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Денис Сыров\Desktop\"/>
    </mc:Choice>
  </mc:AlternateContent>
  <bookViews>
    <workbookView showSheetTabs="0" xWindow="0" yWindow="0" windowWidth="21000" windowHeight="10490" tabRatio="0"/>
  </bookViews>
  <sheets>
    <sheet name="Sheet1" sheetId="1" r:id="rId1"/>
  </sheets>
  <definedNames>
    <definedName name="_xlnm._FilterDatabase" localSheetId="0" hidden="1">Sheet1!$A$1:$A$1043</definedName>
    <definedName name="_xlnm.Print_Titles" localSheetId="0">Sheet1!$1:$7</definedName>
  </definedNames>
  <calcPr calcId="162913"/>
</workbook>
</file>

<file path=xl/calcChain.xml><?xml version="1.0" encoding="utf-8"?>
<calcChain xmlns="http://schemas.openxmlformats.org/spreadsheetml/2006/main">
  <c r="N141" i="1" l="1"/>
  <c r="K141" i="1"/>
  <c r="J141" i="1"/>
  <c r="H141" i="1" s="1"/>
  <c r="G141" i="1"/>
  <c r="N140" i="1"/>
  <c r="K140" i="1"/>
  <c r="J140" i="1"/>
  <c r="H140" i="1" s="1"/>
  <c r="G140" i="1"/>
  <c r="L140" i="1" l="1"/>
  <c r="L141" i="1"/>
  <c r="N803" i="1"/>
  <c r="K803" i="1"/>
  <c r="J803" i="1"/>
  <c r="G803" i="1"/>
  <c r="H803" i="1" s="1"/>
  <c r="L803" i="1" l="1"/>
  <c r="G1129" i="1"/>
  <c r="J1129" i="1"/>
  <c r="H1129" i="1" s="1"/>
  <c r="K1129" i="1"/>
  <c r="N1129" i="1"/>
  <c r="G1130" i="1"/>
  <c r="J1130" i="1"/>
  <c r="K1130" i="1"/>
  <c r="N1130" i="1"/>
  <c r="L1129" i="1" l="1"/>
  <c r="L1130" i="1"/>
  <c r="H1130" i="1"/>
  <c r="N730" i="1"/>
  <c r="K730" i="1"/>
  <c r="J730" i="1"/>
  <c r="G730" i="1"/>
  <c r="H730" i="1" s="1"/>
  <c r="L730" i="1" l="1"/>
  <c r="N293" i="1"/>
  <c r="K293" i="1"/>
  <c r="J293" i="1"/>
  <c r="H293" i="1" s="1"/>
  <c r="G293" i="1"/>
  <c r="N292" i="1"/>
  <c r="K292" i="1"/>
  <c r="J292" i="1"/>
  <c r="H292" i="1" s="1"/>
  <c r="G292" i="1"/>
  <c r="N213" i="1"/>
  <c r="K213" i="1"/>
  <c r="J213" i="1"/>
  <c r="H213" i="1" s="1"/>
  <c r="G213" i="1"/>
  <c r="N212" i="1"/>
  <c r="K212" i="1"/>
  <c r="J212" i="1"/>
  <c r="H212" i="1" s="1"/>
  <c r="G212" i="1"/>
  <c r="L292" i="1" l="1"/>
  <c r="L293" i="1"/>
  <c r="L212" i="1"/>
  <c r="L213" i="1"/>
  <c r="I853" i="1"/>
  <c r="M853" i="1"/>
  <c r="N738" i="1"/>
  <c r="K738" i="1"/>
  <c r="J738" i="1"/>
  <c r="G738" i="1"/>
  <c r="H738" i="1" s="1"/>
  <c r="N731" i="1"/>
  <c r="K731" i="1"/>
  <c r="J731" i="1"/>
  <c r="G731" i="1"/>
  <c r="H731" i="1" s="1"/>
  <c r="L731" i="1" l="1"/>
  <c r="L738" i="1"/>
  <c r="N346" i="1"/>
  <c r="K346" i="1"/>
  <c r="J346" i="1"/>
  <c r="H346" i="1" s="1"/>
  <c r="G346" i="1"/>
  <c r="N344" i="1"/>
  <c r="K344" i="1"/>
  <c r="J344" i="1"/>
  <c r="H344" i="1" s="1"/>
  <c r="G344" i="1"/>
  <c r="N345" i="1"/>
  <c r="K345" i="1"/>
  <c r="J345" i="1"/>
  <c r="H345" i="1" s="1"/>
  <c r="G345" i="1"/>
  <c r="N343" i="1"/>
  <c r="K343" i="1"/>
  <c r="J343" i="1"/>
  <c r="H343" i="1" s="1"/>
  <c r="G343" i="1"/>
  <c r="N342" i="1"/>
  <c r="K342" i="1"/>
  <c r="J342" i="1"/>
  <c r="H342" i="1" s="1"/>
  <c r="G342" i="1"/>
  <c r="N339" i="1"/>
  <c r="K339" i="1"/>
  <c r="J339" i="1"/>
  <c r="H339" i="1" s="1"/>
  <c r="G339" i="1"/>
  <c r="N337" i="1"/>
  <c r="K337" i="1"/>
  <c r="J337" i="1"/>
  <c r="H337" i="1" s="1"/>
  <c r="G337" i="1"/>
  <c r="N331" i="1"/>
  <c r="K331" i="1"/>
  <c r="J331" i="1"/>
  <c r="H331" i="1" s="1"/>
  <c r="G331" i="1"/>
  <c r="N329" i="1"/>
  <c r="K329" i="1"/>
  <c r="J329" i="1"/>
  <c r="H329" i="1" s="1"/>
  <c r="G329" i="1"/>
  <c r="N323" i="1"/>
  <c r="K323" i="1"/>
  <c r="J323" i="1"/>
  <c r="H323" i="1" s="1"/>
  <c r="G323" i="1"/>
  <c r="N320" i="1"/>
  <c r="K320" i="1"/>
  <c r="J320" i="1"/>
  <c r="H320" i="1" s="1"/>
  <c r="G320" i="1"/>
  <c r="N319" i="1"/>
  <c r="K319" i="1"/>
  <c r="J319" i="1"/>
  <c r="H319" i="1" s="1"/>
  <c r="G319" i="1"/>
  <c r="N318" i="1"/>
  <c r="K318" i="1"/>
  <c r="J318" i="1"/>
  <c r="H318" i="1" s="1"/>
  <c r="G318" i="1"/>
  <c r="N317" i="1"/>
  <c r="K317" i="1"/>
  <c r="J317" i="1"/>
  <c r="H317" i="1" s="1"/>
  <c r="G317" i="1"/>
  <c r="N316" i="1"/>
  <c r="K316" i="1"/>
  <c r="J316" i="1"/>
  <c r="G316" i="1"/>
  <c r="N313" i="1"/>
  <c r="K313" i="1"/>
  <c r="J313" i="1"/>
  <c r="H313" i="1" s="1"/>
  <c r="G313" i="1"/>
  <c r="N311" i="1"/>
  <c r="K311" i="1"/>
  <c r="J311" i="1"/>
  <c r="H311" i="1" s="1"/>
  <c r="G311" i="1"/>
  <c r="N304" i="1"/>
  <c r="K304" i="1"/>
  <c r="J304" i="1"/>
  <c r="H304" i="1" s="1"/>
  <c r="G304" i="1"/>
  <c r="N302" i="1"/>
  <c r="K302" i="1"/>
  <c r="J302" i="1"/>
  <c r="H302" i="1" s="1"/>
  <c r="G302" i="1"/>
  <c r="N296" i="1"/>
  <c r="K296" i="1"/>
  <c r="J296" i="1"/>
  <c r="H296" i="1"/>
  <c r="N257" i="1"/>
  <c r="K257" i="1"/>
  <c r="J257" i="1"/>
  <c r="G257" i="1"/>
  <c r="N256" i="1"/>
  <c r="K256" i="1"/>
  <c r="J256" i="1"/>
  <c r="H256" i="1" s="1"/>
  <c r="G256" i="1"/>
  <c r="N255" i="1"/>
  <c r="K255" i="1"/>
  <c r="J255" i="1"/>
  <c r="H255" i="1" s="1"/>
  <c r="G255" i="1"/>
  <c r="N237" i="1"/>
  <c r="K237" i="1"/>
  <c r="J237" i="1"/>
  <c r="H237" i="1" s="1"/>
  <c r="G237" i="1"/>
  <c r="N236" i="1"/>
  <c r="K236" i="1"/>
  <c r="J236" i="1"/>
  <c r="H236" i="1" s="1"/>
  <c r="G236" i="1"/>
  <c r="N235" i="1"/>
  <c r="K235" i="1"/>
  <c r="J235" i="1"/>
  <c r="H235" i="1" s="1"/>
  <c r="G235" i="1"/>
  <c r="N233" i="1"/>
  <c r="K233" i="1"/>
  <c r="J233" i="1"/>
  <c r="H233" i="1" s="1"/>
  <c r="G233" i="1"/>
  <c r="N231" i="1"/>
  <c r="K231" i="1"/>
  <c r="J231" i="1"/>
  <c r="H231" i="1" s="1"/>
  <c r="G231" i="1"/>
  <c r="N215" i="1"/>
  <c r="J215" i="1"/>
  <c r="H215" i="1" s="1"/>
  <c r="N172" i="1"/>
  <c r="K172" i="1"/>
  <c r="J172" i="1"/>
  <c r="G172" i="1"/>
  <c r="H172" i="1" s="1"/>
  <c r="N171" i="1"/>
  <c r="K171" i="1"/>
  <c r="J171" i="1"/>
  <c r="G171" i="1"/>
  <c r="H171" i="1" s="1"/>
  <c r="N123" i="1"/>
  <c r="K123" i="1"/>
  <c r="J123" i="1"/>
  <c r="G123" i="1"/>
  <c r="H123" i="1" s="1"/>
  <c r="N121" i="1"/>
  <c r="K121" i="1"/>
  <c r="J121" i="1"/>
  <c r="G121" i="1"/>
  <c r="H121" i="1" s="1"/>
  <c r="N120" i="1"/>
  <c r="K120" i="1"/>
  <c r="J120" i="1"/>
  <c r="G120" i="1"/>
  <c r="H120" i="1" s="1"/>
  <c r="N119" i="1"/>
  <c r="K119" i="1"/>
  <c r="J119" i="1"/>
  <c r="G119" i="1"/>
  <c r="H119" i="1" s="1"/>
  <c r="N117" i="1"/>
  <c r="K117" i="1"/>
  <c r="J117" i="1"/>
  <c r="G117" i="1"/>
  <c r="H117" i="1" s="1"/>
  <c r="N116" i="1"/>
  <c r="K116" i="1"/>
  <c r="J116" i="1"/>
  <c r="G116" i="1"/>
  <c r="H116" i="1" s="1"/>
  <c r="N115" i="1"/>
  <c r="K115" i="1"/>
  <c r="J115" i="1"/>
  <c r="G115" i="1"/>
  <c r="H115" i="1" s="1"/>
  <c r="L256" i="1" l="1"/>
  <c r="L316" i="1"/>
  <c r="L116" i="1"/>
  <c r="L117" i="1"/>
  <c r="L119" i="1"/>
  <c r="L120" i="1"/>
  <c r="L121" i="1"/>
  <c r="L123" i="1"/>
  <c r="L171" i="1"/>
  <c r="L172" i="1"/>
  <c r="L257" i="1"/>
  <c r="L296" i="1"/>
  <c r="H316" i="1"/>
  <c r="L236" i="1"/>
  <c r="L255" i="1"/>
  <c r="L323" i="1"/>
  <c r="H257" i="1"/>
  <c r="L318" i="1"/>
  <c r="L346" i="1"/>
  <c r="L344" i="1"/>
  <c r="L345" i="1"/>
  <c r="L343" i="1"/>
  <c r="L342" i="1"/>
  <c r="L339" i="1"/>
  <c r="L337" i="1"/>
  <c r="L331" i="1"/>
  <c r="L329" i="1"/>
  <c r="L320" i="1"/>
  <c r="L319" i="1"/>
  <c r="L317" i="1"/>
  <c r="L313" i="1"/>
  <c r="L311" i="1"/>
  <c r="L304" i="1"/>
  <c r="L302" i="1"/>
  <c r="L235" i="1"/>
  <c r="L237" i="1"/>
  <c r="L233" i="1"/>
  <c r="L231" i="1"/>
  <c r="L215" i="1"/>
  <c r="L115" i="1"/>
  <c r="N321" i="1" l="1"/>
  <c r="K321" i="1"/>
  <c r="J321" i="1"/>
  <c r="H321" i="1" s="1"/>
  <c r="G321" i="1"/>
  <c r="N315" i="1"/>
  <c r="K315" i="1"/>
  <c r="J315" i="1"/>
  <c r="H315" i="1" s="1"/>
  <c r="G315" i="1"/>
  <c r="N341" i="1"/>
  <c r="K341" i="1"/>
  <c r="J341" i="1"/>
  <c r="H341" i="1" s="1"/>
  <c r="G341" i="1"/>
  <c r="L321" i="1" l="1"/>
  <c r="L315" i="1"/>
  <c r="L341" i="1"/>
  <c r="N129" i="1"/>
  <c r="K129" i="1"/>
  <c r="J129" i="1"/>
  <c r="G129" i="1"/>
  <c r="H129" i="1" s="1"/>
  <c r="N128" i="1"/>
  <c r="K128" i="1"/>
  <c r="J128" i="1"/>
  <c r="G128" i="1"/>
  <c r="H128" i="1" s="1"/>
  <c r="N127" i="1"/>
  <c r="K127" i="1"/>
  <c r="J127" i="1"/>
  <c r="G127" i="1"/>
  <c r="H127" i="1" s="1"/>
  <c r="N126" i="1"/>
  <c r="K126" i="1"/>
  <c r="J126" i="1"/>
  <c r="G126" i="1"/>
  <c r="H126" i="1" s="1"/>
  <c r="N125" i="1"/>
  <c r="K125" i="1"/>
  <c r="J125" i="1"/>
  <c r="G125" i="1"/>
  <c r="H125" i="1" s="1"/>
  <c r="N124" i="1"/>
  <c r="K124" i="1"/>
  <c r="J124" i="1"/>
  <c r="G124" i="1"/>
  <c r="H124" i="1" s="1"/>
  <c r="N122" i="1"/>
  <c r="K122" i="1"/>
  <c r="J122" i="1"/>
  <c r="G122" i="1"/>
  <c r="H122" i="1" s="1"/>
  <c r="N118" i="1"/>
  <c r="K118" i="1"/>
  <c r="J118" i="1"/>
  <c r="G118" i="1"/>
  <c r="H118" i="1" s="1"/>
  <c r="N114" i="1"/>
  <c r="K114" i="1"/>
  <c r="J114" i="1"/>
  <c r="G114" i="1"/>
  <c r="H114" i="1" s="1"/>
  <c r="L114" i="1" l="1"/>
  <c r="L118" i="1"/>
  <c r="L124" i="1"/>
  <c r="L126" i="1"/>
  <c r="L127" i="1"/>
  <c r="L128" i="1"/>
  <c r="L129" i="1"/>
  <c r="L125" i="1"/>
  <c r="L122" i="1"/>
  <c r="N112" i="1"/>
  <c r="K112" i="1"/>
  <c r="J112" i="1"/>
  <c r="G112" i="1"/>
  <c r="H112" i="1" s="1"/>
  <c r="L112" i="1" l="1"/>
  <c r="N678" i="1"/>
  <c r="K678" i="1"/>
  <c r="J678" i="1"/>
  <c r="G678" i="1"/>
  <c r="H678" i="1" s="1"/>
  <c r="G984" i="1"/>
  <c r="G985" i="1"/>
  <c r="G986" i="1"/>
  <c r="G987" i="1"/>
  <c r="G988" i="1"/>
  <c r="G989" i="1"/>
  <c r="G990" i="1"/>
  <c r="G991" i="1"/>
  <c r="G992" i="1"/>
  <c r="G993" i="1"/>
  <c r="G983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59" i="1"/>
  <c r="G956" i="1"/>
  <c r="G955" i="1"/>
  <c r="G954" i="1"/>
  <c r="G953" i="1"/>
  <c r="G952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855" i="1"/>
  <c r="G849" i="1"/>
  <c r="G850" i="1"/>
  <c r="G851" i="1"/>
  <c r="G852" i="1"/>
  <c r="G848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755" i="1"/>
  <c r="G726" i="1"/>
  <c r="G727" i="1"/>
  <c r="G728" i="1"/>
  <c r="G729" i="1"/>
  <c r="G725" i="1"/>
  <c r="G717" i="1"/>
  <c r="G718" i="1"/>
  <c r="G719" i="1"/>
  <c r="G720" i="1"/>
  <c r="G721" i="1"/>
  <c r="G722" i="1"/>
  <c r="G723" i="1"/>
  <c r="G716" i="1"/>
  <c r="G704" i="1"/>
  <c r="G705" i="1"/>
  <c r="G706" i="1"/>
  <c r="G707" i="1"/>
  <c r="G708" i="1"/>
  <c r="G709" i="1"/>
  <c r="G710" i="1"/>
  <c r="G711" i="1"/>
  <c r="G712" i="1"/>
  <c r="G713" i="1"/>
  <c r="G714" i="1"/>
  <c r="G703" i="1"/>
  <c r="G691" i="1"/>
  <c r="G692" i="1"/>
  <c r="G693" i="1"/>
  <c r="G694" i="1"/>
  <c r="G695" i="1"/>
  <c r="G696" i="1"/>
  <c r="G697" i="1"/>
  <c r="G698" i="1"/>
  <c r="G699" i="1"/>
  <c r="G700" i="1"/>
  <c r="G701" i="1"/>
  <c r="G690" i="1"/>
  <c r="G677" i="1"/>
  <c r="G679" i="1"/>
  <c r="G680" i="1"/>
  <c r="G681" i="1"/>
  <c r="G682" i="1"/>
  <c r="G683" i="1"/>
  <c r="G684" i="1"/>
  <c r="G685" i="1"/>
  <c r="G686" i="1"/>
  <c r="G687" i="1"/>
  <c r="G688" i="1"/>
  <c r="G676" i="1"/>
  <c r="G664" i="1"/>
  <c r="G665" i="1"/>
  <c r="G666" i="1"/>
  <c r="G667" i="1"/>
  <c r="G668" i="1"/>
  <c r="G669" i="1"/>
  <c r="G670" i="1"/>
  <c r="G671" i="1"/>
  <c r="G672" i="1"/>
  <c r="G673" i="1"/>
  <c r="G674" i="1"/>
  <c r="G663" i="1"/>
  <c r="G651" i="1"/>
  <c r="G652" i="1"/>
  <c r="G653" i="1"/>
  <c r="G654" i="1"/>
  <c r="G655" i="1"/>
  <c r="G656" i="1"/>
  <c r="G657" i="1"/>
  <c r="G658" i="1"/>
  <c r="G659" i="1"/>
  <c r="G660" i="1"/>
  <c r="G661" i="1"/>
  <c r="G650" i="1"/>
  <c r="G630" i="1"/>
  <c r="G631" i="1"/>
  <c r="G632" i="1"/>
  <c r="G633" i="1"/>
  <c r="G634" i="1"/>
  <c r="G635" i="1"/>
  <c r="G636" i="1"/>
  <c r="G637" i="1"/>
  <c r="G629" i="1"/>
  <c r="G624" i="1"/>
  <c r="G625" i="1"/>
  <c r="G626" i="1"/>
  <c r="G623" i="1"/>
  <c r="G618" i="1"/>
  <c r="G619" i="1"/>
  <c r="G620" i="1"/>
  <c r="G621" i="1"/>
  <c r="G617" i="1"/>
  <c r="G612" i="1"/>
  <c r="G613" i="1"/>
  <c r="G614" i="1"/>
  <c r="G615" i="1"/>
  <c r="G611" i="1"/>
  <c r="G606" i="1"/>
  <c r="G607" i="1"/>
  <c r="G608" i="1"/>
  <c r="G609" i="1"/>
  <c r="G605" i="1"/>
  <c r="G600" i="1"/>
  <c r="G601" i="1"/>
  <c r="G602" i="1"/>
  <c r="G603" i="1"/>
  <c r="G599" i="1"/>
  <c r="G594" i="1"/>
  <c r="G595" i="1"/>
  <c r="G596" i="1"/>
  <c r="G597" i="1"/>
  <c r="G593" i="1"/>
  <c r="G588" i="1"/>
  <c r="G589" i="1"/>
  <c r="G590" i="1"/>
  <c r="G591" i="1"/>
  <c r="G587" i="1"/>
  <c r="G583" i="1"/>
  <c r="G584" i="1"/>
  <c r="G585" i="1"/>
  <c r="G582" i="1"/>
  <c r="G578" i="1"/>
  <c r="G579" i="1"/>
  <c r="G580" i="1"/>
  <c r="G577" i="1"/>
  <c r="G573" i="1"/>
  <c r="G574" i="1"/>
  <c r="G575" i="1"/>
  <c r="G572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46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15" i="1"/>
  <c r="G512" i="1"/>
  <c r="G511" i="1"/>
  <c r="G510" i="1"/>
  <c r="G509" i="1"/>
  <c r="G50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468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16" i="1"/>
  <c r="G356" i="1"/>
  <c r="G357" i="1"/>
  <c r="G358" i="1"/>
  <c r="G359" i="1"/>
  <c r="G360" i="1"/>
  <c r="G361" i="1"/>
  <c r="G362" i="1"/>
  <c r="G363" i="1"/>
  <c r="G364" i="1"/>
  <c r="G365" i="1"/>
  <c r="G366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355" i="1"/>
  <c r="G354" i="1"/>
  <c r="G349" i="1"/>
  <c r="G350" i="1"/>
  <c r="G351" i="1"/>
  <c r="G352" i="1"/>
  <c r="G348" i="1"/>
  <c r="G335" i="1"/>
  <c r="G333" i="1"/>
  <c r="G327" i="1"/>
  <c r="G325" i="1"/>
  <c r="G309" i="1"/>
  <c r="G306" i="1"/>
  <c r="G300" i="1"/>
  <c r="G298" i="1"/>
  <c r="G269" i="1"/>
  <c r="G268" i="1"/>
  <c r="G239" i="1"/>
  <c r="G240" i="1"/>
  <c r="G241" i="1"/>
  <c r="G238" i="1"/>
  <c r="G221" i="1"/>
  <c r="G222" i="1"/>
  <c r="G223" i="1"/>
  <c r="G224" i="1"/>
  <c r="G225" i="1"/>
  <c r="G226" i="1"/>
  <c r="G227" i="1"/>
  <c r="G229" i="1"/>
  <c r="G220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4" i="1"/>
  <c r="G215" i="1"/>
  <c r="G216" i="1"/>
  <c r="G217" i="1"/>
  <c r="G218" i="1"/>
  <c r="G188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50" i="1"/>
  <c r="G137" i="1"/>
  <c r="G138" i="1"/>
  <c r="G139" i="1"/>
  <c r="G142" i="1"/>
  <c r="G143" i="1"/>
  <c r="G144" i="1"/>
  <c r="G145" i="1"/>
  <c r="G146" i="1"/>
  <c r="G147" i="1"/>
  <c r="G148" i="1"/>
  <c r="G136" i="1"/>
  <c r="G133" i="1"/>
  <c r="G132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66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45" i="1"/>
  <c r="G34" i="1"/>
  <c r="G35" i="1"/>
  <c r="G36" i="1"/>
  <c r="G37" i="1"/>
  <c r="G38" i="1"/>
  <c r="G39" i="1"/>
  <c r="G40" i="1"/>
  <c r="G41" i="1"/>
  <c r="G42" i="1"/>
  <c r="G43" i="1"/>
  <c r="G33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0" i="1"/>
  <c r="G640" i="1"/>
  <c r="G641" i="1"/>
  <c r="G642" i="1"/>
  <c r="G643" i="1"/>
  <c r="G644" i="1"/>
  <c r="G645" i="1"/>
  <c r="G646" i="1"/>
  <c r="G647" i="1"/>
  <c r="G648" i="1"/>
  <c r="G639" i="1"/>
  <c r="L678" i="1" l="1"/>
  <c r="N751" i="1"/>
  <c r="K751" i="1"/>
  <c r="J751" i="1"/>
  <c r="G751" i="1"/>
  <c r="H751" i="1" s="1"/>
  <c r="N750" i="1"/>
  <c r="K750" i="1"/>
  <c r="J750" i="1"/>
  <c r="G750" i="1"/>
  <c r="H750" i="1" s="1"/>
  <c r="N747" i="1"/>
  <c r="K747" i="1"/>
  <c r="J747" i="1"/>
  <c r="G747" i="1"/>
  <c r="H747" i="1" s="1"/>
  <c r="N746" i="1"/>
  <c r="K746" i="1"/>
  <c r="J746" i="1"/>
  <c r="G746" i="1"/>
  <c r="H746" i="1" s="1"/>
  <c r="L747" i="1" l="1"/>
  <c r="L750" i="1"/>
  <c r="L751" i="1"/>
  <c r="L746" i="1"/>
  <c r="N221" i="1"/>
  <c r="K221" i="1"/>
  <c r="J221" i="1"/>
  <c r="H221" i="1" s="1"/>
  <c r="L221" i="1" l="1"/>
  <c r="G1001" i="1"/>
  <c r="J1001" i="1"/>
  <c r="H1001" i="1" s="1"/>
  <c r="K1001" i="1"/>
  <c r="G1002" i="1"/>
  <c r="J1002" i="1"/>
  <c r="H1002" i="1" s="1"/>
  <c r="K1002" i="1"/>
  <c r="N53" i="1"/>
  <c r="K53" i="1"/>
  <c r="J53" i="1"/>
  <c r="H53" i="1"/>
  <c r="N50" i="1"/>
  <c r="K50" i="1"/>
  <c r="J50" i="1"/>
  <c r="H50" i="1"/>
  <c r="N47" i="1"/>
  <c r="K47" i="1"/>
  <c r="J47" i="1"/>
  <c r="H47" i="1"/>
  <c r="N52" i="1"/>
  <c r="K52" i="1"/>
  <c r="J52" i="1"/>
  <c r="H52" i="1"/>
  <c r="N49" i="1"/>
  <c r="K49" i="1"/>
  <c r="J49" i="1"/>
  <c r="H49" i="1"/>
  <c r="N51" i="1"/>
  <c r="K51" i="1"/>
  <c r="J51" i="1"/>
  <c r="H51" i="1"/>
  <c r="N48" i="1"/>
  <c r="K48" i="1"/>
  <c r="J48" i="1"/>
  <c r="H48" i="1"/>
  <c r="N59" i="1"/>
  <c r="K59" i="1"/>
  <c r="J59" i="1"/>
  <c r="H59" i="1"/>
  <c r="N57" i="1"/>
  <c r="K57" i="1"/>
  <c r="J57" i="1"/>
  <c r="H57" i="1"/>
  <c r="N58" i="1"/>
  <c r="K58" i="1"/>
  <c r="J58" i="1"/>
  <c r="H58" i="1"/>
  <c r="N56" i="1"/>
  <c r="K56" i="1"/>
  <c r="J56" i="1"/>
  <c r="H56" i="1"/>
  <c r="N63" i="1"/>
  <c r="K63" i="1"/>
  <c r="J63" i="1"/>
  <c r="H63" i="1"/>
  <c r="N62" i="1"/>
  <c r="K62" i="1"/>
  <c r="J62" i="1"/>
  <c r="H62" i="1"/>
  <c r="N61" i="1"/>
  <c r="K61" i="1"/>
  <c r="J61" i="1"/>
  <c r="H61" i="1"/>
  <c r="L61" i="1" l="1"/>
  <c r="L63" i="1"/>
  <c r="L57" i="1"/>
  <c r="L49" i="1"/>
  <c r="L47" i="1"/>
  <c r="L50" i="1"/>
  <c r="L53" i="1"/>
  <c r="L62" i="1"/>
  <c r="L56" i="1"/>
  <c r="L58" i="1"/>
  <c r="L59" i="1"/>
  <c r="L48" i="1"/>
  <c r="L51" i="1"/>
  <c r="L52" i="1"/>
  <c r="N1052" i="1"/>
  <c r="K1052" i="1"/>
  <c r="J1052" i="1"/>
  <c r="G1052" i="1"/>
  <c r="H1052" i="1" s="1"/>
  <c r="L1052" i="1" l="1"/>
  <c r="N626" i="1"/>
  <c r="K626" i="1"/>
  <c r="J626" i="1"/>
  <c r="H626" i="1"/>
  <c r="L626" i="1" l="1"/>
  <c r="N309" i="1"/>
  <c r="K309" i="1"/>
  <c r="J309" i="1"/>
  <c r="H309" i="1" s="1"/>
  <c r="N335" i="1"/>
  <c r="K335" i="1"/>
  <c r="J335" i="1"/>
  <c r="H335" i="1" s="1"/>
  <c r="N333" i="1"/>
  <c r="K333" i="1"/>
  <c r="J333" i="1"/>
  <c r="H333" i="1" s="1"/>
  <c r="N325" i="1"/>
  <c r="K325" i="1"/>
  <c r="J325" i="1"/>
  <c r="H325" i="1" s="1"/>
  <c r="N291" i="1"/>
  <c r="K291" i="1"/>
  <c r="J291" i="1"/>
  <c r="H291" i="1" s="1"/>
  <c r="G291" i="1"/>
  <c r="N290" i="1"/>
  <c r="K290" i="1"/>
  <c r="J290" i="1"/>
  <c r="H290" i="1" s="1"/>
  <c r="G290" i="1"/>
  <c r="N282" i="1"/>
  <c r="K282" i="1"/>
  <c r="J282" i="1"/>
  <c r="H282" i="1" s="1"/>
  <c r="G282" i="1"/>
  <c r="N283" i="1"/>
  <c r="K283" i="1"/>
  <c r="J283" i="1"/>
  <c r="H283" i="1" s="1"/>
  <c r="G283" i="1"/>
  <c r="N284" i="1"/>
  <c r="K284" i="1"/>
  <c r="J284" i="1"/>
  <c r="H284" i="1" s="1"/>
  <c r="G284" i="1"/>
  <c r="N268" i="1"/>
  <c r="K268" i="1"/>
  <c r="J268" i="1"/>
  <c r="N275" i="1"/>
  <c r="K275" i="1"/>
  <c r="J275" i="1"/>
  <c r="H275" i="1" s="1"/>
  <c r="G275" i="1"/>
  <c r="N260" i="1"/>
  <c r="K260" i="1"/>
  <c r="J260" i="1"/>
  <c r="H260" i="1" s="1"/>
  <c r="G260" i="1"/>
  <c r="N259" i="1"/>
  <c r="K259" i="1"/>
  <c r="J259" i="1"/>
  <c r="H259" i="1" s="1"/>
  <c r="G259" i="1"/>
  <c r="N258" i="1"/>
  <c r="K258" i="1"/>
  <c r="J258" i="1"/>
  <c r="H258" i="1" s="1"/>
  <c r="G258" i="1"/>
  <c r="N261" i="1"/>
  <c r="K261" i="1"/>
  <c r="J261" i="1"/>
  <c r="H261" i="1" s="1"/>
  <c r="G261" i="1"/>
  <c r="N263" i="1"/>
  <c r="K263" i="1"/>
  <c r="J263" i="1"/>
  <c r="H263" i="1" s="1"/>
  <c r="G263" i="1"/>
  <c r="L268" i="1" l="1"/>
  <c r="L261" i="1"/>
  <c r="H268" i="1"/>
  <c r="L291" i="1"/>
  <c r="L309" i="1"/>
  <c r="L335" i="1"/>
  <c r="L333" i="1"/>
  <c r="L325" i="1"/>
  <c r="L290" i="1"/>
  <c r="L282" i="1"/>
  <c r="L283" i="1"/>
  <c r="L284" i="1"/>
  <c r="L275" i="1"/>
  <c r="L260" i="1"/>
  <c r="L259" i="1"/>
  <c r="L258" i="1"/>
  <c r="L263" i="1"/>
  <c r="N147" i="1"/>
  <c r="K147" i="1"/>
  <c r="J147" i="1"/>
  <c r="H147" i="1" s="1"/>
  <c r="N625" i="1"/>
  <c r="K625" i="1"/>
  <c r="J625" i="1"/>
  <c r="H625" i="1"/>
  <c r="N92" i="1"/>
  <c r="K92" i="1"/>
  <c r="J92" i="1"/>
  <c r="H92" i="1"/>
  <c r="N537" i="1"/>
  <c r="K537" i="1"/>
  <c r="J537" i="1"/>
  <c r="H537" i="1"/>
  <c r="N534" i="1"/>
  <c r="K534" i="1"/>
  <c r="J534" i="1"/>
  <c r="H534" i="1"/>
  <c r="N531" i="1"/>
  <c r="K531" i="1"/>
  <c r="J531" i="1"/>
  <c r="H531" i="1"/>
  <c r="N528" i="1"/>
  <c r="K528" i="1"/>
  <c r="J528" i="1"/>
  <c r="H528" i="1"/>
  <c r="N525" i="1"/>
  <c r="K525" i="1"/>
  <c r="J525" i="1"/>
  <c r="H525" i="1"/>
  <c r="N522" i="1"/>
  <c r="K522" i="1"/>
  <c r="J522" i="1"/>
  <c r="H522" i="1"/>
  <c r="L522" i="1" l="1"/>
  <c r="L525" i="1"/>
  <c r="L528" i="1"/>
  <c r="L531" i="1"/>
  <c r="L534" i="1"/>
  <c r="L537" i="1"/>
  <c r="L92" i="1"/>
  <c r="L625" i="1"/>
  <c r="L147" i="1"/>
  <c r="N1105" i="1"/>
  <c r="K1105" i="1"/>
  <c r="J1105" i="1"/>
  <c r="H1105" i="1" s="1"/>
  <c r="G1105" i="1"/>
  <c r="N1108" i="1"/>
  <c r="K1108" i="1"/>
  <c r="J1108" i="1"/>
  <c r="H1108" i="1" s="1"/>
  <c r="G1108" i="1"/>
  <c r="N1102" i="1"/>
  <c r="K1102" i="1"/>
  <c r="J1102" i="1"/>
  <c r="H1102" i="1" s="1"/>
  <c r="G1102" i="1"/>
  <c r="N1101" i="1"/>
  <c r="K1101" i="1"/>
  <c r="J1101" i="1"/>
  <c r="H1101" i="1" s="1"/>
  <c r="G1101" i="1"/>
  <c r="N1110" i="1"/>
  <c r="K1110" i="1"/>
  <c r="J1110" i="1"/>
  <c r="H1110" i="1" s="1"/>
  <c r="G1110" i="1"/>
  <c r="N1109" i="1"/>
  <c r="K1109" i="1"/>
  <c r="J1109" i="1"/>
  <c r="H1109" i="1" s="1"/>
  <c r="G1109" i="1"/>
  <c r="N1107" i="1"/>
  <c r="K1107" i="1"/>
  <c r="J1107" i="1"/>
  <c r="H1107" i="1" s="1"/>
  <c r="G1107" i="1"/>
  <c r="N1106" i="1"/>
  <c r="K1106" i="1"/>
  <c r="J1106" i="1"/>
  <c r="H1106" i="1" s="1"/>
  <c r="G1106" i="1"/>
  <c r="N1104" i="1"/>
  <c r="K1104" i="1"/>
  <c r="J1104" i="1"/>
  <c r="H1104" i="1" s="1"/>
  <c r="G1104" i="1"/>
  <c r="N1103" i="1"/>
  <c r="K1103" i="1"/>
  <c r="J1103" i="1"/>
  <c r="H1103" i="1" s="1"/>
  <c r="G1103" i="1"/>
  <c r="N1091" i="1"/>
  <c r="K1091" i="1"/>
  <c r="J1091" i="1"/>
  <c r="H1091" i="1" s="1"/>
  <c r="G1091" i="1"/>
  <c r="N1090" i="1"/>
  <c r="K1090" i="1"/>
  <c r="J1090" i="1"/>
  <c r="H1090" i="1" s="1"/>
  <c r="G1090" i="1"/>
  <c r="N1089" i="1"/>
  <c r="K1089" i="1"/>
  <c r="J1089" i="1"/>
  <c r="H1089" i="1" s="1"/>
  <c r="G1089" i="1"/>
  <c r="N1088" i="1"/>
  <c r="K1088" i="1"/>
  <c r="J1088" i="1"/>
  <c r="H1088" i="1" s="1"/>
  <c r="G1088" i="1"/>
  <c r="N1087" i="1"/>
  <c r="K1087" i="1"/>
  <c r="J1087" i="1"/>
  <c r="H1087" i="1" s="1"/>
  <c r="G1087" i="1"/>
  <c r="N1100" i="1"/>
  <c r="K1100" i="1"/>
  <c r="J1100" i="1"/>
  <c r="H1100" i="1" s="1"/>
  <c r="G1100" i="1"/>
  <c r="N1099" i="1"/>
  <c r="K1099" i="1"/>
  <c r="J1099" i="1"/>
  <c r="H1099" i="1" s="1"/>
  <c r="G1099" i="1"/>
  <c r="N1098" i="1"/>
  <c r="K1098" i="1"/>
  <c r="J1098" i="1"/>
  <c r="H1098" i="1" s="1"/>
  <c r="G1098" i="1"/>
  <c r="N1097" i="1"/>
  <c r="K1097" i="1"/>
  <c r="J1097" i="1"/>
  <c r="H1097" i="1" s="1"/>
  <c r="G1097" i="1"/>
  <c r="N1096" i="1"/>
  <c r="K1096" i="1"/>
  <c r="J1096" i="1"/>
  <c r="H1096" i="1" s="1"/>
  <c r="G1096" i="1"/>
  <c r="N1095" i="1"/>
  <c r="K1095" i="1"/>
  <c r="J1095" i="1"/>
  <c r="H1095" i="1" s="1"/>
  <c r="G1095" i="1"/>
  <c r="N1094" i="1"/>
  <c r="K1094" i="1"/>
  <c r="J1094" i="1"/>
  <c r="H1094" i="1" s="1"/>
  <c r="G1094" i="1"/>
  <c r="N1093" i="1"/>
  <c r="K1093" i="1"/>
  <c r="J1093" i="1"/>
  <c r="H1093" i="1" s="1"/>
  <c r="G1093" i="1"/>
  <c r="N1092" i="1"/>
  <c r="K1092" i="1"/>
  <c r="J1092" i="1"/>
  <c r="H1092" i="1" s="1"/>
  <c r="G1092" i="1"/>
  <c r="N1086" i="1"/>
  <c r="K1086" i="1"/>
  <c r="J1086" i="1"/>
  <c r="H1086" i="1" s="1"/>
  <c r="G1086" i="1"/>
  <c r="N1085" i="1"/>
  <c r="K1085" i="1"/>
  <c r="J1085" i="1"/>
  <c r="H1085" i="1" s="1"/>
  <c r="G1085" i="1"/>
  <c r="N1084" i="1"/>
  <c r="K1084" i="1"/>
  <c r="J1084" i="1"/>
  <c r="H1084" i="1" s="1"/>
  <c r="G1084" i="1"/>
  <c r="N1083" i="1"/>
  <c r="K1083" i="1"/>
  <c r="J1083" i="1"/>
  <c r="H1083" i="1" s="1"/>
  <c r="G1083" i="1"/>
  <c r="N1082" i="1"/>
  <c r="K1082" i="1"/>
  <c r="J1082" i="1"/>
  <c r="H1082" i="1" s="1"/>
  <c r="G1082" i="1"/>
  <c r="N1081" i="1"/>
  <c r="K1081" i="1"/>
  <c r="J1081" i="1"/>
  <c r="H1081" i="1" s="1"/>
  <c r="G1081" i="1"/>
  <c r="N1080" i="1"/>
  <c r="K1080" i="1"/>
  <c r="J1080" i="1"/>
  <c r="H1080" i="1" s="1"/>
  <c r="G1080" i="1"/>
  <c r="N1079" i="1"/>
  <c r="K1079" i="1"/>
  <c r="J1079" i="1"/>
  <c r="H1079" i="1" s="1"/>
  <c r="G1079" i="1"/>
  <c r="N1078" i="1"/>
  <c r="K1078" i="1"/>
  <c r="J1078" i="1"/>
  <c r="H1078" i="1" s="1"/>
  <c r="G1078" i="1"/>
  <c r="N1068" i="1"/>
  <c r="K1068" i="1"/>
  <c r="J1068" i="1"/>
  <c r="H1068" i="1" s="1"/>
  <c r="G1068" i="1"/>
  <c r="N1067" i="1"/>
  <c r="K1067" i="1"/>
  <c r="J1067" i="1"/>
  <c r="H1067" i="1" s="1"/>
  <c r="G1067" i="1"/>
  <c r="N1066" i="1"/>
  <c r="K1066" i="1"/>
  <c r="J1066" i="1"/>
  <c r="H1066" i="1" s="1"/>
  <c r="G1066" i="1"/>
  <c r="G1060" i="1"/>
  <c r="J1060" i="1"/>
  <c r="H1060" i="1" s="1"/>
  <c r="K1060" i="1"/>
  <c r="N1060" i="1"/>
  <c r="G1061" i="1"/>
  <c r="J1061" i="1"/>
  <c r="K1061" i="1"/>
  <c r="N1061" i="1"/>
  <c r="G1062" i="1"/>
  <c r="J1062" i="1"/>
  <c r="H1062" i="1" s="1"/>
  <c r="K1062" i="1"/>
  <c r="N1062" i="1"/>
  <c r="G1063" i="1"/>
  <c r="J1063" i="1"/>
  <c r="K1063" i="1"/>
  <c r="N1063" i="1"/>
  <c r="G1064" i="1"/>
  <c r="J1064" i="1"/>
  <c r="H1064" i="1" s="1"/>
  <c r="K1064" i="1"/>
  <c r="N1064" i="1"/>
  <c r="G1065" i="1"/>
  <c r="J1065" i="1"/>
  <c r="K1065" i="1"/>
  <c r="N1065" i="1"/>
  <c r="N1135" i="1"/>
  <c r="K1135" i="1"/>
  <c r="J1135" i="1"/>
  <c r="H1135" i="1" s="1"/>
  <c r="G1135" i="1"/>
  <c r="N1134" i="1"/>
  <c r="K1134" i="1"/>
  <c r="J1134" i="1"/>
  <c r="H1134" i="1" s="1"/>
  <c r="G1134" i="1"/>
  <c r="N1133" i="1"/>
  <c r="K1133" i="1"/>
  <c r="J1133" i="1"/>
  <c r="H1133" i="1" s="1"/>
  <c r="G1133" i="1"/>
  <c r="N1132" i="1"/>
  <c r="K1132" i="1"/>
  <c r="J1132" i="1"/>
  <c r="H1132" i="1" s="1"/>
  <c r="G1132" i="1"/>
  <c r="N1131" i="1"/>
  <c r="K1131" i="1"/>
  <c r="J1131" i="1"/>
  <c r="H1131" i="1" s="1"/>
  <c r="G1131" i="1"/>
  <c r="N1128" i="1"/>
  <c r="K1128" i="1"/>
  <c r="J1128" i="1"/>
  <c r="H1128" i="1" s="1"/>
  <c r="G1128" i="1"/>
  <c r="N1127" i="1"/>
  <c r="K1127" i="1"/>
  <c r="J1127" i="1"/>
  <c r="H1127" i="1" s="1"/>
  <c r="G1127" i="1"/>
  <c r="N1126" i="1"/>
  <c r="K1126" i="1"/>
  <c r="J1126" i="1"/>
  <c r="H1126" i="1" s="1"/>
  <c r="G1126" i="1"/>
  <c r="N1125" i="1"/>
  <c r="K1125" i="1"/>
  <c r="J1125" i="1"/>
  <c r="H1125" i="1" s="1"/>
  <c r="G1125" i="1"/>
  <c r="N1124" i="1"/>
  <c r="K1124" i="1"/>
  <c r="J1124" i="1"/>
  <c r="H1124" i="1" s="1"/>
  <c r="G1124" i="1"/>
  <c r="L1109" i="1" l="1"/>
  <c r="L1105" i="1"/>
  <c r="L1097" i="1"/>
  <c r="L1108" i="1"/>
  <c r="L1103" i="1"/>
  <c r="L1107" i="1"/>
  <c r="L1093" i="1"/>
  <c r="L1101" i="1"/>
  <c r="L1102" i="1"/>
  <c r="L1104" i="1"/>
  <c r="L1106" i="1"/>
  <c r="L1110" i="1"/>
  <c r="L1124" i="1"/>
  <c r="L1132" i="1"/>
  <c r="L1135" i="1"/>
  <c r="L1061" i="1"/>
  <c r="L1095" i="1"/>
  <c r="L1099" i="1"/>
  <c r="L1089" i="1"/>
  <c r="L1091" i="1"/>
  <c r="L1087" i="1"/>
  <c r="L1088" i="1"/>
  <c r="L1090" i="1"/>
  <c r="L1092" i="1"/>
  <c r="L1094" i="1"/>
  <c r="L1096" i="1"/>
  <c r="L1098" i="1"/>
  <c r="L1100" i="1"/>
  <c r="L1084" i="1"/>
  <c r="L1085" i="1"/>
  <c r="L1086" i="1"/>
  <c r="L1082" i="1"/>
  <c r="L1081" i="1"/>
  <c r="L1083" i="1"/>
  <c r="L1079" i="1"/>
  <c r="L1078" i="1"/>
  <c r="L1080" i="1"/>
  <c r="L1126" i="1"/>
  <c r="L1128" i="1"/>
  <c r="L1067" i="1"/>
  <c r="L1066" i="1"/>
  <c r="L1068" i="1"/>
  <c r="L1065" i="1"/>
  <c r="L1063" i="1"/>
  <c r="H1065" i="1"/>
  <c r="L1064" i="1"/>
  <c r="H1063" i="1"/>
  <c r="L1062" i="1"/>
  <c r="H1061" i="1"/>
  <c r="L1060" i="1"/>
  <c r="L1134" i="1"/>
  <c r="L1125" i="1"/>
  <c r="L1127" i="1"/>
  <c r="L1131" i="1"/>
  <c r="L1133" i="1"/>
  <c r="N508" i="1"/>
  <c r="K508" i="1"/>
  <c r="J508" i="1"/>
  <c r="H508" i="1"/>
  <c r="H509" i="1"/>
  <c r="L508" i="1" l="1"/>
  <c r="N1058" i="1"/>
  <c r="K1058" i="1"/>
  <c r="J1058" i="1"/>
  <c r="G1058" i="1"/>
  <c r="H1058" i="1" s="1"/>
  <c r="L1058" i="1" l="1"/>
  <c r="N1057" i="1"/>
  <c r="K1057" i="1"/>
  <c r="J1057" i="1"/>
  <c r="G1057" i="1"/>
  <c r="H1057" i="1" s="1"/>
  <c r="L1057" i="1" l="1"/>
  <c r="N240" i="1"/>
  <c r="K240" i="1"/>
  <c r="J240" i="1"/>
  <c r="H240" i="1" s="1"/>
  <c r="N239" i="1"/>
  <c r="K239" i="1"/>
  <c r="J239" i="1"/>
  <c r="H239" i="1" s="1"/>
  <c r="N238" i="1"/>
  <c r="K238" i="1"/>
  <c r="J238" i="1"/>
  <c r="H238" i="1" s="1"/>
  <c r="L240" i="1" l="1"/>
  <c r="L239" i="1"/>
  <c r="L238" i="1"/>
  <c r="N245" i="1"/>
  <c r="K245" i="1"/>
  <c r="J245" i="1"/>
  <c r="H245" i="1" s="1"/>
  <c r="G245" i="1"/>
  <c r="N241" i="1"/>
  <c r="K241" i="1"/>
  <c r="J241" i="1"/>
  <c r="H241" i="1" s="1"/>
  <c r="N214" i="1"/>
  <c r="J214" i="1"/>
  <c r="H214" i="1" s="1"/>
  <c r="N229" i="1"/>
  <c r="K229" i="1"/>
  <c r="J229" i="1"/>
  <c r="H229" i="1" s="1"/>
  <c r="L229" i="1" l="1"/>
  <c r="L241" i="1"/>
  <c r="L245" i="1"/>
  <c r="L214" i="1"/>
  <c r="N385" i="1"/>
  <c r="K385" i="1"/>
  <c r="J385" i="1"/>
  <c r="H385" i="1"/>
  <c r="N383" i="1"/>
  <c r="K383" i="1"/>
  <c r="J383" i="1"/>
  <c r="H383" i="1"/>
  <c r="N352" i="1"/>
  <c r="K352" i="1"/>
  <c r="J352" i="1"/>
  <c r="H352" i="1"/>
  <c r="N351" i="1"/>
  <c r="K351" i="1"/>
  <c r="J351" i="1"/>
  <c r="H351" i="1"/>
  <c r="N349" i="1"/>
  <c r="K349" i="1"/>
  <c r="J349" i="1"/>
  <c r="H349" i="1"/>
  <c r="H348" i="1"/>
  <c r="L349" i="1" l="1"/>
  <c r="L352" i="1"/>
  <c r="L383" i="1"/>
  <c r="L385" i="1"/>
  <c r="L351" i="1"/>
  <c r="N459" i="1"/>
  <c r="K459" i="1"/>
  <c r="J459" i="1"/>
  <c r="H459" i="1" s="1"/>
  <c r="N458" i="1"/>
  <c r="K458" i="1"/>
  <c r="J458" i="1"/>
  <c r="H458" i="1" s="1"/>
  <c r="N457" i="1"/>
  <c r="K457" i="1"/>
  <c r="J457" i="1"/>
  <c r="H457" i="1" s="1"/>
  <c r="N455" i="1"/>
  <c r="K455" i="1"/>
  <c r="J455" i="1"/>
  <c r="H455" i="1" s="1"/>
  <c r="N454" i="1"/>
  <c r="K454" i="1"/>
  <c r="J454" i="1"/>
  <c r="H454" i="1" s="1"/>
  <c r="L457" i="1" l="1"/>
  <c r="L459" i="1"/>
  <c r="L458" i="1"/>
  <c r="L455" i="1"/>
  <c r="L454" i="1"/>
  <c r="N289" i="1"/>
  <c r="K289" i="1"/>
  <c r="J289" i="1"/>
  <c r="H289" i="1"/>
  <c r="N288" i="1"/>
  <c r="K288" i="1"/>
  <c r="J288" i="1"/>
  <c r="H288" i="1"/>
  <c r="N281" i="1"/>
  <c r="K281" i="1"/>
  <c r="J281" i="1"/>
  <c r="H281" i="1"/>
  <c r="N280" i="1"/>
  <c r="K280" i="1"/>
  <c r="J280" i="1"/>
  <c r="H280" i="1"/>
  <c r="N276" i="1"/>
  <c r="K276" i="1"/>
  <c r="J276" i="1"/>
  <c r="H276" i="1" s="1"/>
  <c r="G276" i="1"/>
  <c r="N285" i="1"/>
  <c r="K285" i="1"/>
  <c r="J285" i="1"/>
  <c r="H285" i="1" s="1"/>
  <c r="G285" i="1"/>
  <c r="N277" i="1"/>
  <c r="K277" i="1"/>
  <c r="J277" i="1"/>
  <c r="H277" i="1" s="1"/>
  <c r="G277" i="1"/>
  <c r="N298" i="1"/>
  <c r="K298" i="1"/>
  <c r="J298" i="1"/>
  <c r="H298" i="1"/>
  <c r="L288" i="1" l="1"/>
  <c r="L280" i="1"/>
  <c r="L289" i="1"/>
  <c r="L281" i="1"/>
  <c r="L298" i="1"/>
  <c r="L276" i="1"/>
  <c r="L285" i="1"/>
  <c r="L277" i="1"/>
  <c r="N224" i="1" l="1"/>
  <c r="K224" i="1"/>
  <c r="J224" i="1"/>
  <c r="H224" i="1" s="1"/>
  <c r="L224" i="1" l="1"/>
  <c r="N510" i="1"/>
  <c r="K510" i="1"/>
  <c r="J510" i="1"/>
  <c r="H510" i="1" s="1"/>
  <c r="N509" i="1"/>
  <c r="K509" i="1"/>
  <c r="J509" i="1"/>
  <c r="L510" i="1" l="1"/>
  <c r="L509" i="1"/>
  <c r="N511" i="1"/>
  <c r="K511" i="1"/>
  <c r="J511" i="1"/>
  <c r="H511" i="1" s="1"/>
  <c r="L511" i="1" l="1"/>
  <c r="J1056" i="1" l="1"/>
  <c r="N1056" i="1"/>
  <c r="K1056" i="1"/>
  <c r="G1056" i="1"/>
  <c r="H1056" i="1" s="1"/>
  <c r="N1053" i="1"/>
  <c r="K1053" i="1"/>
  <c r="J1053" i="1"/>
  <c r="G1053" i="1"/>
  <c r="H1053" i="1" s="1"/>
  <c r="N1051" i="1"/>
  <c r="K1051" i="1"/>
  <c r="J1051" i="1"/>
  <c r="G1051" i="1"/>
  <c r="H1051" i="1" s="1"/>
  <c r="N1050" i="1"/>
  <c r="K1050" i="1"/>
  <c r="J1050" i="1"/>
  <c r="G1050" i="1"/>
  <c r="H1050" i="1" s="1"/>
  <c r="N1028" i="1"/>
  <c r="K1028" i="1"/>
  <c r="J1028" i="1"/>
  <c r="H1028" i="1" s="1"/>
  <c r="G1028" i="1"/>
  <c r="N1027" i="1"/>
  <c r="K1027" i="1"/>
  <c r="J1027" i="1"/>
  <c r="H1027" i="1" s="1"/>
  <c r="G1027" i="1"/>
  <c r="N1017" i="1"/>
  <c r="K1017" i="1"/>
  <c r="J1017" i="1"/>
  <c r="H1017" i="1" s="1"/>
  <c r="G1017" i="1"/>
  <c r="K1026" i="1"/>
  <c r="J1026" i="1"/>
  <c r="G1026" i="1"/>
  <c r="K1025" i="1"/>
  <c r="J1025" i="1"/>
  <c r="H1025" i="1" s="1"/>
  <c r="G1025" i="1"/>
  <c r="K1024" i="1"/>
  <c r="J1024" i="1"/>
  <c r="H1024" i="1" s="1"/>
  <c r="G1024" i="1"/>
  <c r="N1022" i="1"/>
  <c r="K1022" i="1"/>
  <c r="J1022" i="1"/>
  <c r="H1022" i="1" s="1"/>
  <c r="G1022" i="1"/>
  <c r="N1021" i="1"/>
  <c r="K1021" i="1"/>
  <c r="J1021" i="1"/>
  <c r="H1021" i="1" s="1"/>
  <c r="G1021" i="1"/>
  <c r="N1020" i="1"/>
  <c r="K1020" i="1"/>
  <c r="J1020" i="1"/>
  <c r="H1020" i="1" s="1"/>
  <c r="G1020" i="1"/>
  <c r="L1053" i="1" l="1"/>
  <c r="L1051" i="1"/>
  <c r="L1056" i="1"/>
  <c r="L1050" i="1"/>
  <c r="L1028" i="1"/>
  <c r="L1027" i="1"/>
  <c r="L1017" i="1"/>
  <c r="H1026" i="1"/>
  <c r="L1022" i="1"/>
  <c r="L1021" i="1"/>
  <c r="L1020" i="1"/>
  <c r="N1025" i="1"/>
  <c r="L1025" i="1" s="1"/>
  <c r="N1023" i="1"/>
  <c r="K1023" i="1"/>
  <c r="J1023" i="1"/>
  <c r="H1023" i="1" s="1"/>
  <c r="G1023" i="1"/>
  <c r="N1019" i="1"/>
  <c r="K1019" i="1"/>
  <c r="J1019" i="1"/>
  <c r="H1019" i="1" s="1"/>
  <c r="G1019" i="1"/>
  <c r="N892" i="1"/>
  <c r="K892" i="1"/>
  <c r="J892" i="1"/>
  <c r="H892" i="1" s="1"/>
  <c r="N888" i="1"/>
  <c r="K888" i="1"/>
  <c r="J888" i="1"/>
  <c r="H888" i="1" s="1"/>
  <c r="G742" i="1"/>
  <c r="H742" i="1" s="1"/>
  <c r="J742" i="1"/>
  <c r="K742" i="1"/>
  <c r="N742" i="1"/>
  <c r="G743" i="1"/>
  <c r="H743" i="1" s="1"/>
  <c r="J743" i="1"/>
  <c r="K743" i="1"/>
  <c r="N743" i="1"/>
  <c r="G744" i="1"/>
  <c r="H744" i="1" s="1"/>
  <c r="J744" i="1"/>
  <c r="K744" i="1"/>
  <c r="N744" i="1"/>
  <c r="G745" i="1"/>
  <c r="H745" i="1" s="1"/>
  <c r="J745" i="1"/>
  <c r="K745" i="1"/>
  <c r="N745" i="1"/>
  <c r="G748" i="1"/>
  <c r="H748" i="1" s="1"/>
  <c r="J748" i="1"/>
  <c r="K748" i="1"/>
  <c r="N748" i="1"/>
  <c r="G749" i="1"/>
  <c r="H749" i="1" s="1"/>
  <c r="J749" i="1"/>
  <c r="K749" i="1"/>
  <c r="N749" i="1"/>
  <c r="G752" i="1"/>
  <c r="H752" i="1" s="1"/>
  <c r="J752" i="1"/>
  <c r="K752" i="1"/>
  <c r="N752" i="1"/>
  <c r="N741" i="1"/>
  <c r="K741" i="1"/>
  <c r="J741" i="1"/>
  <c r="G741" i="1"/>
  <c r="H741" i="1" s="1"/>
  <c r="H690" i="1"/>
  <c r="J690" i="1"/>
  <c r="K690" i="1"/>
  <c r="N690" i="1"/>
  <c r="H691" i="1"/>
  <c r="J691" i="1"/>
  <c r="K691" i="1"/>
  <c r="N691" i="1"/>
  <c r="L1019" i="1" l="1"/>
  <c r="L1023" i="1"/>
  <c r="L892" i="1"/>
  <c r="L888" i="1"/>
  <c r="L742" i="1"/>
  <c r="L743" i="1"/>
  <c r="L749" i="1"/>
  <c r="L741" i="1"/>
  <c r="L752" i="1"/>
  <c r="L748" i="1"/>
  <c r="L744" i="1"/>
  <c r="L745" i="1"/>
  <c r="L691" i="1"/>
  <c r="L690" i="1"/>
  <c r="N541" i="1"/>
  <c r="K541" i="1"/>
  <c r="J541" i="1"/>
  <c r="H541" i="1"/>
  <c r="N540" i="1"/>
  <c r="K540" i="1"/>
  <c r="J540" i="1"/>
  <c r="H540" i="1"/>
  <c r="N539" i="1"/>
  <c r="K539" i="1"/>
  <c r="J539" i="1"/>
  <c r="H539" i="1"/>
  <c r="N543" i="1"/>
  <c r="K543" i="1"/>
  <c r="J543" i="1"/>
  <c r="H543" i="1"/>
  <c r="H538" i="1"/>
  <c r="N536" i="1"/>
  <c r="K536" i="1"/>
  <c r="J536" i="1"/>
  <c r="H536" i="1"/>
  <c r="N535" i="1"/>
  <c r="K535" i="1"/>
  <c r="J535" i="1"/>
  <c r="H535" i="1"/>
  <c r="N533" i="1"/>
  <c r="K533" i="1"/>
  <c r="J533" i="1"/>
  <c r="H533" i="1"/>
  <c r="H532" i="1"/>
  <c r="N530" i="1"/>
  <c r="K530" i="1"/>
  <c r="J530" i="1"/>
  <c r="H530" i="1"/>
  <c r="N529" i="1"/>
  <c r="K529" i="1"/>
  <c r="J529" i="1"/>
  <c r="H529" i="1"/>
  <c r="N527" i="1"/>
  <c r="K527" i="1"/>
  <c r="J527" i="1"/>
  <c r="H527" i="1"/>
  <c r="N526" i="1"/>
  <c r="K526" i="1"/>
  <c r="J526" i="1"/>
  <c r="H526" i="1"/>
  <c r="N524" i="1"/>
  <c r="K524" i="1"/>
  <c r="J524" i="1"/>
  <c r="H524" i="1"/>
  <c r="H523" i="1"/>
  <c r="N521" i="1"/>
  <c r="K521" i="1"/>
  <c r="J521" i="1"/>
  <c r="H521" i="1"/>
  <c r="H520" i="1"/>
  <c r="J523" i="1"/>
  <c r="K523" i="1"/>
  <c r="N523" i="1"/>
  <c r="J532" i="1"/>
  <c r="K532" i="1"/>
  <c r="N532" i="1"/>
  <c r="J538" i="1"/>
  <c r="K538" i="1"/>
  <c r="N538" i="1"/>
  <c r="H542" i="1"/>
  <c r="J542" i="1"/>
  <c r="K542" i="1"/>
  <c r="N542" i="1"/>
  <c r="N520" i="1"/>
  <c r="K520" i="1"/>
  <c r="J520" i="1"/>
  <c r="N519" i="1"/>
  <c r="K519" i="1"/>
  <c r="J519" i="1"/>
  <c r="H519" i="1" s="1"/>
  <c r="L536" i="1" l="1"/>
  <c r="L535" i="1"/>
  <c r="L524" i="1"/>
  <c r="L526" i="1"/>
  <c r="L527" i="1"/>
  <c r="L529" i="1"/>
  <c r="L543" i="1"/>
  <c r="L521" i="1"/>
  <c r="L530" i="1"/>
  <c r="L539" i="1"/>
  <c r="L540" i="1"/>
  <c r="L541" i="1"/>
  <c r="L533" i="1"/>
  <c r="L532" i="1"/>
  <c r="L523" i="1"/>
  <c r="L520" i="1"/>
  <c r="L542" i="1"/>
  <c r="L538" i="1"/>
  <c r="L519" i="1"/>
  <c r="N449" i="1"/>
  <c r="K449" i="1"/>
  <c r="J449" i="1"/>
  <c r="H449" i="1" s="1"/>
  <c r="N448" i="1"/>
  <c r="K448" i="1"/>
  <c r="J448" i="1"/>
  <c r="H448" i="1" s="1"/>
  <c r="N447" i="1"/>
  <c r="K447" i="1"/>
  <c r="J447" i="1"/>
  <c r="N490" i="1"/>
  <c r="K490" i="1"/>
  <c r="J490" i="1"/>
  <c r="H490" i="1" s="1"/>
  <c r="N489" i="1"/>
  <c r="K489" i="1"/>
  <c r="J489" i="1"/>
  <c r="H489" i="1" s="1"/>
  <c r="N488" i="1"/>
  <c r="K488" i="1"/>
  <c r="J488" i="1"/>
  <c r="H488" i="1" s="1"/>
  <c r="N487" i="1"/>
  <c r="K487" i="1"/>
  <c r="J487" i="1"/>
  <c r="H487" i="1" s="1"/>
  <c r="N506" i="1"/>
  <c r="K506" i="1"/>
  <c r="J506" i="1"/>
  <c r="H506" i="1" s="1"/>
  <c r="N505" i="1"/>
  <c r="K505" i="1"/>
  <c r="J505" i="1"/>
  <c r="H505" i="1" s="1"/>
  <c r="N504" i="1"/>
  <c r="K504" i="1"/>
  <c r="J504" i="1"/>
  <c r="H504" i="1" s="1"/>
  <c r="N306" i="1"/>
  <c r="K306" i="1"/>
  <c r="J306" i="1"/>
  <c r="H306" i="1"/>
  <c r="N294" i="1"/>
  <c r="K294" i="1"/>
  <c r="J294" i="1"/>
  <c r="H294" i="1"/>
  <c r="G274" i="1"/>
  <c r="N273" i="1"/>
  <c r="K273" i="1"/>
  <c r="J273" i="1"/>
  <c r="H273" i="1"/>
  <c r="H272" i="1"/>
  <c r="N272" i="1"/>
  <c r="K272" i="1"/>
  <c r="J272" i="1"/>
  <c r="L447" i="1" l="1"/>
  <c r="H447" i="1"/>
  <c r="L449" i="1"/>
  <c r="L488" i="1"/>
  <c r="L448" i="1"/>
  <c r="L504" i="1"/>
  <c r="L490" i="1"/>
  <c r="L487" i="1"/>
  <c r="L489" i="1"/>
  <c r="L506" i="1"/>
  <c r="L505" i="1"/>
  <c r="L294" i="1"/>
  <c r="L306" i="1"/>
  <c r="L273" i="1"/>
  <c r="L272" i="1"/>
  <c r="N97" i="1" l="1"/>
  <c r="K97" i="1"/>
  <c r="J97" i="1"/>
  <c r="H97" i="1"/>
  <c r="L97" i="1" l="1"/>
  <c r="N575" i="1"/>
  <c r="K575" i="1"/>
  <c r="J575" i="1"/>
  <c r="H575" i="1"/>
  <c r="N574" i="1"/>
  <c r="K574" i="1"/>
  <c r="J574" i="1"/>
  <c r="H574" i="1"/>
  <c r="N573" i="1"/>
  <c r="K573" i="1"/>
  <c r="J573" i="1"/>
  <c r="H573" i="1"/>
  <c r="L573" i="1" l="1"/>
  <c r="L574" i="1"/>
  <c r="L575" i="1"/>
  <c r="N621" i="1"/>
  <c r="K621" i="1"/>
  <c r="J621" i="1"/>
  <c r="H621" i="1"/>
  <c r="N620" i="1"/>
  <c r="K620" i="1"/>
  <c r="J620" i="1"/>
  <c r="H620" i="1"/>
  <c r="N618" i="1"/>
  <c r="K618" i="1"/>
  <c r="J618" i="1"/>
  <c r="H618" i="1"/>
  <c r="N615" i="1"/>
  <c r="K615" i="1"/>
  <c r="J615" i="1"/>
  <c r="H615" i="1"/>
  <c r="N614" i="1"/>
  <c r="K614" i="1"/>
  <c r="J614" i="1"/>
  <c r="H614" i="1"/>
  <c r="N612" i="1"/>
  <c r="K612" i="1"/>
  <c r="J612" i="1"/>
  <c r="H612" i="1"/>
  <c r="N723" i="1"/>
  <c r="K723" i="1"/>
  <c r="J723" i="1"/>
  <c r="H723" i="1"/>
  <c r="H722" i="1"/>
  <c r="J722" i="1"/>
  <c r="K722" i="1"/>
  <c r="N722" i="1"/>
  <c r="N721" i="1"/>
  <c r="K721" i="1"/>
  <c r="J721" i="1"/>
  <c r="H721" i="1"/>
  <c r="N720" i="1"/>
  <c r="K720" i="1"/>
  <c r="J720" i="1"/>
  <c r="H720" i="1"/>
  <c r="N609" i="1"/>
  <c r="K609" i="1"/>
  <c r="J609" i="1"/>
  <c r="H609" i="1"/>
  <c r="N608" i="1"/>
  <c r="K608" i="1"/>
  <c r="J608" i="1"/>
  <c r="H608" i="1"/>
  <c r="N606" i="1"/>
  <c r="K606" i="1"/>
  <c r="J606" i="1"/>
  <c r="H606" i="1"/>
  <c r="N713" i="1"/>
  <c r="K713" i="1"/>
  <c r="J713" i="1"/>
  <c r="H713" i="1"/>
  <c r="N711" i="1"/>
  <c r="K711" i="1"/>
  <c r="J711" i="1"/>
  <c r="H711" i="1"/>
  <c r="N709" i="1"/>
  <c r="K709" i="1"/>
  <c r="J709" i="1"/>
  <c r="H709" i="1"/>
  <c r="N707" i="1"/>
  <c r="K707" i="1"/>
  <c r="J707" i="1"/>
  <c r="H707" i="1"/>
  <c r="N603" i="1"/>
  <c r="K603" i="1"/>
  <c r="J603" i="1"/>
  <c r="H603" i="1"/>
  <c r="N602" i="1"/>
  <c r="K602" i="1"/>
  <c r="J602" i="1"/>
  <c r="H602" i="1"/>
  <c r="N600" i="1"/>
  <c r="K600" i="1"/>
  <c r="J600" i="1"/>
  <c r="H600" i="1"/>
  <c r="N700" i="1"/>
  <c r="K700" i="1"/>
  <c r="J700" i="1"/>
  <c r="H700" i="1"/>
  <c r="N698" i="1"/>
  <c r="K698" i="1"/>
  <c r="J698" i="1"/>
  <c r="H698" i="1"/>
  <c r="N696" i="1"/>
  <c r="K696" i="1"/>
  <c r="J696" i="1"/>
  <c r="H696" i="1"/>
  <c r="N695" i="1"/>
  <c r="K695" i="1"/>
  <c r="J695" i="1"/>
  <c r="H695" i="1"/>
  <c r="N597" i="1"/>
  <c r="K597" i="1"/>
  <c r="J597" i="1"/>
  <c r="H597" i="1"/>
  <c r="N596" i="1"/>
  <c r="K596" i="1"/>
  <c r="J596" i="1"/>
  <c r="H596" i="1"/>
  <c r="N594" i="1"/>
  <c r="K594" i="1"/>
  <c r="J594" i="1"/>
  <c r="H594" i="1"/>
  <c r="N687" i="1"/>
  <c r="K687" i="1"/>
  <c r="J687" i="1"/>
  <c r="H687" i="1"/>
  <c r="N685" i="1"/>
  <c r="K685" i="1"/>
  <c r="J685" i="1"/>
  <c r="H685" i="1"/>
  <c r="N683" i="1"/>
  <c r="K683" i="1"/>
  <c r="J683" i="1"/>
  <c r="H683" i="1"/>
  <c r="N681" i="1"/>
  <c r="K681" i="1"/>
  <c r="J681" i="1"/>
  <c r="H681" i="1"/>
  <c r="N591" i="1"/>
  <c r="K591" i="1"/>
  <c r="J591" i="1"/>
  <c r="H591" i="1"/>
  <c r="N590" i="1"/>
  <c r="K590" i="1"/>
  <c r="J590" i="1"/>
  <c r="H590" i="1"/>
  <c r="N588" i="1"/>
  <c r="K588" i="1"/>
  <c r="J588" i="1"/>
  <c r="H588" i="1"/>
  <c r="N673" i="1"/>
  <c r="K673" i="1"/>
  <c r="J673" i="1"/>
  <c r="H673" i="1"/>
  <c r="N671" i="1"/>
  <c r="K671" i="1"/>
  <c r="J671" i="1"/>
  <c r="H671" i="1"/>
  <c r="N669" i="1"/>
  <c r="K669" i="1"/>
  <c r="J669" i="1"/>
  <c r="H669" i="1"/>
  <c r="N667" i="1"/>
  <c r="K667" i="1"/>
  <c r="J667" i="1"/>
  <c r="H667" i="1"/>
  <c r="N585" i="1"/>
  <c r="K585" i="1"/>
  <c r="J585" i="1"/>
  <c r="H585" i="1"/>
  <c r="N584" i="1"/>
  <c r="K584" i="1"/>
  <c r="J584" i="1"/>
  <c r="H584" i="1"/>
  <c r="N583" i="1"/>
  <c r="K583" i="1"/>
  <c r="J583" i="1"/>
  <c r="H583" i="1"/>
  <c r="N660" i="1"/>
  <c r="K660" i="1"/>
  <c r="J660" i="1"/>
  <c r="H660" i="1"/>
  <c r="N658" i="1"/>
  <c r="K658" i="1"/>
  <c r="J658" i="1"/>
  <c r="H658" i="1"/>
  <c r="N657" i="1"/>
  <c r="K657" i="1"/>
  <c r="J657" i="1"/>
  <c r="H657" i="1"/>
  <c r="N655" i="1"/>
  <c r="K655" i="1"/>
  <c r="J655" i="1"/>
  <c r="H655" i="1"/>
  <c r="N648" i="1"/>
  <c r="K648" i="1"/>
  <c r="J648" i="1"/>
  <c r="H648" i="1"/>
  <c r="N580" i="1"/>
  <c r="K580" i="1"/>
  <c r="J580" i="1"/>
  <c r="H580" i="1"/>
  <c r="N579" i="1"/>
  <c r="K579" i="1"/>
  <c r="J579" i="1"/>
  <c r="H579" i="1"/>
  <c r="N578" i="1"/>
  <c r="K578" i="1"/>
  <c r="J578" i="1"/>
  <c r="H578" i="1"/>
  <c r="N647" i="1"/>
  <c r="K647" i="1"/>
  <c r="J647" i="1"/>
  <c r="H647" i="1"/>
  <c r="N645" i="1"/>
  <c r="K645" i="1"/>
  <c r="J645" i="1"/>
  <c r="H645" i="1"/>
  <c r="N644" i="1"/>
  <c r="K644" i="1"/>
  <c r="J644" i="1"/>
  <c r="H644" i="1"/>
  <c r="N637" i="1"/>
  <c r="K637" i="1"/>
  <c r="J637" i="1"/>
  <c r="H637" i="1"/>
  <c r="N636" i="1"/>
  <c r="K636" i="1"/>
  <c r="J636" i="1"/>
  <c r="H636" i="1"/>
  <c r="N635" i="1"/>
  <c r="K635" i="1"/>
  <c r="J635" i="1"/>
  <c r="H635" i="1"/>
  <c r="N634" i="1"/>
  <c r="K634" i="1"/>
  <c r="J634" i="1"/>
  <c r="H634" i="1"/>
  <c r="H631" i="1"/>
  <c r="H623" i="1"/>
  <c r="N979" i="1"/>
  <c r="K979" i="1"/>
  <c r="J979" i="1"/>
  <c r="H979" i="1"/>
  <c r="N970" i="1"/>
  <c r="K970" i="1"/>
  <c r="J970" i="1"/>
  <c r="H970" i="1"/>
  <c r="N981" i="1"/>
  <c r="K981" i="1"/>
  <c r="J981" i="1"/>
  <c r="H981" i="1"/>
  <c r="H980" i="1"/>
  <c r="H546" i="1"/>
  <c r="N390" i="1"/>
  <c r="K390" i="1"/>
  <c r="J390" i="1"/>
  <c r="H390" i="1"/>
  <c r="N389" i="1"/>
  <c r="K389" i="1"/>
  <c r="J389" i="1"/>
  <c r="H389" i="1"/>
  <c r="L723" i="1" l="1"/>
  <c r="L612" i="1"/>
  <c r="L614" i="1"/>
  <c r="L615" i="1"/>
  <c r="L618" i="1"/>
  <c r="L620" i="1"/>
  <c r="L621" i="1"/>
  <c r="L722" i="1"/>
  <c r="L634" i="1"/>
  <c r="L635" i="1"/>
  <c r="L636" i="1"/>
  <c r="L637" i="1"/>
  <c r="L644" i="1"/>
  <c r="L645" i="1"/>
  <c r="L647" i="1"/>
  <c r="L578" i="1"/>
  <c r="L579" i="1"/>
  <c r="L580" i="1"/>
  <c r="L648" i="1"/>
  <c r="L655" i="1"/>
  <c r="L657" i="1"/>
  <c r="L658" i="1"/>
  <c r="L660" i="1"/>
  <c r="L583" i="1"/>
  <c r="L584" i="1"/>
  <c r="L585" i="1"/>
  <c r="L667" i="1"/>
  <c r="L669" i="1"/>
  <c r="L671" i="1"/>
  <c r="L673" i="1"/>
  <c r="L588" i="1"/>
  <c r="L590" i="1"/>
  <c r="L591" i="1"/>
  <c r="L681" i="1"/>
  <c r="L683" i="1"/>
  <c r="L685" i="1"/>
  <c r="L687" i="1"/>
  <c r="L594" i="1"/>
  <c r="L596" i="1"/>
  <c r="L597" i="1"/>
  <c r="L695" i="1"/>
  <c r="L696" i="1"/>
  <c r="L698" i="1"/>
  <c r="L700" i="1"/>
  <c r="L600" i="1"/>
  <c r="L602" i="1"/>
  <c r="L603" i="1"/>
  <c r="L707" i="1"/>
  <c r="L709" i="1"/>
  <c r="L711" i="1"/>
  <c r="L713" i="1"/>
  <c r="L606" i="1"/>
  <c r="L608" i="1"/>
  <c r="L609" i="1"/>
  <c r="L720" i="1"/>
  <c r="L721" i="1"/>
  <c r="L981" i="1"/>
  <c r="L970" i="1"/>
  <c r="L979" i="1"/>
  <c r="L390" i="1"/>
  <c r="L389" i="1"/>
  <c r="N365" i="1"/>
  <c r="K365" i="1"/>
  <c r="J365" i="1"/>
  <c r="H365" i="1"/>
  <c r="N363" i="1"/>
  <c r="K363" i="1"/>
  <c r="J363" i="1"/>
  <c r="H363" i="1"/>
  <c r="N366" i="1"/>
  <c r="K366" i="1"/>
  <c r="J366" i="1"/>
  <c r="H366" i="1"/>
  <c r="N364" i="1"/>
  <c r="K364" i="1"/>
  <c r="J364" i="1"/>
  <c r="H364" i="1"/>
  <c r="N370" i="1"/>
  <c r="K370" i="1"/>
  <c r="J370" i="1"/>
  <c r="H370" i="1"/>
  <c r="N362" i="1"/>
  <c r="K362" i="1"/>
  <c r="J362" i="1"/>
  <c r="H362" i="1"/>
  <c r="N369" i="1"/>
  <c r="K369" i="1"/>
  <c r="J369" i="1"/>
  <c r="H369" i="1"/>
  <c r="N361" i="1"/>
  <c r="K361" i="1"/>
  <c r="J361" i="1"/>
  <c r="H361" i="1"/>
  <c r="N408" i="1"/>
  <c r="K408" i="1"/>
  <c r="J408" i="1"/>
  <c r="H408" i="1"/>
  <c r="N407" i="1"/>
  <c r="K407" i="1"/>
  <c r="J407" i="1"/>
  <c r="H407" i="1"/>
  <c r="N411" i="1"/>
  <c r="K411" i="1"/>
  <c r="J411" i="1"/>
  <c r="H411" i="1"/>
  <c r="N410" i="1"/>
  <c r="K410" i="1"/>
  <c r="J410" i="1"/>
  <c r="H410" i="1"/>
  <c r="N403" i="1"/>
  <c r="K403" i="1"/>
  <c r="J403" i="1"/>
  <c r="H403" i="1"/>
  <c r="N402" i="1"/>
  <c r="K402" i="1"/>
  <c r="J402" i="1"/>
  <c r="H402" i="1"/>
  <c r="N388" i="1"/>
  <c r="K388" i="1"/>
  <c r="J388" i="1"/>
  <c r="H388" i="1"/>
  <c r="N400" i="1"/>
  <c r="K400" i="1"/>
  <c r="J400" i="1"/>
  <c r="H400" i="1"/>
  <c r="N398" i="1"/>
  <c r="K398" i="1"/>
  <c r="J398" i="1"/>
  <c r="H398" i="1"/>
  <c r="H396" i="1"/>
  <c r="J396" i="1"/>
  <c r="K396" i="1"/>
  <c r="N396" i="1"/>
  <c r="N399" i="1"/>
  <c r="K399" i="1"/>
  <c r="J399" i="1"/>
  <c r="H399" i="1"/>
  <c r="N397" i="1"/>
  <c r="K397" i="1"/>
  <c r="J397" i="1"/>
  <c r="H397" i="1"/>
  <c r="N393" i="1"/>
  <c r="K393" i="1"/>
  <c r="J393" i="1"/>
  <c r="H393" i="1"/>
  <c r="N392" i="1"/>
  <c r="K392" i="1"/>
  <c r="J392" i="1"/>
  <c r="H392" i="1"/>
  <c r="N375" i="1"/>
  <c r="K375" i="1"/>
  <c r="J375" i="1"/>
  <c r="H375" i="1"/>
  <c r="N374" i="1"/>
  <c r="K374" i="1"/>
  <c r="J374" i="1"/>
  <c r="H374" i="1"/>
  <c r="N414" i="1"/>
  <c r="K414" i="1"/>
  <c r="J414" i="1"/>
  <c r="H414" i="1"/>
  <c r="N413" i="1"/>
  <c r="K413" i="1"/>
  <c r="J413" i="1"/>
  <c r="H413" i="1"/>
  <c r="N379" i="1"/>
  <c r="K379" i="1"/>
  <c r="J379" i="1"/>
  <c r="H379" i="1"/>
  <c r="N384" i="1"/>
  <c r="K384" i="1"/>
  <c r="J384" i="1"/>
  <c r="H384" i="1"/>
  <c r="N382" i="1"/>
  <c r="K382" i="1"/>
  <c r="J382" i="1"/>
  <c r="H382" i="1"/>
  <c r="N377" i="1"/>
  <c r="K377" i="1"/>
  <c r="J377" i="1"/>
  <c r="H377" i="1"/>
  <c r="N55" i="1"/>
  <c r="K55" i="1"/>
  <c r="J55" i="1"/>
  <c r="H55" i="1"/>
  <c r="N46" i="1"/>
  <c r="K46" i="1"/>
  <c r="J46" i="1"/>
  <c r="H46" i="1"/>
  <c r="H54" i="1"/>
  <c r="H64" i="1"/>
  <c r="H45" i="1"/>
  <c r="L392" i="1" l="1"/>
  <c r="L393" i="1"/>
  <c r="L397" i="1"/>
  <c r="L399" i="1"/>
  <c r="L398" i="1"/>
  <c r="L400" i="1"/>
  <c r="L388" i="1"/>
  <c r="L402" i="1"/>
  <c r="L403" i="1"/>
  <c r="L410" i="1"/>
  <c r="L411" i="1"/>
  <c r="L407" i="1"/>
  <c r="L408" i="1"/>
  <c r="L361" i="1"/>
  <c r="L369" i="1"/>
  <c r="L362" i="1"/>
  <c r="L370" i="1"/>
  <c r="L364" i="1"/>
  <c r="L366" i="1"/>
  <c r="L363" i="1"/>
  <c r="L365" i="1"/>
  <c r="L396" i="1"/>
  <c r="L377" i="1"/>
  <c r="L382" i="1"/>
  <c r="L384" i="1"/>
  <c r="L379" i="1"/>
  <c r="L413" i="1"/>
  <c r="L414" i="1"/>
  <c r="L374" i="1"/>
  <c r="L375" i="1"/>
  <c r="L46" i="1"/>
  <c r="L55" i="1"/>
  <c r="N40" i="1"/>
  <c r="K40" i="1"/>
  <c r="J40" i="1"/>
  <c r="H40" i="1"/>
  <c r="H35" i="1"/>
  <c r="J35" i="1"/>
  <c r="K35" i="1"/>
  <c r="N35" i="1"/>
  <c r="H36" i="1"/>
  <c r="J36" i="1"/>
  <c r="K36" i="1"/>
  <c r="N36" i="1"/>
  <c r="H37" i="1"/>
  <c r="J37" i="1"/>
  <c r="K37" i="1"/>
  <c r="N37" i="1"/>
  <c r="H38" i="1"/>
  <c r="J38" i="1"/>
  <c r="K38" i="1"/>
  <c r="N38" i="1"/>
  <c r="N34" i="1"/>
  <c r="K34" i="1"/>
  <c r="J34" i="1"/>
  <c r="H34" i="1"/>
  <c r="H41" i="1"/>
  <c r="H42" i="1"/>
  <c r="H43" i="1"/>
  <c r="H33" i="1"/>
  <c r="N43" i="1"/>
  <c r="K43" i="1"/>
  <c r="J43" i="1"/>
  <c r="N64" i="1"/>
  <c r="K64" i="1"/>
  <c r="J64" i="1"/>
  <c r="N41" i="1"/>
  <c r="K41" i="1"/>
  <c r="J41" i="1"/>
  <c r="N12" i="1"/>
  <c r="K12" i="1"/>
  <c r="J12" i="1"/>
  <c r="H12" i="1"/>
  <c r="N10" i="1"/>
  <c r="K10" i="1"/>
  <c r="J10" i="1"/>
  <c r="H10" i="1"/>
  <c r="N28" i="1"/>
  <c r="K28" i="1"/>
  <c r="J28" i="1"/>
  <c r="H28" i="1"/>
  <c r="N27" i="1"/>
  <c r="K27" i="1"/>
  <c r="J27" i="1"/>
  <c r="H27" i="1"/>
  <c r="N26" i="1"/>
  <c r="K26" i="1"/>
  <c r="J26" i="1"/>
  <c r="H26" i="1"/>
  <c r="N24" i="1"/>
  <c r="K24" i="1"/>
  <c r="J24" i="1"/>
  <c r="H24" i="1"/>
  <c r="N23" i="1"/>
  <c r="K23" i="1"/>
  <c r="J23" i="1"/>
  <c r="H23" i="1"/>
  <c r="N22" i="1"/>
  <c r="K22" i="1"/>
  <c r="J22" i="1"/>
  <c r="H22" i="1"/>
  <c r="N20" i="1"/>
  <c r="K20" i="1"/>
  <c r="J20" i="1"/>
  <c r="H20" i="1"/>
  <c r="N19" i="1"/>
  <c r="K19" i="1"/>
  <c r="J19" i="1"/>
  <c r="H19" i="1"/>
  <c r="N18" i="1"/>
  <c r="K18" i="1"/>
  <c r="J18" i="1"/>
  <c r="H18" i="1"/>
  <c r="N16" i="1"/>
  <c r="K16" i="1"/>
  <c r="J16" i="1"/>
  <c r="H16" i="1"/>
  <c r="N15" i="1"/>
  <c r="K15" i="1"/>
  <c r="J15" i="1"/>
  <c r="H15" i="1"/>
  <c r="N14" i="1"/>
  <c r="K14" i="1"/>
  <c r="J14" i="1"/>
  <c r="H14" i="1"/>
  <c r="N31" i="1"/>
  <c r="K31" i="1"/>
  <c r="J31" i="1"/>
  <c r="H31" i="1"/>
  <c r="H11" i="1"/>
  <c r="H13" i="1"/>
  <c r="H17" i="1"/>
  <c r="H21" i="1"/>
  <c r="H25" i="1"/>
  <c r="H77" i="1"/>
  <c r="L41" i="1" l="1"/>
  <c r="L34" i="1"/>
  <c r="L18" i="1"/>
  <c r="L23" i="1"/>
  <c r="L38" i="1"/>
  <c r="L37" i="1"/>
  <c r="L36" i="1"/>
  <c r="L35" i="1"/>
  <c r="L24" i="1"/>
  <c r="L26" i="1"/>
  <c r="L27" i="1"/>
  <c r="L28" i="1"/>
  <c r="L10" i="1"/>
  <c r="L12" i="1"/>
  <c r="L40" i="1"/>
  <c r="L31" i="1"/>
  <c r="L14" i="1"/>
  <c r="L15" i="1"/>
  <c r="L16" i="1"/>
  <c r="L64" i="1"/>
  <c r="L19" i="1"/>
  <c r="L20" i="1"/>
  <c r="L22" i="1"/>
  <c r="L43" i="1"/>
  <c r="H104" i="1"/>
  <c r="N108" i="1"/>
  <c r="K108" i="1"/>
  <c r="J108" i="1"/>
  <c r="H108" i="1"/>
  <c r="H94" i="1"/>
  <c r="H95" i="1"/>
  <c r="H96" i="1"/>
  <c r="H98" i="1"/>
  <c r="H99" i="1"/>
  <c r="H100" i="1"/>
  <c r="H101" i="1"/>
  <c r="H102" i="1"/>
  <c r="H107" i="1"/>
  <c r="J101" i="1"/>
  <c r="K101" i="1"/>
  <c r="N101" i="1"/>
  <c r="J102" i="1"/>
  <c r="K102" i="1"/>
  <c r="N102" i="1"/>
  <c r="J100" i="1"/>
  <c r="K100" i="1"/>
  <c r="N100" i="1"/>
  <c r="N99" i="1"/>
  <c r="K99" i="1"/>
  <c r="J99" i="1"/>
  <c r="K98" i="1"/>
  <c r="H90" i="1"/>
  <c r="J90" i="1"/>
  <c r="K90" i="1"/>
  <c r="N90" i="1"/>
  <c r="H91" i="1"/>
  <c r="J91" i="1"/>
  <c r="K91" i="1"/>
  <c r="N91" i="1"/>
  <c r="H93" i="1"/>
  <c r="J93" i="1"/>
  <c r="K93" i="1"/>
  <c r="N93" i="1"/>
  <c r="J94" i="1"/>
  <c r="K94" i="1"/>
  <c r="N94" i="1"/>
  <c r="J95" i="1"/>
  <c r="K95" i="1"/>
  <c r="N95" i="1"/>
  <c r="J96" i="1"/>
  <c r="K96" i="1"/>
  <c r="N96" i="1"/>
  <c r="N89" i="1"/>
  <c r="K89" i="1"/>
  <c r="J89" i="1"/>
  <c r="H89" i="1"/>
  <c r="H88" i="1"/>
  <c r="H69" i="1"/>
  <c r="J69" i="1"/>
  <c r="K69" i="1"/>
  <c r="N69" i="1"/>
  <c r="H70" i="1"/>
  <c r="J70" i="1"/>
  <c r="K70" i="1"/>
  <c r="N70" i="1"/>
  <c r="H71" i="1"/>
  <c r="J71" i="1"/>
  <c r="K71" i="1"/>
  <c r="N71" i="1"/>
  <c r="H72" i="1"/>
  <c r="J72" i="1"/>
  <c r="K72" i="1"/>
  <c r="N72" i="1"/>
  <c r="H73" i="1"/>
  <c r="J73" i="1"/>
  <c r="K73" i="1"/>
  <c r="N73" i="1"/>
  <c r="H74" i="1"/>
  <c r="J74" i="1"/>
  <c r="K74" i="1"/>
  <c r="N74" i="1"/>
  <c r="H75" i="1"/>
  <c r="J75" i="1"/>
  <c r="K75" i="1"/>
  <c r="N75" i="1"/>
  <c r="H76" i="1"/>
  <c r="J76" i="1"/>
  <c r="K76" i="1"/>
  <c r="N76" i="1"/>
  <c r="J77" i="1"/>
  <c r="K77" i="1"/>
  <c r="N77" i="1"/>
  <c r="H78" i="1"/>
  <c r="J78" i="1"/>
  <c r="K78" i="1"/>
  <c r="N78" i="1"/>
  <c r="H79" i="1"/>
  <c r="J79" i="1"/>
  <c r="K79" i="1"/>
  <c r="N79" i="1"/>
  <c r="H80" i="1"/>
  <c r="J80" i="1"/>
  <c r="K80" i="1"/>
  <c r="N80" i="1"/>
  <c r="H81" i="1"/>
  <c r="J81" i="1"/>
  <c r="K81" i="1"/>
  <c r="N81" i="1"/>
  <c r="H82" i="1"/>
  <c r="J82" i="1"/>
  <c r="K82" i="1"/>
  <c r="N82" i="1"/>
  <c r="H83" i="1"/>
  <c r="J83" i="1"/>
  <c r="K83" i="1"/>
  <c r="N83" i="1"/>
  <c r="H84" i="1"/>
  <c r="J84" i="1"/>
  <c r="K84" i="1"/>
  <c r="N84" i="1"/>
  <c r="H85" i="1"/>
  <c r="J85" i="1"/>
  <c r="K85" i="1"/>
  <c r="N85" i="1"/>
  <c r="H86" i="1"/>
  <c r="J86" i="1"/>
  <c r="K86" i="1"/>
  <c r="N86" i="1"/>
  <c r="H87" i="1"/>
  <c r="J87" i="1"/>
  <c r="K87" i="1"/>
  <c r="N87" i="1"/>
  <c r="N68" i="1"/>
  <c r="K68" i="1"/>
  <c r="J68" i="1"/>
  <c r="H68" i="1"/>
  <c r="N67" i="1"/>
  <c r="K67" i="1"/>
  <c r="J67" i="1"/>
  <c r="H67" i="1"/>
  <c r="H66" i="1"/>
  <c r="J66" i="1"/>
  <c r="L108" i="1" l="1"/>
  <c r="L81" i="1"/>
  <c r="L77" i="1"/>
  <c r="L95" i="1"/>
  <c r="L90" i="1"/>
  <c r="L69" i="1"/>
  <c r="L93" i="1"/>
  <c r="L99" i="1"/>
  <c r="L86" i="1"/>
  <c r="L68" i="1"/>
  <c r="L96" i="1"/>
  <c r="L101" i="1"/>
  <c r="L67" i="1"/>
  <c r="L78" i="1"/>
  <c r="L100" i="1"/>
  <c r="L85" i="1"/>
  <c r="L84" i="1"/>
  <c r="L83" i="1"/>
  <c r="L82" i="1"/>
  <c r="L74" i="1"/>
  <c r="L73" i="1"/>
  <c r="L71" i="1"/>
  <c r="L70" i="1"/>
  <c r="L87" i="1"/>
  <c r="L80" i="1"/>
  <c r="L79" i="1"/>
  <c r="L89" i="1"/>
  <c r="L94" i="1"/>
  <c r="L76" i="1"/>
  <c r="L75" i="1"/>
  <c r="L72" i="1"/>
  <c r="L91" i="1"/>
  <c r="L102" i="1"/>
  <c r="J98" i="1"/>
  <c r="N446" i="1" l="1"/>
  <c r="K446" i="1"/>
  <c r="J446" i="1"/>
  <c r="H446" i="1" s="1"/>
  <c r="N445" i="1"/>
  <c r="K445" i="1"/>
  <c r="J445" i="1"/>
  <c r="H445" i="1" s="1"/>
  <c r="L446" i="1" l="1"/>
  <c r="L445" i="1"/>
  <c r="N852" i="1"/>
  <c r="K852" i="1"/>
  <c r="J852" i="1"/>
  <c r="H852" i="1"/>
  <c r="N851" i="1"/>
  <c r="K851" i="1"/>
  <c r="J851" i="1"/>
  <c r="H851" i="1"/>
  <c r="N850" i="1"/>
  <c r="K850" i="1"/>
  <c r="J850" i="1"/>
  <c r="H850" i="1"/>
  <c r="N849" i="1"/>
  <c r="K849" i="1"/>
  <c r="J849" i="1"/>
  <c r="H849" i="1"/>
  <c r="N848" i="1"/>
  <c r="K848" i="1"/>
  <c r="J848" i="1"/>
  <c r="H848" i="1"/>
  <c r="N845" i="1"/>
  <c r="K845" i="1"/>
  <c r="J845" i="1"/>
  <c r="H845" i="1"/>
  <c r="N839" i="1"/>
  <c r="K839" i="1"/>
  <c r="J839" i="1"/>
  <c r="H839" i="1"/>
  <c r="N836" i="1"/>
  <c r="K836" i="1"/>
  <c r="J836" i="1"/>
  <c r="H836" i="1"/>
  <c r="N834" i="1"/>
  <c r="K834" i="1"/>
  <c r="J834" i="1"/>
  <c r="H834" i="1"/>
  <c r="N818" i="1"/>
  <c r="K818" i="1"/>
  <c r="J818" i="1"/>
  <c r="H818" i="1"/>
  <c r="N807" i="1"/>
  <c r="K807" i="1"/>
  <c r="J807" i="1"/>
  <c r="H807" i="1"/>
  <c r="N805" i="1"/>
  <c r="K805" i="1"/>
  <c r="J805" i="1"/>
  <c r="H805" i="1"/>
  <c r="N806" i="1"/>
  <c r="K806" i="1"/>
  <c r="J806" i="1"/>
  <c r="H806" i="1"/>
  <c r="N801" i="1"/>
  <c r="K801" i="1"/>
  <c r="J801" i="1"/>
  <c r="H801" i="1"/>
  <c r="N799" i="1"/>
  <c r="K799" i="1"/>
  <c r="J799" i="1"/>
  <c r="H799" i="1"/>
  <c r="N797" i="1"/>
  <c r="K797" i="1"/>
  <c r="J797" i="1"/>
  <c r="H797" i="1"/>
  <c r="N795" i="1"/>
  <c r="K795" i="1"/>
  <c r="J795" i="1"/>
  <c r="H795" i="1"/>
  <c r="N790" i="1"/>
  <c r="K790" i="1"/>
  <c r="J790" i="1"/>
  <c r="H790" i="1"/>
  <c r="N788" i="1"/>
  <c r="K788" i="1"/>
  <c r="J788" i="1"/>
  <c r="H788" i="1"/>
  <c r="N786" i="1"/>
  <c r="K786" i="1"/>
  <c r="J786" i="1"/>
  <c r="H786" i="1"/>
  <c r="N784" i="1"/>
  <c r="K784" i="1"/>
  <c r="J784" i="1"/>
  <c r="H784" i="1"/>
  <c r="N782" i="1"/>
  <c r="K782" i="1"/>
  <c r="J782" i="1"/>
  <c r="H782" i="1"/>
  <c r="N780" i="1"/>
  <c r="K780" i="1"/>
  <c r="J780" i="1"/>
  <c r="H780" i="1"/>
  <c r="N776" i="1"/>
  <c r="K776" i="1"/>
  <c r="J776" i="1"/>
  <c r="H776" i="1"/>
  <c r="N774" i="1"/>
  <c r="K774" i="1"/>
  <c r="J774" i="1"/>
  <c r="H774" i="1"/>
  <c r="N772" i="1"/>
  <c r="K772" i="1"/>
  <c r="J772" i="1"/>
  <c r="H772" i="1"/>
  <c r="N770" i="1"/>
  <c r="K770" i="1"/>
  <c r="J770" i="1"/>
  <c r="H770" i="1"/>
  <c r="N768" i="1"/>
  <c r="K768" i="1"/>
  <c r="J768" i="1"/>
  <c r="H768" i="1"/>
  <c r="N766" i="1"/>
  <c r="K766" i="1"/>
  <c r="J766" i="1"/>
  <c r="H766" i="1"/>
  <c r="N764" i="1"/>
  <c r="K764" i="1"/>
  <c r="J764" i="1"/>
  <c r="H764" i="1"/>
  <c r="N760" i="1"/>
  <c r="K760" i="1"/>
  <c r="J760" i="1"/>
  <c r="H760" i="1"/>
  <c r="N762" i="1"/>
  <c r="K762" i="1"/>
  <c r="J762" i="1"/>
  <c r="H762" i="1"/>
  <c r="N761" i="1"/>
  <c r="K761" i="1"/>
  <c r="J761" i="1"/>
  <c r="H761" i="1"/>
  <c r="N758" i="1"/>
  <c r="K758" i="1"/>
  <c r="J758" i="1"/>
  <c r="H758" i="1"/>
  <c r="N756" i="1"/>
  <c r="K756" i="1"/>
  <c r="J756" i="1"/>
  <c r="H756" i="1"/>
  <c r="L788" i="1" l="1"/>
  <c r="L768" i="1"/>
  <c r="L848" i="1"/>
  <c r="L849" i="1"/>
  <c r="L850" i="1"/>
  <c r="L851" i="1"/>
  <c r="L852" i="1"/>
  <c r="L790" i="1"/>
  <c r="L795" i="1"/>
  <c r="L797" i="1"/>
  <c r="L799" i="1"/>
  <c r="L801" i="1"/>
  <c r="L806" i="1"/>
  <c r="L805" i="1"/>
  <c r="L807" i="1"/>
  <c r="L834" i="1"/>
  <c r="L836" i="1"/>
  <c r="L839" i="1"/>
  <c r="L845" i="1"/>
  <c r="L756" i="1"/>
  <c r="L761" i="1"/>
  <c r="L760" i="1"/>
  <c r="L766" i="1"/>
  <c r="L758" i="1"/>
  <c r="L762" i="1"/>
  <c r="L764" i="1"/>
  <c r="L770" i="1"/>
  <c r="L772" i="1"/>
  <c r="L774" i="1"/>
  <c r="L776" i="1"/>
  <c r="L780" i="1"/>
  <c r="L782" i="1"/>
  <c r="L784" i="1"/>
  <c r="L786" i="1"/>
  <c r="L818" i="1"/>
  <c r="N186" i="1"/>
  <c r="K186" i="1"/>
  <c r="J186" i="1"/>
  <c r="H186" i="1"/>
  <c r="N185" i="1"/>
  <c r="K185" i="1"/>
  <c r="J185" i="1"/>
  <c r="H185" i="1"/>
  <c r="N184" i="1"/>
  <c r="K184" i="1"/>
  <c r="J184" i="1"/>
  <c r="H184" i="1"/>
  <c r="N183" i="1"/>
  <c r="K183" i="1"/>
  <c r="J183" i="1"/>
  <c r="H183" i="1"/>
  <c r="N182" i="1"/>
  <c r="K182" i="1"/>
  <c r="J182" i="1"/>
  <c r="H182" i="1"/>
  <c r="N181" i="1"/>
  <c r="K181" i="1"/>
  <c r="J181" i="1"/>
  <c r="H181" i="1"/>
  <c r="N178" i="1"/>
  <c r="K178" i="1"/>
  <c r="J178" i="1"/>
  <c r="H178" i="1"/>
  <c r="N177" i="1"/>
  <c r="K177" i="1"/>
  <c r="J177" i="1"/>
  <c r="H177" i="1"/>
  <c r="N175" i="1"/>
  <c r="K175" i="1"/>
  <c r="J175" i="1"/>
  <c r="H175" i="1"/>
  <c r="N174" i="1"/>
  <c r="K174" i="1"/>
  <c r="J174" i="1"/>
  <c r="H174" i="1"/>
  <c r="N169" i="1"/>
  <c r="K169" i="1"/>
  <c r="J169" i="1"/>
  <c r="H169" i="1"/>
  <c r="N168" i="1"/>
  <c r="K168" i="1"/>
  <c r="J168" i="1"/>
  <c r="H168" i="1"/>
  <c r="N167" i="1"/>
  <c r="K167" i="1"/>
  <c r="J167" i="1"/>
  <c r="H167" i="1"/>
  <c r="N166" i="1"/>
  <c r="K166" i="1"/>
  <c r="J166" i="1"/>
  <c r="H166" i="1"/>
  <c r="N162" i="1"/>
  <c r="K162" i="1"/>
  <c r="J162" i="1"/>
  <c r="H162" i="1"/>
  <c r="N159" i="1"/>
  <c r="K159" i="1"/>
  <c r="J159" i="1"/>
  <c r="H159" i="1"/>
  <c r="N161" i="1"/>
  <c r="K161" i="1"/>
  <c r="J161" i="1"/>
  <c r="H161" i="1"/>
  <c r="N158" i="1"/>
  <c r="K158" i="1"/>
  <c r="J158" i="1"/>
  <c r="H158" i="1"/>
  <c r="N156" i="1"/>
  <c r="K156" i="1"/>
  <c r="J156" i="1"/>
  <c r="H156" i="1"/>
  <c r="N155" i="1"/>
  <c r="K155" i="1"/>
  <c r="J155" i="1"/>
  <c r="H155" i="1"/>
  <c r="L155" i="1" l="1"/>
  <c r="L156" i="1"/>
  <c r="L158" i="1"/>
  <c r="L161" i="1"/>
  <c r="L159" i="1"/>
  <c r="L162" i="1"/>
  <c r="L166" i="1"/>
  <c r="L167" i="1"/>
  <c r="L168" i="1"/>
  <c r="L169" i="1"/>
  <c r="L174" i="1"/>
  <c r="L175" i="1"/>
  <c r="L177" i="1"/>
  <c r="L178" i="1"/>
  <c r="L181" i="1"/>
  <c r="L182" i="1"/>
  <c r="L183" i="1"/>
  <c r="L184" i="1"/>
  <c r="L185" i="1"/>
  <c r="L186" i="1"/>
  <c r="N220" i="1"/>
  <c r="N222" i="1"/>
  <c r="N111" i="1" l="1"/>
  <c r="K111" i="1"/>
  <c r="J111" i="1"/>
  <c r="H111" i="1"/>
  <c r="N110" i="1"/>
  <c r="K110" i="1"/>
  <c r="J110" i="1"/>
  <c r="H110" i="1"/>
  <c r="L111" i="1" l="1"/>
  <c r="L110" i="1"/>
  <c r="G1031" i="1" l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K1030" i="1"/>
  <c r="J1030" i="1"/>
  <c r="G1018" i="1"/>
  <c r="K1018" i="1"/>
  <c r="J1018" i="1"/>
  <c r="G1003" i="1"/>
  <c r="G1004" i="1"/>
  <c r="G1005" i="1"/>
  <c r="G1006" i="1"/>
  <c r="G1007" i="1"/>
  <c r="G1008" i="1"/>
  <c r="G1000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K1000" i="1"/>
  <c r="J1000" i="1"/>
  <c r="G996" i="1"/>
  <c r="G997" i="1"/>
  <c r="J996" i="1"/>
  <c r="K996" i="1"/>
  <c r="J997" i="1"/>
  <c r="K997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H960" i="1"/>
  <c r="H961" i="1"/>
  <c r="H962" i="1"/>
  <c r="H963" i="1"/>
  <c r="H964" i="1"/>
  <c r="H965" i="1"/>
  <c r="H966" i="1"/>
  <c r="H967" i="1"/>
  <c r="H968" i="1"/>
  <c r="H969" i="1"/>
  <c r="H971" i="1"/>
  <c r="H972" i="1"/>
  <c r="H973" i="1"/>
  <c r="H974" i="1"/>
  <c r="H975" i="1"/>
  <c r="H976" i="1"/>
  <c r="H977" i="1"/>
  <c r="H978" i="1"/>
  <c r="H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80" i="1"/>
  <c r="K980" i="1"/>
  <c r="K959" i="1"/>
  <c r="J959" i="1"/>
  <c r="G957" i="1"/>
  <c r="J953" i="1"/>
  <c r="K953" i="1"/>
  <c r="J954" i="1"/>
  <c r="K954" i="1"/>
  <c r="J955" i="1"/>
  <c r="K955" i="1"/>
  <c r="J956" i="1"/>
  <c r="K956" i="1"/>
  <c r="J957" i="1"/>
  <c r="K957" i="1"/>
  <c r="K952" i="1"/>
  <c r="J952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H861" i="1" s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H869" i="1" s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9" i="1"/>
  <c r="H889" i="1" s="1"/>
  <c r="K889" i="1"/>
  <c r="J890" i="1"/>
  <c r="K890" i="1"/>
  <c r="J891" i="1"/>
  <c r="K891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H913" i="1" s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K853" i="1"/>
  <c r="H755" i="1"/>
  <c r="H757" i="1"/>
  <c r="H759" i="1"/>
  <c r="H763" i="1"/>
  <c r="H765" i="1"/>
  <c r="H767" i="1"/>
  <c r="H769" i="1"/>
  <c r="H771" i="1"/>
  <c r="H773" i="1"/>
  <c r="H775" i="1"/>
  <c r="H777" i="1"/>
  <c r="H778" i="1"/>
  <c r="H779" i="1"/>
  <c r="H781" i="1"/>
  <c r="H783" i="1"/>
  <c r="H785" i="1"/>
  <c r="H787" i="1"/>
  <c r="H789" i="1"/>
  <c r="H791" i="1"/>
  <c r="H792" i="1"/>
  <c r="H793" i="1"/>
  <c r="H794" i="1"/>
  <c r="H796" i="1"/>
  <c r="H798" i="1"/>
  <c r="H800" i="1"/>
  <c r="H802" i="1"/>
  <c r="H804" i="1"/>
  <c r="H808" i="1"/>
  <c r="H809" i="1"/>
  <c r="H810" i="1"/>
  <c r="H811" i="1"/>
  <c r="H812" i="1"/>
  <c r="H813" i="1"/>
  <c r="H814" i="1"/>
  <c r="H815" i="1"/>
  <c r="H816" i="1"/>
  <c r="H817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5" i="1"/>
  <c r="H837" i="1"/>
  <c r="H838" i="1"/>
  <c r="H840" i="1"/>
  <c r="H841" i="1"/>
  <c r="H842" i="1"/>
  <c r="H843" i="1"/>
  <c r="H844" i="1"/>
  <c r="H846" i="1"/>
  <c r="J755" i="1"/>
  <c r="K755" i="1"/>
  <c r="J757" i="1"/>
  <c r="K757" i="1"/>
  <c r="J759" i="1"/>
  <c r="K759" i="1"/>
  <c r="J763" i="1"/>
  <c r="K763" i="1"/>
  <c r="J765" i="1"/>
  <c r="K765" i="1"/>
  <c r="J767" i="1"/>
  <c r="K767" i="1"/>
  <c r="J769" i="1"/>
  <c r="K769" i="1"/>
  <c r="J771" i="1"/>
  <c r="K771" i="1"/>
  <c r="J773" i="1"/>
  <c r="K773" i="1"/>
  <c r="J775" i="1"/>
  <c r="K775" i="1"/>
  <c r="J777" i="1"/>
  <c r="K777" i="1"/>
  <c r="J778" i="1"/>
  <c r="K778" i="1"/>
  <c r="J779" i="1"/>
  <c r="K779" i="1"/>
  <c r="J781" i="1"/>
  <c r="K781" i="1"/>
  <c r="J783" i="1"/>
  <c r="K783" i="1"/>
  <c r="J785" i="1"/>
  <c r="K785" i="1"/>
  <c r="J787" i="1"/>
  <c r="K787" i="1"/>
  <c r="J789" i="1"/>
  <c r="K789" i="1"/>
  <c r="J791" i="1"/>
  <c r="K791" i="1"/>
  <c r="J792" i="1"/>
  <c r="K792" i="1"/>
  <c r="J793" i="1"/>
  <c r="K793" i="1"/>
  <c r="J794" i="1"/>
  <c r="K794" i="1"/>
  <c r="J796" i="1"/>
  <c r="K796" i="1"/>
  <c r="J798" i="1"/>
  <c r="K798" i="1"/>
  <c r="J800" i="1"/>
  <c r="K800" i="1"/>
  <c r="J802" i="1"/>
  <c r="K802" i="1"/>
  <c r="J804" i="1"/>
  <c r="K804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5" i="1"/>
  <c r="K835" i="1"/>
  <c r="J837" i="1"/>
  <c r="K837" i="1"/>
  <c r="J838" i="1"/>
  <c r="K838" i="1"/>
  <c r="J840" i="1"/>
  <c r="K840" i="1"/>
  <c r="J841" i="1"/>
  <c r="K841" i="1"/>
  <c r="J842" i="1"/>
  <c r="K842" i="1"/>
  <c r="J843" i="1"/>
  <c r="K843" i="1"/>
  <c r="J844" i="1"/>
  <c r="K844" i="1"/>
  <c r="J846" i="1"/>
  <c r="K846" i="1"/>
  <c r="H725" i="1"/>
  <c r="H726" i="1"/>
  <c r="H727" i="1"/>
  <c r="H728" i="1"/>
  <c r="H729" i="1"/>
  <c r="J725" i="1"/>
  <c r="K725" i="1"/>
  <c r="J726" i="1"/>
  <c r="K726" i="1"/>
  <c r="J727" i="1"/>
  <c r="K727" i="1"/>
  <c r="J728" i="1"/>
  <c r="K728" i="1"/>
  <c r="J729" i="1"/>
  <c r="K729" i="1"/>
  <c r="H717" i="1"/>
  <c r="H718" i="1"/>
  <c r="H719" i="1"/>
  <c r="H716" i="1"/>
  <c r="J717" i="1"/>
  <c r="K717" i="1"/>
  <c r="J718" i="1"/>
  <c r="K718" i="1"/>
  <c r="J719" i="1"/>
  <c r="K719" i="1"/>
  <c r="K716" i="1"/>
  <c r="J716" i="1"/>
  <c r="H692" i="1"/>
  <c r="H693" i="1"/>
  <c r="H694" i="1"/>
  <c r="H697" i="1"/>
  <c r="H699" i="1"/>
  <c r="H701" i="1"/>
  <c r="J692" i="1"/>
  <c r="K692" i="1"/>
  <c r="J693" i="1"/>
  <c r="K693" i="1"/>
  <c r="J694" i="1"/>
  <c r="K694" i="1"/>
  <c r="J697" i="1"/>
  <c r="K697" i="1"/>
  <c r="J699" i="1"/>
  <c r="K699" i="1"/>
  <c r="J701" i="1"/>
  <c r="K701" i="1"/>
  <c r="H676" i="1"/>
  <c r="H677" i="1"/>
  <c r="H679" i="1"/>
  <c r="H680" i="1"/>
  <c r="H682" i="1"/>
  <c r="H684" i="1"/>
  <c r="H686" i="1"/>
  <c r="H688" i="1"/>
  <c r="J676" i="1"/>
  <c r="K676" i="1"/>
  <c r="J677" i="1"/>
  <c r="K677" i="1"/>
  <c r="J679" i="1"/>
  <c r="K679" i="1"/>
  <c r="J680" i="1"/>
  <c r="K680" i="1"/>
  <c r="J682" i="1"/>
  <c r="K682" i="1"/>
  <c r="J684" i="1"/>
  <c r="K684" i="1"/>
  <c r="J686" i="1"/>
  <c r="K686" i="1"/>
  <c r="J688" i="1"/>
  <c r="K688" i="1"/>
  <c r="H663" i="1"/>
  <c r="H664" i="1"/>
  <c r="H665" i="1"/>
  <c r="H666" i="1"/>
  <c r="H668" i="1"/>
  <c r="H670" i="1"/>
  <c r="H672" i="1"/>
  <c r="H674" i="1"/>
  <c r="J663" i="1"/>
  <c r="K663" i="1"/>
  <c r="J664" i="1"/>
  <c r="K664" i="1"/>
  <c r="J665" i="1"/>
  <c r="K665" i="1"/>
  <c r="J666" i="1"/>
  <c r="K666" i="1"/>
  <c r="J668" i="1"/>
  <c r="K668" i="1"/>
  <c r="J670" i="1"/>
  <c r="K670" i="1"/>
  <c r="J672" i="1"/>
  <c r="K672" i="1"/>
  <c r="J674" i="1"/>
  <c r="K674" i="1"/>
  <c r="H650" i="1"/>
  <c r="H651" i="1"/>
  <c r="H652" i="1"/>
  <c r="H653" i="1"/>
  <c r="H654" i="1"/>
  <c r="H656" i="1"/>
  <c r="H659" i="1"/>
  <c r="H661" i="1"/>
  <c r="J650" i="1"/>
  <c r="K650" i="1"/>
  <c r="J651" i="1"/>
  <c r="K651" i="1"/>
  <c r="J652" i="1"/>
  <c r="K652" i="1"/>
  <c r="J653" i="1"/>
  <c r="K653" i="1"/>
  <c r="J654" i="1"/>
  <c r="K654" i="1"/>
  <c r="J656" i="1"/>
  <c r="K656" i="1"/>
  <c r="J659" i="1"/>
  <c r="K659" i="1"/>
  <c r="J661" i="1"/>
  <c r="K661" i="1"/>
  <c r="H640" i="1"/>
  <c r="H641" i="1"/>
  <c r="H642" i="1"/>
  <c r="H643" i="1"/>
  <c r="H646" i="1"/>
  <c r="H639" i="1"/>
  <c r="J640" i="1"/>
  <c r="K640" i="1"/>
  <c r="J641" i="1"/>
  <c r="K641" i="1"/>
  <c r="J642" i="1"/>
  <c r="K642" i="1"/>
  <c r="J643" i="1"/>
  <c r="K643" i="1"/>
  <c r="J646" i="1"/>
  <c r="K646" i="1"/>
  <c r="K639" i="1"/>
  <c r="J639" i="1"/>
  <c r="H630" i="1"/>
  <c r="H632" i="1"/>
  <c r="H633" i="1"/>
  <c r="H629" i="1"/>
  <c r="J630" i="1"/>
  <c r="K630" i="1"/>
  <c r="J631" i="1"/>
  <c r="K631" i="1"/>
  <c r="J632" i="1"/>
  <c r="K632" i="1"/>
  <c r="J633" i="1"/>
  <c r="K633" i="1"/>
  <c r="K629" i="1"/>
  <c r="J629" i="1"/>
  <c r="H624" i="1"/>
  <c r="J624" i="1"/>
  <c r="K624" i="1"/>
  <c r="K623" i="1"/>
  <c r="J623" i="1"/>
  <c r="J619" i="1"/>
  <c r="J617" i="1"/>
  <c r="J613" i="1"/>
  <c r="K613" i="1"/>
  <c r="K611" i="1"/>
  <c r="J611" i="1"/>
  <c r="J607" i="1"/>
  <c r="K607" i="1"/>
  <c r="K605" i="1"/>
  <c r="J605" i="1"/>
  <c r="J601" i="1"/>
  <c r="K601" i="1"/>
  <c r="K599" i="1"/>
  <c r="J599" i="1"/>
  <c r="J595" i="1"/>
  <c r="K595" i="1"/>
  <c r="K593" i="1"/>
  <c r="J593" i="1"/>
  <c r="J589" i="1"/>
  <c r="K589" i="1"/>
  <c r="K587" i="1"/>
  <c r="J587" i="1"/>
  <c r="K582" i="1"/>
  <c r="J582" i="1"/>
  <c r="K577" i="1"/>
  <c r="J577" i="1"/>
  <c r="H572" i="1"/>
  <c r="K572" i="1"/>
  <c r="J572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K546" i="1"/>
  <c r="J546" i="1"/>
  <c r="J516" i="1"/>
  <c r="K516" i="1"/>
  <c r="J517" i="1"/>
  <c r="K517" i="1"/>
  <c r="J518" i="1"/>
  <c r="K518" i="1"/>
  <c r="K515" i="1"/>
  <c r="J515" i="1"/>
  <c r="J512" i="1"/>
  <c r="K512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K468" i="1"/>
  <c r="J468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50" i="1"/>
  <c r="K450" i="1"/>
  <c r="J451" i="1"/>
  <c r="K451" i="1"/>
  <c r="J452" i="1"/>
  <c r="K452" i="1"/>
  <c r="J453" i="1"/>
  <c r="K453" i="1"/>
  <c r="J456" i="1"/>
  <c r="K456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K416" i="1"/>
  <c r="J416" i="1"/>
  <c r="H376" i="1"/>
  <c r="H378" i="1"/>
  <c r="H380" i="1"/>
  <c r="H381" i="1"/>
  <c r="H386" i="1"/>
  <c r="H387" i="1"/>
  <c r="H391" i="1"/>
  <c r="H394" i="1"/>
  <c r="H395" i="1"/>
  <c r="H401" i="1"/>
  <c r="H404" i="1"/>
  <c r="H405" i="1"/>
  <c r="H406" i="1"/>
  <c r="H409" i="1"/>
  <c r="H412" i="1"/>
  <c r="H373" i="1"/>
  <c r="J376" i="1"/>
  <c r="K376" i="1"/>
  <c r="J378" i="1"/>
  <c r="K378" i="1"/>
  <c r="J380" i="1"/>
  <c r="K380" i="1"/>
  <c r="J381" i="1"/>
  <c r="K381" i="1"/>
  <c r="J386" i="1"/>
  <c r="K386" i="1"/>
  <c r="J387" i="1"/>
  <c r="K387" i="1"/>
  <c r="J391" i="1"/>
  <c r="K391" i="1"/>
  <c r="J394" i="1"/>
  <c r="K394" i="1"/>
  <c r="J395" i="1"/>
  <c r="K395" i="1"/>
  <c r="J401" i="1"/>
  <c r="K401" i="1"/>
  <c r="J404" i="1"/>
  <c r="K404" i="1"/>
  <c r="J405" i="1"/>
  <c r="K405" i="1"/>
  <c r="J406" i="1"/>
  <c r="K406" i="1"/>
  <c r="J409" i="1"/>
  <c r="K409" i="1"/>
  <c r="J412" i="1"/>
  <c r="K412" i="1"/>
  <c r="K373" i="1"/>
  <c r="J373" i="1"/>
  <c r="H372" i="1"/>
  <c r="K372" i="1"/>
  <c r="J372" i="1"/>
  <c r="H355" i="1"/>
  <c r="H356" i="1"/>
  <c r="H357" i="1"/>
  <c r="H358" i="1"/>
  <c r="H359" i="1"/>
  <c r="H360" i="1"/>
  <c r="H371" i="1"/>
  <c r="H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71" i="1"/>
  <c r="K371" i="1"/>
  <c r="K354" i="1"/>
  <c r="J354" i="1"/>
  <c r="K327" i="1"/>
  <c r="J327" i="1"/>
  <c r="K300" i="1"/>
  <c r="J300" i="1"/>
  <c r="K274" i="1"/>
  <c r="J274" i="1"/>
  <c r="H274" i="1" s="1"/>
  <c r="J269" i="1"/>
  <c r="K269" i="1"/>
  <c r="G248" i="1"/>
  <c r="G249" i="1"/>
  <c r="G250" i="1"/>
  <c r="G251" i="1"/>
  <c r="G252" i="1"/>
  <c r="G253" i="1"/>
  <c r="G254" i="1"/>
  <c r="G262" i="1"/>
  <c r="G264" i="1"/>
  <c r="G265" i="1"/>
  <c r="G266" i="1"/>
  <c r="G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62" i="1"/>
  <c r="K262" i="1"/>
  <c r="J264" i="1"/>
  <c r="K264" i="1"/>
  <c r="J265" i="1"/>
  <c r="K265" i="1"/>
  <c r="J266" i="1"/>
  <c r="K266" i="1"/>
  <c r="K247" i="1"/>
  <c r="J247" i="1"/>
  <c r="G243" i="1"/>
  <c r="K243" i="1"/>
  <c r="J243" i="1"/>
  <c r="J222" i="1"/>
  <c r="L222" i="1" s="1"/>
  <c r="K222" i="1"/>
  <c r="J223" i="1"/>
  <c r="K223" i="1"/>
  <c r="J225" i="1"/>
  <c r="K225" i="1"/>
  <c r="J226" i="1"/>
  <c r="K226" i="1"/>
  <c r="J227" i="1"/>
  <c r="K227" i="1"/>
  <c r="K220" i="1"/>
  <c r="J220" i="1"/>
  <c r="L220" i="1" s="1"/>
  <c r="J217" i="1"/>
  <c r="K217" i="1"/>
  <c r="J218" i="1"/>
  <c r="K218" i="1"/>
  <c r="K216" i="1"/>
  <c r="J216" i="1"/>
  <c r="H216" i="1" s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K188" i="1"/>
  <c r="J188" i="1"/>
  <c r="H151" i="1"/>
  <c r="H152" i="1"/>
  <c r="H153" i="1"/>
  <c r="H154" i="1"/>
  <c r="H157" i="1"/>
  <c r="H160" i="1"/>
  <c r="H163" i="1"/>
  <c r="H164" i="1"/>
  <c r="H165" i="1"/>
  <c r="H170" i="1"/>
  <c r="H173" i="1"/>
  <c r="H176" i="1"/>
  <c r="H179" i="1"/>
  <c r="H180" i="1"/>
  <c r="H150" i="1"/>
  <c r="J151" i="1"/>
  <c r="K151" i="1"/>
  <c r="J152" i="1"/>
  <c r="K152" i="1"/>
  <c r="J153" i="1"/>
  <c r="K153" i="1"/>
  <c r="J154" i="1"/>
  <c r="K154" i="1"/>
  <c r="J157" i="1"/>
  <c r="K157" i="1"/>
  <c r="J160" i="1"/>
  <c r="K160" i="1"/>
  <c r="J163" i="1"/>
  <c r="K163" i="1"/>
  <c r="J164" i="1"/>
  <c r="K164" i="1"/>
  <c r="J165" i="1"/>
  <c r="K165" i="1"/>
  <c r="J170" i="1"/>
  <c r="K170" i="1"/>
  <c r="J173" i="1"/>
  <c r="K173" i="1"/>
  <c r="J176" i="1"/>
  <c r="K176" i="1"/>
  <c r="J179" i="1"/>
  <c r="K179" i="1"/>
  <c r="J180" i="1"/>
  <c r="K180" i="1"/>
  <c r="K150" i="1"/>
  <c r="J150" i="1"/>
  <c r="J137" i="1"/>
  <c r="K137" i="1"/>
  <c r="J138" i="1"/>
  <c r="K138" i="1"/>
  <c r="J139" i="1"/>
  <c r="K139" i="1"/>
  <c r="J142" i="1"/>
  <c r="K142" i="1"/>
  <c r="J143" i="1"/>
  <c r="K143" i="1"/>
  <c r="J144" i="1"/>
  <c r="K144" i="1"/>
  <c r="J145" i="1"/>
  <c r="K145" i="1"/>
  <c r="J146" i="1"/>
  <c r="K146" i="1"/>
  <c r="J148" i="1"/>
  <c r="K148" i="1"/>
  <c r="K136" i="1"/>
  <c r="J136" i="1"/>
  <c r="J133" i="1"/>
  <c r="K133" i="1"/>
  <c r="K132" i="1"/>
  <c r="J132" i="1"/>
  <c r="J88" i="1"/>
  <c r="K88" i="1"/>
  <c r="J103" i="1"/>
  <c r="K103" i="1"/>
  <c r="J104" i="1"/>
  <c r="K104" i="1"/>
  <c r="J105" i="1"/>
  <c r="K105" i="1"/>
  <c r="J106" i="1"/>
  <c r="K106" i="1"/>
  <c r="J107" i="1"/>
  <c r="K107" i="1"/>
  <c r="J109" i="1"/>
  <c r="K109" i="1"/>
  <c r="K66" i="1"/>
  <c r="J54" i="1"/>
  <c r="K54" i="1"/>
  <c r="J60" i="1"/>
  <c r="K60" i="1"/>
  <c r="K45" i="1"/>
  <c r="J45" i="1"/>
  <c r="H60" i="1"/>
  <c r="H29" i="1"/>
  <c r="H30" i="1"/>
  <c r="K11" i="1"/>
  <c r="K13" i="1"/>
  <c r="K17" i="1"/>
  <c r="K21" i="1"/>
  <c r="K25" i="1"/>
  <c r="K29" i="1"/>
  <c r="K30" i="1"/>
  <c r="N11" i="1"/>
  <c r="N13" i="1"/>
  <c r="N17" i="1"/>
  <c r="N21" i="1"/>
  <c r="N25" i="1"/>
  <c r="N29" i="1"/>
  <c r="N30" i="1"/>
  <c r="G1015" i="1"/>
  <c r="J1014" i="1"/>
  <c r="G1011" i="1"/>
  <c r="J1012" i="1"/>
  <c r="G1010" i="1"/>
  <c r="J853" i="1" l="1"/>
  <c r="G853" i="1"/>
  <c r="K1013" i="1"/>
  <c r="J1010" i="1"/>
  <c r="K1011" i="1"/>
  <c r="G1014" i="1"/>
  <c r="K1010" i="1"/>
  <c r="K1014" i="1"/>
  <c r="J1013" i="1"/>
  <c r="J1011" i="1"/>
  <c r="G1013" i="1"/>
  <c r="K1015" i="1"/>
  <c r="K1012" i="1"/>
  <c r="G1012" i="1"/>
  <c r="J1015" i="1"/>
  <c r="H886" i="1"/>
  <c r="H902" i="1"/>
  <c r="H858" i="1"/>
  <c r="H860" i="1"/>
  <c r="H877" i="1"/>
  <c r="H896" i="1"/>
  <c r="H1007" i="1"/>
  <c r="H1004" i="1"/>
  <c r="H996" i="1"/>
  <c r="H948" i="1"/>
  <c r="H946" i="1"/>
  <c r="H943" i="1"/>
  <c r="H941" i="1"/>
  <c r="H938" i="1"/>
  <c r="H935" i="1"/>
  <c r="H932" i="1"/>
  <c r="H929" i="1"/>
  <c r="H927" i="1"/>
  <c r="H920" i="1"/>
  <c r="H918" i="1"/>
  <c r="H916" i="1"/>
  <c r="H914" i="1"/>
  <c r="H912" i="1"/>
  <c r="H910" i="1"/>
  <c r="H908" i="1"/>
  <c r="H906" i="1"/>
  <c r="H904" i="1"/>
  <c r="H898" i="1"/>
  <c r="H894" i="1"/>
  <c r="H876" i="1"/>
  <c r="H874" i="1"/>
  <c r="H872" i="1"/>
  <c r="H870" i="1"/>
  <c r="H868" i="1"/>
  <c r="H866" i="1"/>
  <c r="H864" i="1"/>
  <c r="H862" i="1"/>
  <c r="H1011" i="1" l="1"/>
  <c r="K712" i="1"/>
  <c r="H712" i="1"/>
  <c r="J712" i="1"/>
  <c r="K705" i="1"/>
  <c r="J705" i="1"/>
  <c r="H705" i="1"/>
  <c r="H708" i="1"/>
  <c r="J708" i="1"/>
  <c r="K708" i="1"/>
  <c r="K710" i="1"/>
  <c r="H710" i="1"/>
  <c r="J710" i="1"/>
  <c r="H703" i="1"/>
  <c r="J703" i="1"/>
  <c r="K703" i="1"/>
  <c r="J706" i="1"/>
  <c r="H706" i="1"/>
  <c r="K706" i="1"/>
  <c r="H704" i="1"/>
  <c r="J704" i="1"/>
  <c r="K704" i="1"/>
  <c r="J714" i="1"/>
  <c r="H714" i="1"/>
  <c r="K714" i="1"/>
  <c r="H1012" i="1"/>
  <c r="H1008" i="1"/>
  <c r="H1005" i="1"/>
  <c r="H997" i="1"/>
  <c r="H921" i="1"/>
  <c r="H895" i="1"/>
  <c r="H856" i="1"/>
  <c r="K619" i="1"/>
  <c r="K617" i="1"/>
  <c r="N160" i="1"/>
  <c r="L160" i="1" s="1"/>
  <c r="N956" i="1"/>
  <c r="L956" i="1" s="1"/>
  <c r="H956" i="1"/>
  <c r="N955" i="1"/>
  <c r="L955" i="1" s="1"/>
  <c r="H955" i="1"/>
  <c r="N954" i="1"/>
  <c r="L954" i="1" s="1"/>
  <c r="H954" i="1"/>
  <c r="N953" i="1"/>
  <c r="L953" i="1" s="1"/>
  <c r="H953" i="1"/>
  <c r="N952" i="1"/>
  <c r="L952" i="1" s="1"/>
  <c r="H952" i="1"/>
  <c r="N948" i="1"/>
  <c r="L948" i="1" s="1"/>
  <c r="N946" i="1"/>
  <c r="L946" i="1" s="1"/>
  <c r="N943" i="1"/>
  <c r="L943" i="1" s="1"/>
  <c r="N941" i="1"/>
  <c r="L941" i="1" s="1"/>
  <c r="N939" i="1"/>
  <c r="L939" i="1" s="1"/>
  <c r="H939" i="1"/>
  <c r="N938" i="1"/>
  <c r="L938" i="1" s="1"/>
  <c r="N936" i="1"/>
  <c r="L936" i="1" s="1"/>
  <c r="H936" i="1"/>
  <c r="N935" i="1"/>
  <c r="L935" i="1" s="1"/>
  <c r="N933" i="1"/>
  <c r="L933" i="1" s="1"/>
  <c r="H933" i="1"/>
  <c r="N932" i="1"/>
  <c r="L932" i="1" s="1"/>
  <c r="N930" i="1"/>
  <c r="L930" i="1" s="1"/>
  <c r="H930" i="1"/>
  <c r="N929" i="1"/>
  <c r="L929" i="1" s="1"/>
  <c r="N927" i="1"/>
  <c r="L927" i="1" s="1"/>
  <c r="N922" i="1"/>
  <c r="L922" i="1" s="1"/>
  <c r="H922" i="1"/>
  <c r="N920" i="1"/>
  <c r="L920" i="1" s="1"/>
  <c r="N918" i="1"/>
  <c r="L918" i="1" s="1"/>
  <c r="N916" i="1"/>
  <c r="L916" i="1" s="1"/>
  <c r="N914" i="1"/>
  <c r="L914" i="1" s="1"/>
  <c r="N913" i="1"/>
  <c r="L913" i="1" s="1"/>
  <c r="N912" i="1"/>
  <c r="L912" i="1" s="1"/>
  <c r="N908" i="1"/>
  <c r="L908" i="1" s="1"/>
  <c r="N906" i="1"/>
  <c r="L906" i="1" s="1"/>
  <c r="K348" i="1" l="1"/>
  <c r="J348" i="1"/>
  <c r="K350" i="1"/>
  <c r="H350" i="1"/>
  <c r="J350" i="1"/>
  <c r="J39" i="1"/>
  <c r="H39" i="1"/>
  <c r="K39" i="1"/>
  <c r="K33" i="1"/>
  <c r="J33" i="1"/>
  <c r="K42" i="1"/>
  <c r="J42" i="1"/>
  <c r="N904" i="1"/>
  <c r="L904" i="1" s="1"/>
  <c r="N902" i="1"/>
  <c r="L902" i="1" s="1"/>
  <c r="N898" i="1"/>
  <c r="L898" i="1" s="1"/>
  <c r="N896" i="1"/>
  <c r="L896" i="1" s="1"/>
  <c r="N895" i="1"/>
  <c r="L895" i="1" s="1"/>
  <c r="N894" i="1"/>
  <c r="L894" i="1" s="1"/>
  <c r="N891" i="1"/>
  <c r="L891" i="1" s="1"/>
  <c r="H891" i="1"/>
  <c r="N889" i="1"/>
  <c r="L889" i="1" s="1"/>
  <c r="N886" i="1"/>
  <c r="L886" i="1" s="1"/>
  <c r="N884" i="1"/>
  <c r="L884" i="1" s="1"/>
  <c r="H884" i="1"/>
  <c r="N883" i="1"/>
  <c r="L883" i="1" s="1"/>
  <c r="H883" i="1"/>
  <c r="N880" i="1"/>
  <c r="L880" i="1" s="1"/>
  <c r="H880" i="1"/>
  <c r="N879" i="1"/>
  <c r="L879" i="1" s="1"/>
  <c r="H879" i="1"/>
  <c r="N877" i="1"/>
  <c r="L877" i="1" s="1"/>
  <c r="N876" i="1"/>
  <c r="L876" i="1" s="1"/>
  <c r="N874" i="1"/>
  <c r="L874" i="1" s="1"/>
  <c r="N872" i="1"/>
  <c r="L872" i="1" s="1"/>
  <c r="N870" i="1"/>
  <c r="L870" i="1" s="1"/>
  <c r="N869" i="1"/>
  <c r="L869" i="1" s="1"/>
  <c r="N868" i="1"/>
  <c r="L868" i="1" s="1"/>
  <c r="N866" i="1"/>
  <c r="L866" i="1" s="1"/>
  <c r="N864" i="1"/>
  <c r="L864" i="1" s="1"/>
  <c r="N862" i="1"/>
  <c r="L862" i="1" s="1"/>
  <c r="N861" i="1"/>
  <c r="L861" i="1" s="1"/>
  <c r="N860" i="1"/>
  <c r="L860" i="1" s="1"/>
  <c r="N858" i="1"/>
  <c r="L858" i="1" s="1"/>
  <c r="N856" i="1"/>
  <c r="L856" i="1" s="1"/>
  <c r="N708" i="1"/>
  <c r="L708" i="1" s="1"/>
  <c r="N704" i="1"/>
  <c r="L704" i="1" s="1"/>
  <c r="N703" i="1"/>
  <c r="L703" i="1" s="1"/>
  <c r="N714" i="1"/>
  <c r="L714" i="1" s="1"/>
  <c r="N699" i="1"/>
  <c r="L699" i="1" s="1"/>
  <c r="N701" i="1"/>
  <c r="L701" i="1" s="1"/>
  <c r="N682" i="1"/>
  <c r="L682" i="1" s="1"/>
  <c r="N688" i="1"/>
  <c r="L688" i="1" s="1"/>
  <c r="N659" i="1"/>
  <c r="L659" i="1" s="1"/>
  <c r="N661" i="1"/>
  <c r="L661" i="1" s="1"/>
  <c r="N640" i="1"/>
  <c r="L640" i="1" s="1"/>
  <c r="N623" i="1" l="1"/>
  <c r="L623" i="1" s="1"/>
  <c r="N582" i="1" l="1"/>
  <c r="L582" i="1" s="1"/>
  <c r="H582" i="1"/>
  <c r="N98" i="1" l="1"/>
  <c r="L98" i="1" s="1"/>
  <c r="J11" i="1"/>
  <c r="N980" i="1" l="1"/>
  <c r="L980" i="1" s="1"/>
  <c r="N109" i="1"/>
  <c r="L109" i="1" s="1"/>
  <c r="H109" i="1"/>
  <c r="N967" i="1" l="1"/>
  <c r="L967" i="1" s="1"/>
  <c r="N547" i="1"/>
  <c r="L547" i="1" s="1"/>
  <c r="H262" i="1" l="1"/>
  <c r="H264" i="1"/>
  <c r="H265" i="1"/>
  <c r="H266" i="1"/>
  <c r="H248" i="1"/>
  <c r="H249" i="1"/>
  <c r="H250" i="1"/>
  <c r="H251" i="1"/>
  <c r="H252" i="1"/>
  <c r="N201" i="1"/>
  <c r="L201" i="1" s="1"/>
  <c r="N406" i="1" l="1"/>
  <c r="L406" i="1" s="1"/>
  <c r="N327" i="1" l="1"/>
  <c r="L327" i="1" s="1"/>
  <c r="H327" i="1"/>
  <c r="N300" i="1"/>
  <c r="L300" i="1" s="1"/>
  <c r="N274" i="1"/>
  <c r="L274" i="1" s="1"/>
  <c r="N269" i="1"/>
  <c r="L269" i="1" s="1"/>
  <c r="H269" i="1"/>
  <c r="H300" i="1" l="1"/>
  <c r="N777" i="1"/>
  <c r="L777" i="1" s="1"/>
  <c r="N778" i="1"/>
  <c r="L778" i="1" s="1"/>
  <c r="N846" i="1"/>
  <c r="L846" i="1" s="1"/>
  <c r="H222" i="1" l="1"/>
  <c r="N465" i="1" l="1"/>
  <c r="L465" i="1" s="1"/>
  <c r="N464" i="1"/>
  <c r="L464" i="1" s="1"/>
  <c r="H464" i="1"/>
  <c r="H465" i="1" l="1"/>
  <c r="N391" i="1"/>
  <c r="L391" i="1" s="1"/>
  <c r="N350" i="1" l="1"/>
  <c r="L350" i="1" s="1"/>
  <c r="N348" i="1"/>
  <c r="L348" i="1" s="1"/>
  <c r="N372" i="1" l="1"/>
  <c r="L372" i="1" s="1"/>
  <c r="L853" i="1" l="1"/>
  <c r="N853" i="1"/>
  <c r="H853" i="1" l="1"/>
  <c r="N577" i="1"/>
  <c r="L577" i="1" s="1"/>
  <c r="H577" i="1"/>
  <c r="N903" i="1"/>
  <c r="L903" i="1" s="1"/>
  <c r="H903" i="1"/>
  <c r="N88" i="1"/>
  <c r="L88" i="1" s="1"/>
  <c r="N1031" i="1" l="1"/>
  <c r="L1031" i="1" s="1"/>
  <c r="N1032" i="1"/>
  <c r="L1032" i="1" s="1"/>
  <c r="N1033" i="1"/>
  <c r="L1033" i="1" s="1"/>
  <c r="N1034" i="1"/>
  <c r="L1034" i="1" s="1"/>
  <c r="N1035" i="1"/>
  <c r="L1035" i="1" s="1"/>
  <c r="N1036" i="1"/>
  <c r="L1036" i="1" s="1"/>
  <c r="N1037" i="1"/>
  <c r="L1037" i="1" s="1"/>
  <c r="N1038" i="1"/>
  <c r="L1038" i="1" s="1"/>
  <c r="N1039" i="1"/>
  <c r="L1039" i="1" s="1"/>
  <c r="N1040" i="1"/>
  <c r="L1040" i="1" s="1"/>
  <c r="N1041" i="1"/>
  <c r="L1041" i="1" s="1"/>
  <c r="N1042" i="1"/>
  <c r="L1042" i="1" s="1"/>
  <c r="N1043" i="1"/>
  <c r="L1043" i="1" s="1"/>
  <c r="N1030" i="1"/>
  <c r="L1030" i="1" s="1"/>
  <c r="H1032" i="1"/>
  <c r="H1035" i="1"/>
  <c r="H1036" i="1"/>
  <c r="H1037" i="1"/>
  <c r="H1038" i="1"/>
  <c r="H1040" i="1"/>
  <c r="H1043" i="1"/>
  <c r="N1018" i="1"/>
  <c r="L1018" i="1" s="1"/>
  <c r="N1024" i="1"/>
  <c r="L1024" i="1" s="1"/>
  <c r="N1026" i="1"/>
  <c r="L1026" i="1" s="1"/>
  <c r="N1010" i="1"/>
  <c r="L1010" i="1" s="1"/>
  <c r="N1011" i="1"/>
  <c r="L1011" i="1" s="1"/>
  <c r="N1012" i="1"/>
  <c r="L1012" i="1" s="1"/>
  <c r="N1013" i="1"/>
  <c r="L1013" i="1" s="1"/>
  <c r="N1014" i="1"/>
  <c r="L1014" i="1" s="1"/>
  <c r="N1015" i="1"/>
  <c r="L1015" i="1" s="1"/>
  <c r="H1010" i="1"/>
  <c r="H1015" i="1"/>
  <c r="N1001" i="1"/>
  <c r="L1001" i="1" s="1"/>
  <c r="N1002" i="1"/>
  <c r="L1002" i="1" s="1"/>
  <c r="N1003" i="1"/>
  <c r="L1003" i="1" s="1"/>
  <c r="N1004" i="1"/>
  <c r="L1004" i="1" s="1"/>
  <c r="N1005" i="1"/>
  <c r="L1005" i="1" s="1"/>
  <c r="N1006" i="1"/>
  <c r="L1006" i="1" s="1"/>
  <c r="N1007" i="1"/>
  <c r="L1007" i="1" s="1"/>
  <c r="N1008" i="1"/>
  <c r="L1008" i="1" s="1"/>
  <c r="N1000" i="1"/>
  <c r="L1000" i="1" s="1"/>
  <c r="H1000" i="1"/>
  <c r="N996" i="1"/>
  <c r="L996" i="1" s="1"/>
  <c r="N997" i="1"/>
  <c r="L997" i="1" s="1"/>
  <c r="N983" i="1"/>
  <c r="L983" i="1" s="1"/>
  <c r="N984" i="1"/>
  <c r="L984" i="1" s="1"/>
  <c r="N985" i="1"/>
  <c r="L985" i="1" s="1"/>
  <c r="N986" i="1"/>
  <c r="L986" i="1" s="1"/>
  <c r="N987" i="1"/>
  <c r="L987" i="1" s="1"/>
  <c r="N988" i="1"/>
  <c r="L988" i="1" s="1"/>
  <c r="N989" i="1"/>
  <c r="L989" i="1" s="1"/>
  <c r="N990" i="1"/>
  <c r="L990" i="1" s="1"/>
  <c r="N991" i="1"/>
  <c r="L991" i="1" s="1"/>
  <c r="N992" i="1"/>
  <c r="L992" i="1" s="1"/>
  <c r="N993" i="1"/>
  <c r="L993" i="1" s="1"/>
  <c r="H983" i="1"/>
  <c r="H984" i="1"/>
  <c r="H986" i="1"/>
  <c r="H987" i="1"/>
  <c r="H988" i="1"/>
  <c r="H989" i="1"/>
  <c r="H990" i="1"/>
  <c r="H993" i="1"/>
  <c r="N960" i="1"/>
  <c r="L960" i="1" s="1"/>
  <c r="N961" i="1"/>
  <c r="L961" i="1" s="1"/>
  <c r="N962" i="1"/>
  <c r="L962" i="1" s="1"/>
  <c r="N963" i="1"/>
  <c r="L963" i="1" s="1"/>
  <c r="N964" i="1"/>
  <c r="L964" i="1" s="1"/>
  <c r="N965" i="1"/>
  <c r="L965" i="1" s="1"/>
  <c r="N966" i="1"/>
  <c r="L966" i="1" s="1"/>
  <c r="N968" i="1"/>
  <c r="L968" i="1" s="1"/>
  <c r="N969" i="1"/>
  <c r="L969" i="1" s="1"/>
  <c r="N971" i="1"/>
  <c r="L971" i="1" s="1"/>
  <c r="N972" i="1"/>
  <c r="L972" i="1" s="1"/>
  <c r="N973" i="1"/>
  <c r="L973" i="1" s="1"/>
  <c r="N974" i="1"/>
  <c r="L974" i="1" s="1"/>
  <c r="N975" i="1"/>
  <c r="L975" i="1" s="1"/>
  <c r="N976" i="1"/>
  <c r="L976" i="1" s="1"/>
  <c r="N977" i="1"/>
  <c r="L977" i="1" s="1"/>
  <c r="N978" i="1"/>
  <c r="L978" i="1" s="1"/>
  <c r="N959" i="1"/>
  <c r="L959" i="1" s="1"/>
  <c r="N855" i="1"/>
  <c r="L855" i="1" s="1"/>
  <c r="N857" i="1"/>
  <c r="L857" i="1" s="1"/>
  <c r="N859" i="1"/>
  <c r="L859" i="1" s="1"/>
  <c r="N863" i="1"/>
  <c r="L863" i="1" s="1"/>
  <c r="N865" i="1"/>
  <c r="L865" i="1" s="1"/>
  <c r="N867" i="1"/>
  <c r="L867" i="1" s="1"/>
  <c r="N871" i="1"/>
  <c r="L871" i="1" s="1"/>
  <c r="N873" i="1"/>
  <c r="L873" i="1" s="1"/>
  <c r="N875" i="1"/>
  <c r="L875" i="1" s="1"/>
  <c r="N878" i="1"/>
  <c r="L878" i="1" s="1"/>
  <c r="N881" i="1"/>
  <c r="L881" i="1" s="1"/>
  <c r="N882" i="1"/>
  <c r="L882" i="1" s="1"/>
  <c r="N885" i="1"/>
  <c r="L885" i="1" s="1"/>
  <c r="N887" i="1"/>
  <c r="L887" i="1" s="1"/>
  <c r="N890" i="1"/>
  <c r="L890" i="1" s="1"/>
  <c r="N893" i="1"/>
  <c r="L893" i="1" s="1"/>
  <c r="N897" i="1"/>
  <c r="L897" i="1" s="1"/>
  <c r="N899" i="1"/>
  <c r="L899" i="1" s="1"/>
  <c r="N900" i="1"/>
  <c r="L900" i="1" s="1"/>
  <c r="N901" i="1"/>
  <c r="L901" i="1" s="1"/>
  <c r="N905" i="1"/>
  <c r="L905" i="1" s="1"/>
  <c r="N907" i="1"/>
  <c r="L907" i="1" s="1"/>
  <c r="N909" i="1"/>
  <c r="L909" i="1" s="1"/>
  <c r="N910" i="1"/>
  <c r="L910" i="1" s="1"/>
  <c r="N911" i="1"/>
  <c r="L911" i="1" s="1"/>
  <c r="N915" i="1"/>
  <c r="L915" i="1" s="1"/>
  <c r="N917" i="1"/>
  <c r="L917" i="1" s="1"/>
  <c r="N919" i="1"/>
  <c r="L919" i="1" s="1"/>
  <c r="N921" i="1"/>
  <c r="L921" i="1" s="1"/>
  <c r="N923" i="1"/>
  <c r="L923" i="1" s="1"/>
  <c r="N924" i="1"/>
  <c r="L924" i="1" s="1"/>
  <c r="N925" i="1"/>
  <c r="L925" i="1" s="1"/>
  <c r="N926" i="1"/>
  <c r="L926" i="1" s="1"/>
  <c r="N928" i="1"/>
  <c r="L928" i="1" s="1"/>
  <c r="N931" i="1"/>
  <c r="L931" i="1" s="1"/>
  <c r="N934" i="1"/>
  <c r="L934" i="1" s="1"/>
  <c r="N937" i="1"/>
  <c r="L937" i="1" s="1"/>
  <c r="N940" i="1"/>
  <c r="L940" i="1" s="1"/>
  <c r="N942" i="1"/>
  <c r="L942" i="1" s="1"/>
  <c r="N944" i="1"/>
  <c r="L944" i="1" s="1"/>
  <c r="N945" i="1"/>
  <c r="L945" i="1" s="1"/>
  <c r="N947" i="1"/>
  <c r="L947" i="1" s="1"/>
  <c r="N949" i="1"/>
  <c r="L949" i="1" s="1"/>
  <c r="N950" i="1"/>
  <c r="L950" i="1" s="1"/>
  <c r="H857" i="1"/>
  <c r="H859" i="1"/>
  <c r="H863" i="1"/>
  <c r="H865" i="1"/>
  <c r="H867" i="1"/>
  <c r="H871" i="1"/>
  <c r="H873" i="1"/>
  <c r="H875" i="1"/>
  <c r="H878" i="1"/>
  <c r="H881" i="1"/>
  <c r="H885" i="1"/>
  <c r="H887" i="1"/>
  <c r="H893" i="1"/>
  <c r="H897" i="1"/>
  <c r="H899" i="1"/>
  <c r="H901" i="1"/>
  <c r="H907" i="1"/>
  <c r="H917" i="1"/>
  <c r="H928" i="1"/>
  <c r="H934" i="1"/>
  <c r="H940" i="1"/>
  <c r="H944" i="1"/>
  <c r="H945" i="1"/>
  <c r="H947" i="1"/>
  <c r="H949" i="1"/>
  <c r="H950" i="1"/>
  <c r="N629" i="1"/>
  <c r="L629" i="1" s="1"/>
  <c r="N630" i="1"/>
  <c r="L630" i="1" s="1"/>
  <c r="N631" i="1"/>
  <c r="L631" i="1" s="1"/>
  <c r="N632" i="1"/>
  <c r="L632" i="1" s="1"/>
  <c r="N633" i="1"/>
  <c r="L633" i="1" s="1"/>
  <c r="N572" i="1"/>
  <c r="L572" i="1" s="1"/>
  <c r="N639" i="1"/>
  <c r="L639" i="1" s="1"/>
  <c r="N641" i="1"/>
  <c r="L641" i="1" s="1"/>
  <c r="N642" i="1"/>
  <c r="L642" i="1" s="1"/>
  <c r="N643" i="1"/>
  <c r="L643" i="1" s="1"/>
  <c r="N646" i="1"/>
  <c r="L646" i="1" s="1"/>
  <c r="N650" i="1"/>
  <c r="L650" i="1" s="1"/>
  <c r="N651" i="1"/>
  <c r="L651" i="1" s="1"/>
  <c r="N652" i="1"/>
  <c r="L652" i="1" s="1"/>
  <c r="N653" i="1"/>
  <c r="L653" i="1" s="1"/>
  <c r="N654" i="1"/>
  <c r="L654" i="1" s="1"/>
  <c r="N656" i="1"/>
  <c r="L656" i="1" s="1"/>
  <c r="N674" i="1"/>
  <c r="L674" i="1" s="1"/>
  <c r="N663" i="1"/>
  <c r="L663" i="1" s="1"/>
  <c r="N664" i="1"/>
  <c r="L664" i="1" s="1"/>
  <c r="N665" i="1"/>
  <c r="L665" i="1" s="1"/>
  <c r="N666" i="1"/>
  <c r="L666" i="1" s="1"/>
  <c r="N668" i="1"/>
  <c r="L668" i="1" s="1"/>
  <c r="N670" i="1"/>
  <c r="L670" i="1" s="1"/>
  <c r="N672" i="1"/>
  <c r="L672" i="1" s="1"/>
  <c r="N587" i="1"/>
  <c r="L587" i="1" s="1"/>
  <c r="N589" i="1"/>
  <c r="L589" i="1" s="1"/>
  <c r="N676" i="1"/>
  <c r="L676" i="1" s="1"/>
  <c r="N677" i="1"/>
  <c r="L677" i="1" s="1"/>
  <c r="N679" i="1"/>
  <c r="L679" i="1" s="1"/>
  <c r="N680" i="1"/>
  <c r="L680" i="1" s="1"/>
  <c r="N684" i="1"/>
  <c r="L684" i="1" s="1"/>
  <c r="N686" i="1"/>
  <c r="L686" i="1" s="1"/>
  <c r="N593" i="1"/>
  <c r="L593" i="1" s="1"/>
  <c r="N595" i="1"/>
  <c r="L595" i="1" s="1"/>
  <c r="N692" i="1"/>
  <c r="L692" i="1" s="1"/>
  <c r="N693" i="1"/>
  <c r="L693" i="1" s="1"/>
  <c r="N694" i="1"/>
  <c r="L694" i="1" s="1"/>
  <c r="N697" i="1"/>
  <c r="L697" i="1" s="1"/>
  <c r="N599" i="1"/>
  <c r="L599" i="1" s="1"/>
  <c r="N601" i="1"/>
  <c r="L601" i="1" s="1"/>
  <c r="N706" i="1"/>
  <c r="L706" i="1" s="1"/>
  <c r="N705" i="1"/>
  <c r="L705" i="1" s="1"/>
  <c r="N710" i="1"/>
  <c r="L710" i="1" s="1"/>
  <c r="N712" i="1"/>
  <c r="L712" i="1" s="1"/>
  <c r="N605" i="1"/>
  <c r="L605" i="1" s="1"/>
  <c r="N607" i="1"/>
  <c r="L607" i="1" s="1"/>
  <c r="N716" i="1"/>
  <c r="L716" i="1" s="1"/>
  <c r="N717" i="1"/>
  <c r="L717" i="1" s="1"/>
  <c r="N718" i="1"/>
  <c r="L718" i="1" s="1"/>
  <c r="N719" i="1"/>
  <c r="L719" i="1" s="1"/>
  <c r="N611" i="1"/>
  <c r="L611" i="1" s="1"/>
  <c r="N613" i="1"/>
  <c r="L613" i="1" s="1"/>
  <c r="N725" i="1"/>
  <c r="L725" i="1" s="1"/>
  <c r="N726" i="1"/>
  <c r="L726" i="1" s="1"/>
  <c r="N727" i="1"/>
  <c r="L727" i="1" s="1"/>
  <c r="N728" i="1"/>
  <c r="L728" i="1" s="1"/>
  <c r="N729" i="1"/>
  <c r="L729" i="1" s="1"/>
  <c r="N617" i="1"/>
  <c r="L617" i="1" s="1"/>
  <c r="N619" i="1"/>
  <c r="L619" i="1" s="1"/>
  <c r="N624" i="1"/>
  <c r="L624" i="1" s="1"/>
  <c r="H587" i="1"/>
  <c r="H589" i="1"/>
  <c r="H593" i="1"/>
  <c r="H595" i="1"/>
  <c r="H599" i="1"/>
  <c r="H601" i="1"/>
  <c r="H605" i="1"/>
  <c r="H607" i="1"/>
  <c r="H611" i="1"/>
  <c r="H613" i="1"/>
  <c r="H617" i="1"/>
  <c r="H619" i="1"/>
  <c r="N548" i="1"/>
  <c r="L548" i="1" s="1"/>
  <c r="N549" i="1"/>
  <c r="L549" i="1" s="1"/>
  <c r="N550" i="1"/>
  <c r="L550" i="1" s="1"/>
  <c r="N551" i="1"/>
  <c r="L551" i="1" s="1"/>
  <c r="N552" i="1"/>
  <c r="L552" i="1" s="1"/>
  <c r="N553" i="1"/>
  <c r="L553" i="1" s="1"/>
  <c r="N554" i="1"/>
  <c r="L554" i="1" s="1"/>
  <c r="N555" i="1"/>
  <c r="L555" i="1" s="1"/>
  <c r="N556" i="1"/>
  <c r="L556" i="1" s="1"/>
  <c r="N557" i="1"/>
  <c r="L557" i="1" s="1"/>
  <c r="N558" i="1"/>
  <c r="L558" i="1" s="1"/>
  <c r="N559" i="1"/>
  <c r="L559" i="1" s="1"/>
  <c r="N560" i="1"/>
  <c r="L560" i="1" s="1"/>
  <c r="N561" i="1"/>
  <c r="L561" i="1" s="1"/>
  <c r="N562" i="1"/>
  <c r="L562" i="1" s="1"/>
  <c r="N563" i="1"/>
  <c r="L563" i="1" s="1"/>
  <c r="N564" i="1"/>
  <c r="L564" i="1" s="1"/>
  <c r="N565" i="1"/>
  <c r="L565" i="1" s="1"/>
  <c r="N566" i="1"/>
  <c r="L566" i="1" s="1"/>
  <c r="N567" i="1"/>
  <c r="L567" i="1" s="1"/>
  <c r="N568" i="1"/>
  <c r="L568" i="1" s="1"/>
  <c r="N569" i="1"/>
  <c r="L569" i="1" s="1"/>
  <c r="N546" i="1"/>
  <c r="L546" i="1" s="1"/>
  <c r="N516" i="1"/>
  <c r="L516" i="1" s="1"/>
  <c r="N517" i="1"/>
  <c r="L517" i="1" s="1"/>
  <c r="N518" i="1"/>
  <c r="L518" i="1" s="1"/>
  <c r="N515" i="1"/>
  <c r="L515" i="1" s="1"/>
  <c r="H517" i="1"/>
  <c r="H515" i="1"/>
  <c r="N512" i="1"/>
  <c r="L512" i="1" s="1"/>
  <c r="H512" i="1"/>
  <c r="N469" i="1"/>
  <c r="L469" i="1" s="1"/>
  <c r="N470" i="1"/>
  <c r="L470" i="1" s="1"/>
  <c r="N471" i="1"/>
  <c r="L471" i="1" s="1"/>
  <c r="N472" i="1"/>
  <c r="L472" i="1" s="1"/>
  <c r="N473" i="1"/>
  <c r="L473" i="1" s="1"/>
  <c r="N474" i="1"/>
  <c r="L474" i="1" s="1"/>
  <c r="N475" i="1"/>
  <c r="L475" i="1" s="1"/>
  <c r="N476" i="1"/>
  <c r="L476" i="1" s="1"/>
  <c r="N477" i="1"/>
  <c r="L477" i="1" s="1"/>
  <c r="N478" i="1"/>
  <c r="L478" i="1" s="1"/>
  <c r="N479" i="1"/>
  <c r="L479" i="1" s="1"/>
  <c r="N480" i="1"/>
  <c r="L480" i="1" s="1"/>
  <c r="N481" i="1"/>
  <c r="L481" i="1" s="1"/>
  <c r="N482" i="1"/>
  <c r="L482" i="1" s="1"/>
  <c r="N483" i="1"/>
  <c r="L483" i="1" s="1"/>
  <c r="N484" i="1"/>
  <c r="L484" i="1" s="1"/>
  <c r="N485" i="1"/>
  <c r="L485" i="1" s="1"/>
  <c r="N486" i="1"/>
  <c r="L486" i="1" s="1"/>
  <c r="N491" i="1"/>
  <c r="L491" i="1" s="1"/>
  <c r="N492" i="1"/>
  <c r="L492" i="1" s="1"/>
  <c r="N493" i="1"/>
  <c r="L493" i="1" s="1"/>
  <c r="N494" i="1"/>
  <c r="L494" i="1" s="1"/>
  <c r="N495" i="1"/>
  <c r="L495" i="1" s="1"/>
  <c r="N496" i="1"/>
  <c r="L496" i="1" s="1"/>
  <c r="N497" i="1"/>
  <c r="L497" i="1" s="1"/>
  <c r="N498" i="1"/>
  <c r="L498" i="1" s="1"/>
  <c r="N499" i="1"/>
  <c r="L499" i="1" s="1"/>
  <c r="N500" i="1"/>
  <c r="L500" i="1" s="1"/>
  <c r="N501" i="1"/>
  <c r="L501" i="1" s="1"/>
  <c r="N502" i="1"/>
  <c r="L502" i="1" s="1"/>
  <c r="N503" i="1"/>
  <c r="L503" i="1" s="1"/>
  <c r="N468" i="1"/>
  <c r="L468" i="1" s="1"/>
  <c r="H469" i="1"/>
  <c r="H471" i="1"/>
  <c r="H473" i="1"/>
  <c r="H475" i="1"/>
  <c r="H479" i="1"/>
  <c r="H480" i="1"/>
  <c r="H481" i="1"/>
  <c r="H482" i="1"/>
  <c r="H483" i="1"/>
  <c r="H485" i="1"/>
  <c r="H486" i="1"/>
  <c r="H491" i="1"/>
  <c r="H493" i="1"/>
  <c r="H495" i="1"/>
  <c r="H498" i="1"/>
  <c r="H500" i="1"/>
  <c r="H468" i="1"/>
  <c r="N417" i="1"/>
  <c r="L417" i="1" s="1"/>
  <c r="N418" i="1"/>
  <c r="L418" i="1" s="1"/>
  <c r="N419" i="1"/>
  <c r="L419" i="1" s="1"/>
  <c r="N420" i="1"/>
  <c r="L420" i="1" s="1"/>
  <c r="N421" i="1"/>
  <c r="L421" i="1" s="1"/>
  <c r="N422" i="1"/>
  <c r="L422" i="1" s="1"/>
  <c r="N423" i="1"/>
  <c r="L423" i="1" s="1"/>
  <c r="N424" i="1"/>
  <c r="L424" i="1" s="1"/>
  <c r="N425" i="1"/>
  <c r="L425" i="1" s="1"/>
  <c r="N426" i="1"/>
  <c r="L426" i="1" s="1"/>
  <c r="N427" i="1"/>
  <c r="L427" i="1" s="1"/>
  <c r="N428" i="1"/>
  <c r="L428" i="1" s="1"/>
  <c r="N429" i="1"/>
  <c r="L429" i="1" s="1"/>
  <c r="N430" i="1"/>
  <c r="L430" i="1" s="1"/>
  <c r="N431" i="1"/>
  <c r="L431" i="1" s="1"/>
  <c r="N432" i="1"/>
  <c r="L432" i="1" s="1"/>
  <c r="N433" i="1"/>
  <c r="L433" i="1" s="1"/>
  <c r="N434" i="1"/>
  <c r="L434" i="1" s="1"/>
  <c r="N435" i="1"/>
  <c r="L435" i="1" s="1"/>
  <c r="N436" i="1"/>
  <c r="L436" i="1" s="1"/>
  <c r="N437" i="1"/>
  <c r="L437" i="1" s="1"/>
  <c r="N438" i="1"/>
  <c r="L438" i="1" s="1"/>
  <c r="N439" i="1"/>
  <c r="L439" i="1" s="1"/>
  <c r="N440" i="1"/>
  <c r="L440" i="1" s="1"/>
  <c r="N441" i="1"/>
  <c r="L441" i="1" s="1"/>
  <c r="N442" i="1"/>
  <c r="L442" i="1" s="1"/>
  <c r="N443" i="1"/>
  <c r="L443" i="1" s="1"/>
  <c r="N444" i="1"/>
  <c r="L444" i="1" s="1"/>
  <c r="N450" i="1"/>
  <c r="L450" i="1" s="1"/>
  <c r="N451" i="1"/>
  <c r="L451" i="1" s="1"/>
  <c r="N452" i="1"/>
  <c r="L452" i="1" s="1"/>
  <c r="N453" i="1"/>
  <c r="L453" i="1" s="1"/>
  <c r="N456" i="1"/>
  <c r="L456" i="1" s="1"/>
  <c r="N460" i="1"/>
  <c r="L460" i="1" s="1"/>
  <c r="N461" i="1"/>
  <c r="L461" i="1" s="1"/>
  <c r="N462" i="1"/>
  <c r="L462" i="1" s="1"/>
  <c r="N463" i="1"/>
  <c r="L463" i="1" s="1"/>
  <c r="N466" i="1"/>
  <c r="L466" i="1" s="1"/>
  <c r="N416" i="1"/>
  <c r="L416" i="1" s="1"/>
  <c r="H418" i="1"/>
  <c r="H421" i="1"/>
  <c r="H424" i="1"/>
  <c r="H425" i="1"/>
  <c r="H426" i="1"/>
  <c r="H427" i="1"/>
  <c r="H428" i="1"/>
  <c r="H433" i="1"/>
  <c r="H434" i="1"/>
  <c r="H440" i="1"/>
  <c r="H441" i="1"/>
  <c r="H442" i="1"/>
  <c r="H450" i="1"/>
  <c r="H453" i="1"/>
  <c r="H456" i="1"/>
  <c r="H460" i="1"/>
  <c r="H461" i="1"/>
  <c r="H416" i="1"/>
  <c r="N355" i="1"/>
  <c r="L355" i="1" s="1"/>
  <c r="N356" i="1"/>
  <c r="L356" i="1" s="1"/>
  <c r="N357" i="1"/>
  <c r="L357" i="1" s="1"/>
  <c r="N358" i="1"/>
  <c r="L358" i="1" s="1"/>
  <c r="N359" i="1"/>
  <c r="L359" i="1" s="1"/>
  <c r="N360" i="1"/>
  <c r="L360" i="1" s="1"/>
  <c r="N371" i="1"/>
  <c r="L371" i="1" s="1"/>
  <c r="N373" i="1"/>
  <c r="L373" i="1" s="1"/>
  <c r="N376" i="1"/>
  <c r="L376" i="1" s="1"/>
  <c r="N378" i="1"/>
  <c r="L378" i="1" s="1"/>
  <c r="N380" i="1"/>
  <c r="L380" i="1" s="1"/>
  <c r="N381" i="1"/>
  <c r="L381" i="1" s="1"/>
  <c r="N386" i="1"/>
  <c r="L386" i="1" s="1"/>
  <c r="N387" i="1"/>
  <c r="L387" i="1" s="1"/>
  <c r="N394" i="1"/>
  <c r="L394" i="1" s="1"/>
  <c r="N395" i="1"/>
  <c r="L395" i="1" s="1"/>
  <c r="N401" i="1"/>
  <c r="L401" i="1" s="1"/>
  <c r="N404" i="1"/>
  <c r="L404" i="1" s="1"/>
  <c r="N405" i="1"/>
  <c r="L405" i="1" s="1"/>
  <c r="N409" i="1"/>
  <c r="L409" i="1" s="1"/>
  <c r="N412" i="1"/>
  <c r="L412" i="1" s="1"/>
  <c r="N354" i="1"/>
  <c r="L354" i="1" s="1"/>
  <c r="N189" i="1"/>
  <c r="L189" i="1" s="1"/>
  <c r="N190" i="1"/>
  <c r="L190" i="1" s="1"/>
  <c r="N191" i="1"/>
  <c r="L191" i="1" s="1"/>
  <c r="N192" i="1"/>
  <c r="L192" i="1" s="1"/>
  <c r="N193" i="1"/>
  <c r="L193" i="1" s="1"/>
  <c r="N194" i="1"/>
  <c r="L194" i="1" s="1"/>
  <c r="N195" i="1"/>
  <c r="L195" i="1" s="1"/>
  <c r="N196" i="1"/>
  <c r="L196" i="1" s="1"/>
  <c r="N197" i="1"/>
  <c r="L197" i="1" s="1"/>
  <c r="N198" i="1"/>
  <c r="L198" i="1" s="1"/>
  <c r="N199" i="1"/>
  <c r="L199" i="1" s="1"/>
  <c r="N200" i="1"/>
  <c r="L200" i="1" s="1"/>
  <c r="N202" i="1"/>
  <c r="L202" i="1" s="1"/>
  <c r="N203" i="1"/>
  <c r="L203" i="1" s="1"/>
  <c r="N204" i="1"/>
  <c r="L204" i="1" s="1"/>
  <c r="N205" i="1"/>
  <c r="L205" i="1" s="1"/>
  <c r="N206" i="1"/>
  <c r="L206" i="1" s="1"/>
  <c r="N207" i="1"/>
  <c r="L207" i="1" s="1"/>
  <c r="N208" i="1"/>
  <c r="L208" i="1" s="1"/>
  <c r="N209" i="1"/>
  <c r="L209" i="1" s="1"/>
  <c r="N210" i="1"/>
  <c r="L210" i="1" s="1"/>
  <c r="N211" i="1"/>
  <c r="L211" i="1" s="1"/>
  <c r="N216" i="1"/>
  <c r="L216" i="1" s="1"/>
  <c r="N217" i="1"/>
  <c r="L217" i="1" s="1"/>
  <c r="N218" i="1"/>
  <c r="L218" i="1" s="1"/>
  <c r="N223" i="1"/>
  <c r="L223" i="1" s="1"/>
  <c r="N225" i="1"/>
  <c r="L225" i="1" s="1"/>
  <c r="N226" i="1"/>
  <c r="L226" i="1" s="1"/>
  <c r="N227" i="1"/>
  <c r="L227" i="1" s="1"/>
  <c r="N243" i="1"/>
  <c r="L243" i="1" s="1"/>
  <c r="N247" i="1"/>
  <c r="L247" i="1" s="1"/>
  <c r="N248" i="1"/>
  <c r="L248" i="1" s="1"/>
  <c r="N249" i="1"/>
  <c r="L249" i="1" s="1"/>
  <c r="N250" i="1"/>
  <c r="L250" i="1" s="1"/>
  <c r="N251" i="1"/>
  <c r="L251" i="1" s="1"/>
  <c r="N252" i="1"/>
  <c r="L252" i="1" s="1"/>
  <c r="N253" i="1"/>
  <c r="L253" i="1" s="1"/>
  <c r="N254" i="1"/>
  <c r="L254" i="1" s="1"/>
  <c r="N262" i="1"/>
  <c r="L262" i="1" s="1"/>
  <c r="N264" i="1"/>
  <c r="L264" i="1" s="1"/>
  <c r="N265" i="1"/>
  <c r="L265" i="1" s="1"/>
  <c r="N266" i="1"/>
  <c r="L266" i="1" s="1"/>
  <c r="N188" i="1"/>
  <c r="L188" i="1" s="1"/>
  <c r="H193" i="1"/>
  <c r="H195" i="1"/>
  <c r="H196" i="1"/>
  <c r="H198" i="1"/>
  <c r="H199" i="1"/>
  <c r="H201" i="1"/>
  <c r="H203" i="1"/>
  <c r="H204" i="1"/>
  <c r="H205" i="1"/>
  <c r="H206" i="1"/>
  <c r="H207" i="1"/>
  <c r="H209" i="1"/>
  <c r="H211" i="1"/>
  <c r="H217" i="1"/>
  <c r="H223" i="1"/>
  <c r="H243" i="1"/>
  <c r="H253" i="1"/>
  <c r="N152" i="1"/>
  <c r="L152" i="1" s="1"/>
  <c r="N153" i="1"/>
  <c r="L153" i="1" s="1"/>
  <c r="N154" i="1"/>
  <c r="L154" i="1" s="1"/>
  <c r="N157" i="1"/>
  <c r="L157" i="1" s="1"/>
  <c r="N163" i="1"/>
  <c r="L163" i="1" s="1"/>
  <c r="N164" i="1"/>
  <c r="L164" i="1" s="1"/>
  <c r="N165" i="1"/>
  <c r="L165" i="1" s="1"/>
  <c r="N170" i="1"/>
  <c r="L170" i="1" s="1"/>
  <c r="N173" i="1"/>
  <c r="L173" i="1" s="1"/>
  <c r="N176" i="1"/>
  <c r="L176" i="1" s="1"/>
  <c r="N179" i="1"/>
  <c r="L179" i="1" s="1"/>
  <c r="N180" i="1"/>
  <c r="L180" i="1" s="1"/>
  <c r="N151" i="1"/>
  <c r="L151" i="1" s="1"/>
  <c r="N150" i="1"/>
  <c r="L150" i="1" s="1"/>
  <c r="N755" i="1"/>
  <c r="L755" i="1" s="1"/>
  <c r="N757" i="1"/>
  <c r="L757" i="1" s="1"/>
  <c r="N759" i="1"/>
  <c r="L759" i="1" s="1"/>
  <c r="N763" i="1"/>
  <c r="L763" i="1" s="1"/>
  <c r="N765" i="1"/>
  <c r="L765" i="1" s="1"/>
  <c r="N767" i="1"/>
  <c r="L767" i="1" s="1"/>
  <c r="N769" i="1"/>
  <c r="L769" i="1" s="1"/>
  <c r="N771" i="1"/>
  <c r="L771" i="1" s="1"/>
  <c r="N773" i="1"/>
  <c r="L773" i="1" s="1"/>
  <c r="N775" i="1"/>
  <c r="L775" i="1" s="1"/>
  <c r="N779" i="1"/>
  <c r="L779" i="1" s="1"/>
  <c r="N781" i="1"/>
  <c r="L781" i="1" s="1"/>
  <c r="N783" i="1"/>
  <c r="L783" i="1" s="1"/>
  <c r="N785" i="1"/>
  <c r="L785" i="1" s="1"/>
  <c r="N787" i="1"/>
  <c r="L787" i="1" s="1"/>
  <c r="N789" i="1"/>
  <c r="L789" i="1" s="1"/>
  <c r="N791" i="1"/>
  <c r="L791" i="1" s="1"/>
  <c r="N792" i="1"/>
  <c r="L792" i="1" s="1"/>
  <c r="N793" i="1"/>
  <c r="L793" i="1" s="1"/>
  <c r="N794" i="1"/>
  <c r="L794" i="1" s="1"/>
  <c r="N796" i="1"/>
  <c r="L796" i="1" s="1"/>
  <c r="N798" i="1"/>
  <c r="L798" i="1" s="1"/>
  <c r="N800" i="1"/>
  <c r="L800" i="1" s="1"/>
  <c r="N802" i="1"/>
  <c r="L802" i="1" s="1"/>
  <c r="N804" i="1"/>
  <c r="L804" i="1" s="1"/>
  <c r="N808" i="1"/>
  <c r="L808" i="1" s="1"/>
  <c r="N809" i="1"/>
  <c r="L809" i="1" s="1"/>
  <c r="N810" i="1"/>
  <c r="L810" i="1" s="1"/>
  <c r="N811" i="1"/>
  <c r="L811" i="1" s="1"/>
  <c r="N812" i="1"/>
  <c r="L812" i="1" s="1"/>
  <c r="N813" i="1"/>
  <c r="L813" i="1" s="1"/>
  <c r="N814" i="1"/>
  <c r="L814" i="1" s="1"/>
  <c r="N815" i="1"/>
  <c r="L815" i="1" s="1"/>
  <c r="N816" i="1"/>
  <c r="L816" i="1" s="1"/>
  <c r="N817" i="1"/>
  <c r="L817" i="1" s="1"/>
  <c r="N819" i="1"/>
  <c r="L819" i="1" s="1"/>
  <c r="N820" i="1"/>
  <c r="L820" i="1" s="1"/>
  <c r="N821" i="1"/>
  <c r="L821" i="1" s="1"/>
  <c r="N822" i="1"/>
  <c r="L822" i="1" s="1"/>
  <c r="N823" i="1"/>
  <c r="L823" i="1" s="1"/>
  <c r="N824" i="1"/>
  <c r="L824" i="1" s="1"/>
  <c r="N825" i="1"/>
  <c r="L825" i="1" s="1"/>
  <c r="N826" i="1"/>
  <c r="L826" i="1" s="1"/>
  <c r="N827" i="1"/>
  <c r="L827" i="1" s="1"/>
  <c r="N828" i="1"/>
  <c r="L828" i="1" s="1"/>
  <c r="N829" i="1"/>
  <c r="L829" i="1" s="1"/>
  <c r="N830" i="1"/>
  <c r="L830" i="1" s="1"/>
  <c r="N831" i="1"/>
  <c r="L831" i="1" s="1"/>
  <c r="N832" i="1"/>
  <c r="L832" i="1" s="1"/>
  <c r="N833" i="1"/>
  <c r="L833" i="1" s="1"/>
  <c r="N835" i="1"/>
  <c r="L835" i="1" s="1"/>
  <c r="N837" i="1"/>
  <c r="L837" i="1" s="1"/>
  <c r="N838" i="1"/>
  <c r="L838" i="1" s="1"/>
  <c r="N840" i="1"/>
  <c r="L840" i="1" s="1"/>
  <c r="N841" i="1"/>
  <c r="L841" i="1" s="1"/>
  <c r="N842" i="1"/>
  <c r="L842" i="1" s="1"/>
  <c r="N843" i="1"/>
  <c r="L843" i="1" s="1"/>
  <c r="N844" i="1"/>
  <c r="L844" i="1" s="1"/>
  <c r="H137" i="1"/>
  <c r="H138" i="1"/>
  <c r="H139" i="1"/>
  <c r="H142" i="1"/>
  <c r="H143" i="1"/>
  <c r="H144" i="1"/>
  <c r="H145" i="1"/>
  <c r="H146" i="1"/>
  <c r="N137" i="1"/>
  <c r="L137" i="1" s="1"/>
  <c r="N138" i="1"/>
  <c r="L138" i="1" s="1"/>
  <c r="N139" i="1"/>
  <c r="L139" i="1" s="1"/>
  <c r="N142" i="1"/>
  <c r="L142" i="1" s="1"/>
  <c r="N143" i="1"/>
  <c r="L143" i="1" s="1"/>
  <c r="N144" i="1"/>
  <c r="L144" i="1" s="1"/>
  <c r="N145" i="1"/>
  <c r="L145" i="1" s="1"/>
  <c r="N146" i="1"/>
  <c r="L146" i="1" s="1"/>
  <c r="N148" i="1"/>
  <c r="L148" i="1" s="1"/>
  <c r="N136" i="1"/>
  <c r="L136" i="1" s="1"/>
  <c r="H1030" i="1" l="1"/>
  <c r="H435" i="1"/>
  <c r="H470" i="1"/>
  <c r="H890" i="1"/>
  <c r="H197" i="1"/>
  <c r="H501" i="1"/>
  <c r="H855" i="1"/>
  <c r="H502" i="1"/>
  <c r="H432" i="1"/>
  <c r="H911" i="1"/>
  <c r="H957" i="1"/>
  <c r="H478" i="1"/>
  <c r="N957" i="1"/>
  <c r="L957" i="1" s="1"/>
  <c r="H925" i="1"/>
  <c r="H991" i="1"/>
  <c r="H516" i="1"/>
  <c r="H919" i="1"/>
  <c r="H477" i="1"/>
  <c r="H900" i="1"/>
  <c r="H1034" i="1"/>
  <c r="H1013" i="1"/>
  <c r="H942" i="1"/>
  <c r="H882" i="1"/>
  <c r="H1003" i="1"/>
  <c r="H1042" i="1"/>
  <c r="H915" i="1"/>
  <c r="H1041" i="1"/>
  <c r="H1033" i="1"/>
  <c r="H1039" i="1"/>
  <c r="H1031" i="1"/>
  <c r="H1018" i="1"/>
  <c r="H1014" i="1"/>
  <c r="H1006" i="1"/>
  <c r="H992" i="1"/>
  <c r="H985" i="1"/>
  <c r="H937" i="1"/>
  <c r="H931" i="1"/>
  <c r="H926" i="1"/>
  <c r="H924" i="1"/>
  <c r="H923" i="1"/>
  <c r="H909" i="1"/>
  <c r="H905" i="1"/>
  <c r="H518" i="1"/>
  <c r="H189" i="1"/>
  <c r="H466" i="1"/>
  <c r="H452" i="1"/>
  <c r="H437" i="1"/>
  <c r="H419" i="1"/>
  <c r="H225" i="1"/>
  <c r="H417" i="1"/>
  <c r="H188" i="1"/>
  <c r="H444" i="1"/>
  <c r="H436" i="1"/>
  <c r="H429" i="1"/>
  <c r="H503" i="1"/>
  <c r="H254" i="1"/>
  <c r="H191" i="1"/>
  <c r="H443" i="1"/>
  <c r="H496" i="1"/>
  <c r="H190" i="1"/>
  <c r="H451" i="1"/>
  <c r="H476" i="1"/>
  <c r="H497" i="1"/>
  <c r="H492" i="1"/>
  <c r="H472" i="1"/>
  <c r="H499" i="1"/>
  <c r="H494" i="1"/>
  <c r="H484" i="1"/>
  <c r="H474" i="1"/>
  <c r="H420" i="1"/>
  <c r="H463" i="1"/>
  <c r="H439" i="1"/>
  <c r="H431" i="1"/>
  <c r="H423" i="1"/>
  <c r="H462" i="1"/>
  <c r="H438" i="1"/>
  <c r="H430" i="1"/>
  <c r="H422" i="1"/>
  <c r="H247" i="1"/>
  <c r="H218" i="1"/>
  <c r="H208" i="1"/>
  <c r="H200" i="1"/>
  <c r="H192" i="1"/>
  <c r="H220" i="1"/>
  <c r="H210" i="1"/>
  <c r="H202" i="1"/>
  <c r="H194" i="1"/>
  <c r="H148" i="1"/>
  <c r="H136" i="1"/>
  <c r="N133" i="1"/>
  <c r="L133" i="1" s="1"/>
  <c r="N132" i="1"/>
  <c r="L132" i="1" s="1"/>
  <c r="H133" i="1"/>
  <c r="H132" i="1"/>
  <c r="H103" i="1"/>
  <c r="H105" i="1"/>
  <c r="H106" i="1"/>
  <c r="N103" i="1"/>
  <c r="L103" i="1" s="1"/>
  <c r="N104" i="1"/>
  <c r="L104" i="1" s="1"/>
  <c r="N105" i="1"/>
  <c r="L105" i="1" s="1"/>
  <c r="N106" i="1"/>
  <c r="L106" i="1" s="1"/>
  <c r="N107" i="1"/>
  <c r="L107" i="1" s="1"/>
  <c r="N66" i="1"/>
  <c r="L66" i="1" s="1"/>
  <c r="N54" i="1" l="1"/>
  <c r="L54" i="1" s="1"/>
  <c r="N60" i="1"/>
  <c r="L60" i="1" s="1"/>
  <c r="N45" i="1"/>
  <c r="L45" i="1" s="1"/>
  <c r="N39" i="1"/>
  <c r="L39" i="1" s="1"/>
  <c r="N42" i="1"/>
  <c r="L42" i="1" s="1"/>
  <c r="N33" i="1"/>
  <c r="L33" i="1" s="1"/>
  <c r="J13" i="1"/>
  <c r="J17" i="1"/>
  <c r="J21" i="1"/>
  <c r="J25" i="1"/>
  <c r="J29" i="1"/>
  <c r="J30" i="1"/>
  <c r="L29" i="1" l="1"/>
  <c r="L25" i="1"/>
  <c r="L21" i="1"/>
  <c r="L17" i="1"/>
  <c r="L13" i="1"/>
  <c r="L30" i="1"/>
  <c r="L11" i="1"/>
</calcChain>
</file>

<file path=xl/sharedStrings.xml><?xml version="1.0" encoding="utf-8"?>
<sst xmlns="http://schemas.openxmlformats.org/spreadsheetml/2006/main" count="5422" uniqueCount="3198">
  <si>
    <t>Код</t>
  </si>
  <si>
    <t>Наименование</t>
  </si>
  <si>
    <t>Ед. изм.</t>
  </si>
  <si>
    <t>компл</t>
  </si>
  <si>
    <t>шт</t>
  </si>
  <si>
    <t>0015439</t>
  </si>
  <si>
    <t>MM01300,E01</t>
  </si>
  <si>
    <t>0015440</t>
  </si>
  <si>
    <t>MM01300(E18)</t>
  </si>
  <si>
    <t>0015451</t>
  </si>
  <si>
    <t>MM01350, E18</t>
  </si>
  <si>
    <t>0015450</t>
  </si>
  <si>
    <t>MM01350, E01</t>
  </si>
  <si>
    <t>0015461</t>
  </si>
  <si>
    <t>MM01400, E18</t>
  </si>
  <si>
    <t>0020045</t>
  </si>
  <si>
    <t>0020049</t>
  </si>
  <si>
    <t>MM00400, E18</t>
  </si>
  <si>
    <t>0015462</t>
  </si>
  <si>
    <t>MM01400, E01</t>
  </si>
  <si>
    <t>0020046</t>
  </si>
  <si>
    <t>MM00450, E01</t>
  </si>
  <si>
    <t>0020050</t>
  </si>
  <si>
    <t>MM00450, E18</t>
  </si>
  <si>
    <t>0015473</t>
  </si>
  <si>
    <t>MM01450, E01</t>
  </si>
  <si>
    <t>0015474</t>
  </si>
  <si>
    <t>MM01450, E18</t>
  </si>
  <si>
    <t>0020047</t>
  </si>
  <si>
    <t>MM00500, E01</t>
  </si>
  <si>
    <t>0020051</t>
  </si>
  <si>
    <t>MM00500, E18</t>
  </si>
  <si>
    <t>0015485</t>
  </si>
  <si>
    <t>MM01500, E01</t>
  </si>
  <si>
    <t>0015486</t>
  </si>
  <si>
    <t>MM01500, E18</t>
  </si>
  <si>
    <t>0020048</t>
  </si>
  <si>
    <t>MM00550, E01</t>
  </si>
  <si>
    <t>0020052</t>
  </si>
  <si>
    <t>MM00550, E18</t>
  </si>
  <si>
    <t>0018734</t>
  </si>
  <si>
    <t>MM01550, E01</t>
  </si>
  <si>
    <t>0018735</t>
  </si>
  <si>
    <t>MM01550</t>
  </si>
  <si>
    <t>0017470</t>
  </si>
  <si>
    <t>M01077,H03</t>
  </si>
  <si>
    <t>0016246</t>
  </si>
  <si>
    <t>M01077H12</t>
  </si>
  <si>
    <t>0015497</t>
  </si>
  <si>
    <t>M0104S300, E01</t>
  </si>
  <si>
    <t>0015498</t>
  </si>
  <si>
    <t>M0104S300, E18</t>
  </si>
  <si>
    <t>0015499</t>
  </si>
  <si>
    <t>M0104S350, E01</t>
  </si>
  <si>
    <t>0015500</t>
  </si>
  <si>
    <t>M0104S350, E18</t>
  </si>
  <si>
    <t>0015501</t>
  </si>
  <si>
    <t>M0104S400, E01</t>
  </si>
  <si>
    <t>0015502</t>
  </si>
  <si>
    <t>M0104S400, E18</t>
  </si>
  <si>
    <t>0015503</t>
  </si>
  <si>
    <t>M0104S450, E01</t>
  </si>
  <si>
    <t>0015504</t>
  </si>
  <si>
    <t>M0104S450, E18</t>
  </si>
  <si>
    <t>0015505</t>
  </si>
  <si>
    <t>M0104S500, E01</t>
  </si>
  <si>
    <t>0015506</t>
  </si>
  <si>
    <t>M0104S500, E18</t>
  </si>
  <si>
    <t>0018738</t>
  </si>
  <si>
    <t>M0104S550, E01</t>
  </si>
  <si>
    <t>0018739</t>
  </si>
  <si>
    <t>M0104S550</t>
  </si>
  <si>
    <t>0018733</t>
  </si>
  <si>
    <t>0015507</t>
  </si>
  <si>
    <t>M0101A</t>
  </si>
  <si>
    <t>0015508</t>
  </si>
  <si>
    <t>ML3</t>
  </si>
  <si>
    <t>0015509</t>
  </si>
  <si>
    <t>M01012,H03)</t>
  </si>
  <si>
    <t>0015510</t>
  </si>
  <si>
    <t>M01012, H12</t>
  </si>
  <si>
    <t>0015511</t>
  </si>
  <si>
    <t>M0101K,H03</t>
  </si>
  <si>
    <t>0015512</t>
  </si>
  <si>
    <t>M0101K,H12</t>
  </si>
  <si>
    <t>0015513</t>
  </si>
  <si>
    <t>M0101C,H03</t>
  </si>
  <si>
    <t>0015514</t>
  </si>
  <si>
    <t>M0101C, H12</t>
  </si>
  <si>
    <t>0020055</t>
  </si>
  <si>
    <t>M00031, Е01</t>
  </si>
  <si>
    <t>0020056</t>
  </si>
  <si>
    <t>M00031, Е18</t>
  </si>
  <si>
    <t>0015515</t>
  </si>
  <si>
    <t>M01031, Е01</t>
  </si>
  <si>
    <t>0015516</t>
  </si>
  <si>
    <t>M01031, E18</t>
  </si>
  <si>
    <t>0015517</t>
  </si>
  <si>
    <t>M01032, Е01</t>
  </si>
  <si>
    <t>0015518</t>
  </si>
  <si>
    <t>M01032, E18</t>
  </si>
  <si>
    <t>0015519</t>
  </si>
  <si>
    <t>M01033, Е01</t>
  </si>
  <si>
    <t>0015520</t>
  </si>
  <si>
    <t>M01033, E18</t>
  </si>
  <si>
    <t>0020053</t>
  </si>
  <si>
    <t>M00016</t>
  </si>
  <si>
    <t>0020054</t>
  </si>
  <si>
    <t>M00011</t>
  </si>
  <si>
    <t>0018732</t>
  </si>
  <si>
    <t>M01016</t>
  </si>
  <si>
    <t>0015534</t>
  </si>
  <si>
    <t>M01011</t>
  </si>
  <si>
    <t>0017362</t>
  </si>
  <si>
    <t>M0FH03</t>
  </si>
  <si>
    <t>0015544</t>
  </si>
  <si>
    <t>M01300H</t>
  </si>
  <si>
    <t>0015545</t>
  </si>
  <si>
    <t>M513004H</t>
  </si>
  <si>
    <t>0015548</t>
  </si>
  <si>
    <t>M01350H</t>
  </si>
  <si>
    <t>0015549</t>
  </si>
  <si>
    <t>M513504H</t>
  </si>
  <si>
    <t>0015553</t>
  </si>
  <si>
    <t>M01400H</t>
  </si>
  <si>
    <t>0020057</t>
  </si>
  <si>
    <t>M004004H</t>
  </si>
  <si>
    <t>0015552</t>
  </si>
  <si>
    <t>M514004H</t>
  </si>
  <si>
    <t>0020061</t>
  </si>
  <si>
    <t>M304004H</t>
  </si>
  <si>
    <t>0015557</t>
  </si>
  <si>
    <t>M01450H</t>
  </si>
  <si>
    <t>0015556</t>
  </si>
  <si>
    <t>M514504H</t>
  </si>
  <si>
    <t>0020058</t>
  </si>
  <si>
    <t>M004504H</t>
  </si>
  <si>
    <t>0020062</t>
  </si>
  <si>
    <t>M304504H</t>
  </si>
  <si>
    <t>0015560</t>
  </si>
  <si>
    <t>M01500H</t>
  </si>
  <si>
    <t>0015539</t>
  </si>
  <si>
    <t>M515004H</t>
  </si>
  <si>
    <t>0020059</t>
  </si>
  <si>
    <t>M005004H</t>
  </si>
  <si>
    <t>0020063</t>
  </si>
  <si>
    <t>M305004H</t>
  </si>
  <si>
    <t>0018736</t>
  </si>
  <si>
    <t>M01550H</t>
  </si>
  <si>
    <t>0018737</t>
  </si>
  <si>
    <t>M515504H</t>
  </si>
  <si>
    <t>0020060</t>
  </si>
  <si>
    <t>M005504H</t>
  </si>
  <si>
    <t>0020064</t>
  </si>
  <si>
    <t>M305504H</t>
  </si>
  <si>
    <t>0015563</t>
  </si>
  <si>
    <t>M0103M, H03</t>
  </si>
  <si>
    <t>0015564</t>
  </si>
  <si>
    <t>M0103M(H12)</t>
  </si>
  <si>
    <t>0015566</t>
  </si>
  <si>
    <t>M01021, E18</t>
  </si>
  <si>
    <t>0015565</t>
  </si>
  <si>
    <t>M01021, Е01</t>
  </si>
  <si>
    <t>0020026</t>
  </si>
  <si>
    <t>Поводок для внутреннего ящика Dragon box серый (M0102A)</t>
  </si>
  <si>
    <t>M0102A</t>
  </si>
  <si>
    <t>0017472</t>
  </si>
  <si>
    <t>M01078,E01</t>
  </si>
  <si>
    <t>0016245</t>
  </si>
  <si>
    <t>M01078,E18</t>
  </si>
  <si>
    <t>0018728</t>
  </si>
  <si>
    <t>M01081450, H11</t>
  </si>
  <si>
    <t>0018729</t>
  </si>
  <si>
    <t>M01081500, H11</t>
  </si>
  <si>
    <t>0018730</t>
  </si>
  <si>
    <t>M01081550, H11</t>
  </si>
  <si>
    <t>0018731</t>
  </si>
  <si>
    <t>0017471</t>
  </si>
  <si>
    <t>MO103J, H03</t>
  </si>
  <si>
    <t>0016244</t>
  </si>
  <si>
    <t>M0103J-H12</t>
  </si>
  <si>
    <t>0016242</t>
  </si>
  <si>
    <t>MOFH02</t>
  </si>
  <si>
    <t>0017421</t>
  </si>
  <si>
    <t>HE114501, E30</t>
  </si>
  <si>
    <t>0017428</t>
  </si>
  <si>
    <t>HE124501, E30</t>
  </si>
  <si>
    <t>0017435</t>
  </si>
  <si>
    <t>HE134501, E30</t>
  </si>
  <si>
    <t>0017422</t>
  </si>
  <si>
    <t>HE115001, E30</t>
  </si>
  <si>
    <t>0017429</t>
  </si>
  <si>
    <t>HE125001, E30</t>
  </si>
  <si>
    <t>0017436</t>
  </si>
  <si>
    <t>HE135001, E30</t>
  </si>
  <si>
    <t>0017446</t>
  </si>
  <si>
    <t>HT12011</t>
  </si>
  <si>
    <t>0017447</t>
  </si>
  <si>
    <t>HT13011</t>
  </si>
  <si>
    <t>0017442</t>
  </si>
  <si>
    <t>Направляющие 450мм 40кг DTC HD (HD10450H)</t>
  </si>
  <si>
    <t>HD10450H</t>
  </si>
  <si>
    <t>0017443</t>
  </si>
  <si>
    <t>Направляющие 500мм 40кг DTC HD (HD10500H)</t>
  </si>
  <si>
    <t>HD10500H</t>
  </si>
  <si>
    <t>0015442</t>
  </si>
  <si>
    <t>0016611</t>
  </si>
  <si>
    <t>0015445</t>
  </si>
  <si>
    <t>0016613</t>
  </si>
  <si>
    <t>0015448</t>
  </si>
  <si>
    <t>0016614</t>
  </si>
  <si>
    <t>0015453</t>
  </si>
  <si>
    <t>0016616</t>
  </si>
  <si>
    <t>0015457</t>
  </si>
  <si>
    <t>0016618</t>
  </si>
  <si>
    <t>0015459</t>
  </si>
  <si>
    <t>0016619</t>
  </si>
  <si>
    <t>0015460</t>
  </si>
  <si>
    <t>0016620</t>
  </si>
  <si>
    <t>0015464</t>
  </si>
  <si>
    <t>0016621</t>
  </si>
  <si>
    <t>0015468</t>
  </si>
  <si>
    <t>0016623</t>
  </si>
  <si>
    <t>0015470</t>
  </si>
  <si>
    <t>0016624</t>
  </si>
  <si>
    <t>0015472</t>
  </si>
  <si>
    <t>HT104501, E29</t>
  </si>
  <si>
    <t>0016625</t>
  </si>
  <si>
    <t>HT104501, E36</t>
  </si>
  <si>
    <t>0015476</t>
  </si>
  <si>
    <t>0017014</t>
  </si>
  <si>
    <t>0016626</t>
  </si>
  <si>
    <t>0017022</t>
  </si>
  <si>
    <t>0015480</t>
  </si>
  <si>
    <t>HT134501, E29</t>
  </si>
  <si>
    <t>0017016</t>
  </si>
  <si>
    <t>HT134502.E29</t>
  </si>
  <si>
    <t>0016628</t>
  </si>
  <si>
    <t>0017024</t>
  </si>
  <si>
    <t>0015482</t>
  </si>
  <si>
    <t>0016629</t>
  </si>
  <si>
    <t>0015484</t>
  </si>
  <si>
    <t>HT105001, E29</t>
  </si>
  <si>
    <t>0016630</t>
  </si>
  <si>
    <t>HT105001, E36</t>
  </si>
  <si>
    <t>0015487</t>
  </si>
  <si>
    <t>HT115001, E29</t>
  </si>
  <si>
    <t>0017015</t>
  </si>
  <si>
    <t>HT115002.E29</t>
  </si>
  <si>
    <t>0016631</t>
  </si>
  <si>
    <t>HT115001, E36</t>
  </si>
  <si>
    <t>0017023</t>
  </si>
  <si>
    <t>0015492</t>
  </si>
  <si>
    <t>HT135001, E29</t>
  </si>
  <si>
    <t>0017017</t>
  </si>
  <si>
    <t>HT135002.E29</t>
  </si>
  <si>
    <t>0016633</t>
  </si>
  <si>
    <t>HT135001, E36</t>
  </si>
  <si>
    <t>0017025</t>
  </si>
  <si>
    <t>0015494</t>
  </si>
  <si>
    <t>0016634</t>
  </si>
  <si>
    <t>HT145001, E36</t>
  </si>
  <si>
    <t>0016648</t>
  </si>
  <si>
    <t>TB0101A</t>
  </si>
  <si>
    <t>0016649</t>
  </si>
  <si>
    <t>TB0301A</t>
  </si>
  <si>
    <t>0016641</t>
  </si>
  <si>
    <t>HT11012, E29</t>
  </si>
  <si>
    <t>0016645</t>
  </si>
  <si>
    <t>HT10022</t>
  </si>
  <si>
    <t>0018727</t>
  </si>
  <si>
    <t>HT13013, E36</t>
  </si>
  <si>
    <t>0018726</t>
  </si>
  <si>
    <t>HT13013, E29</t>
  </si>
  <si>
    <t>0016640</t>
  </si>
  <si>
    <t>HT11012, E36</t>
  </si>
  <si>
    <t>0018724</t>
  </si>
  <si>
    <t>HT11013, E29</t>
  </si>
  <si>
    <t>0018725</t>
  </si>
  <si>
    <t>HT11013, E36</t>
  </si>
  <si>
    <t>0016644</t>
  </si>
  <si>
    <t>HT13014, E36</t>
  </si>
  <si>
    <t>0017450</t>
  </si>
  <si>
    <t>Крепление для рейлинга на боковину DTC MagicPro/HD белый (HT10072,E29)</t>
  </si>
  <si>
    <t>0017451</t>
  </si>
  <si>
    <t>Крепление для рейлинга на боковину DTC MagicPro/HD графит (HT10072,E36)</t>
  </si>
  <si>
    <t>0015522</t>
  </si>
  <si>
    <t>Крепление задней стенки для h 62,5 DTC Magic Pro белый (HT10031,Е29)</t>
  </si>
  <si>
    <t>HT10031, Е29</t>
  </si>
  <si>
    <t>0016635</t>
  </si>
  <si>
    <t>Крепление задней стенки для h 62,5 DTC Magic Pro графит (HT10031,Е36)</t>
  </si>
  <si>
    <t>HT10031</t>
  </si>
  <si>
    <t>0015524</t>
  </si>
  <si>
    <t>Крепление задней стенки для h 88 DTC Magic Pro белый (HT11031,Е29)</t>
  </si>
  <si>
    <t>HT11031, E29</t>
  </si>
  <si>
    <t>0016636</t>
  </si>
  <si>
    <t>Крепление задней стенки для h 88 DTC Magic Pro графит (HT11031,Е36)</t>
  </si>
  <si>
    <t>HT11031, Е36</t>
  </si>
  <si>
    <t>0015530</t>
  </si>
  <si>
    <t>Крепление задней стенки для h172 DTC Magic Pro белый (HT13031,Е29)</t>
  </si>
  <si>
    <t>HT13031, E29</t>
  </si>
  <si>
    <t>0016638</t>
  </si>
  <si>
    <t>Крепление задней стенки для h172DTC Magic Pro графит (HT13031,Е36)</t>
  </si>
  <si>
    <t>HT13031, Е36</t>
  </si>
  <si>
    <t>0015533</t>
  </si>
  <si>
    <t>Крепление задней стенки для h238 DTC Magic Pro белый (HT14031,Е29)</t>
  </si>
  <si>
    <t>0016639</t>
  </si>
  <si>
    <t>Крепление задней стенки для h238 DTC Magic Pro графит (HT14031,Е36)</t>
  </si>
  <si>
    <t>HT14031,Е36</t>
  </si>
  <si>
    <t>0015538</t>
  </si>
  <si>
    <t>Крепление фасада h  62,5 DTC Magic Pro под саморез (HT10011)</t>
  </si>
  <si>
    <t>HT10011</t>
  </si>
  <si>
    <t>0015535</t>
  </si>
  <si>
    <t>Крепление фасада h  88 DTC Magic Pro/HD под саморез (TB01011)</t>
  </si>
  <si>
    <t>TB01011</t>
  </si>
  <si>
    <t>0015537</t>
  </si>
  <si>
    <t>Крепление фасада h 172/238 DTC Magic Pro/HD под саморез  (TB03011)</t>
  </si>
  <si>
    <t>TB03011</t>
  </si>
  <si>
    <t>0020021</t>
  </si>
  <si>
    <t>Крепление фасада h 62,5 DTC Magic Pro под запрессовку (HT10016)</t>
  </si>
  <si>
    <t>HT10016</t>
  </si>
  <si>
    <t>0020022</t>
  </si>
  <si>
    <t>0020024</t>
  </si>
  <si>
    <t>Крепление фасада h172/238 DTC Magic Pro/HD под запрессовку (TB03016)</t>
  </si>
  <si>
    <t>TB03016</t>
  </si>
  <si>
    <t>0017320</t>
  </si>
  <si>
    <t>HT10076</t>
  </si>
  <si>
    <t>0015546</t>
  </si>
  <si>
    <t>Направляющие 300мм 40кг DTC Magic Pro  (HT103004H)</t>
  </si>
  <si>
    <t>HT103004H</t>
  </si>
  <si>
    <t>0015547</t>
  </si>
  <si>
    <t>Направляющие 300мм 40кг DTC Magic Pro Push (HT403004H)</t>
  </si>
  <si>
    <t>HT403004H</t>
  </si>
  <si>
    <t>0015550</t>
  </si>
  <si>
    <t>Направляющие 350мм 40кг DTC Magic Pro  (HT103504H)</t>
  </si>
  <si>
    <t>HT103504H</t>
  </si>
  <si>
    <t>0015551</t>
  </si>
  <si>
    <t>Направляющие 350мм 40кг DTC Magic Pro Push (HT403504H)</t>
  </si>
  <si>
    <t>HT403504H</t>
  </si>
  <si>
    <t>0015554</t>
  </si>
  <si>
    <t>Направляющие 400мм 40кг DTC Magic Pro  (HT104004H)</t>
  </si>
  <si>
    <t>HT104004H</t>
  </si>
  <si>
    <t>0015555</t>
  </si>
  <si>
    <t>Направляющие 400мм 40кг DTC Magic Pro Push (HT404004H)</t>
  </si>
  <si>
    <t>HT404004H</t>
  </si>
  <si>
    <t>0015558</t>
  </si>
  <si>
    <t>Направляющие 450мм 40кг DTC  Magic Pro (HT104504H)</t>
  </si>
  <si>
    <t>HT104504H</t>
  </si>
  <si>
    <t>0015559</t>
  </si>
  <si>
    <t>Направляющие 450мм 40кг DTC Magic Pro Push (HT404504H)</t>
  </si>
  <si>
    <t>HT404504H</t>
  </si>
  <si>
    <t>0015561</t>
  </si>
  <si>
    <t>Направляющие 500 мм 40 кг DTC Magic Pro (HT105004H)</t>
  </si>
  <si>
    <t>HT105004H</t>
  </si>
  <si>
    <t>0015562</t>
  </si>
  <si>
    <t>Направляющие 500мм 40кг DTC Magic Pro Push (HT405004H)</t>
  </si>
  <si>
    <t>HT405004H</t>
  </si>
  <si>
    <t>0016642</t>
  </si>
  <si>
    <t>0016643</t>
  </si>
  <si>
    <t>0018722</t>
  </si>
  <si>
    <t>HT10021, E29</t>
  </si>
  <si>
    <t>0018723</t>
  </si>
  <si>
    <t>HT10021, E36</t>
  </si>
  <si>
    <t>0020025</t>
  </si>
  <si>
    <t>Поводок для внутреннего ящика Magic Pro серый (HT10024)</t>
  </si>
  <si>
    <t>0017453</t>
  </si>
  <si>
    <t>Разграничитель на рейлинг DTC MagicPro/HD белый (HT10074, E29)</t>
  </si>
  <si>
    <t>0017454</t>
  </si>
  <si>
    <t>Разграничитель на рейлинг DTC MagicPro/HD графит (HT10074, E36)</t>
  </si>
  <si>
    <t>0016646</t>
  </si>
  <si>
    <t>Рейлинг универсальный DTC 1100mm MagicPro/HD белый (HT10071,E29)</t>
  </si>
  <si>
    <t>0016647</t>
  </si>
  <si>
    <t>Рейлинг универсальный DTC 1100mm MagicPro/HD графит (HT10071,E36)</t>
  </si>
  <si>
    <t>0016502</t>
  </si>
  <si>
    <t>Фиксатор задней стенки дна DTC MagicPro/HD (HT10082)</t>
  </si>
  <si>
    <t>HT10082</t>
  </si>
  <si>
    <t>0016243</t>
  </si>
  <si>
    <t>HTOFH02</t>
  </si>
  <si>
    <t>0019083</t>
  </si>
  <si>
    <t>HL11220, E30</t>
  </si>
  <si>
    <t>0019090</t>
  </si>
  <si>
    <t>HL12270, E30</t>
  </si>
  <si>
    <t>0019097</t>
  </si>
  <si>
    <t>HL13270, E30</t>
  </si>
  <si>
    <t>0019084</t>
  </si>
  <si>
    <t>HL11300, E30</t>
  </si>
  <si>
    <t>0019091</t>
  </si>
  <si>
    <t>HL12300, E30</t>
  </si>
  <si>
    <t>0019098</t>
  </si>
  <si>
    <t>HL13300, E30</t>
  </si>
  <si>
    <t>0019085</t>
  </si>
  <si>
    <t>HL11350, E30</t>
  </si>
  <si>
    <t>0019092</t>
  </si>
  <si>
    <t>HL12350, E30</t>
  </si>
  <si>
    <t>0019099</t>
  </si>
  <si>
    <t>HL13350, E30</t>
  </si>
  <si>
    <t>0019100</t>
  </si>
  <si>
    <t>HL13400, E30</t>
  </si>
  <si>
    <t>0019086</t>
  </si>
  <si>
    <t>HL11400, E30</t>
  </si>
  <si>
    <t>0019093</t>
  </si>
  <si>
    <t>HL12400, E30</t>
  </si>
  <si>
    <t>0019087</t>
  </si>
  <si>
    <t>HL11450, E30</t>
  </si>
  <si>
    <t>0019094</t>
  </si>
  <si>
    <t>HL12450, E30</t>
  </si>
  <si>
    <t>0019101</t>
  </si>
  <si>
    <t>HL13450, E30</t>
  </si>
  <si>
    <t>0019088</t>
  </si>
  <si>
    <t>HL11500, E30</t>
  </si>
  <si>
    <t>0019095</t>
  </si>
  <si>
    <t>HL12500, E30</t>
  </si>
  <si>
    <t>0019102</t>
  </si>
  <si>
    <t>HL13500, E30</t>
  </si>
  <si>
    <t>0019089</t>
  </si>
  <si>
    <t>HL11550, E30</t>
  </si>
  <si>
    <t>0019103</t>
  </si>
  <si>
    <t>HL13550, E30</t>
  </si>
  <si>
    <t>0019096</t>
  </si>
  <si>
    <t>HL12550, E30</t>
  </si>
  <si>
    <t>0015426</t>
  </si>
  <si>
    <t>W-HC1-1</t>
  </si>
  <si>
    <t>0020542</t>
  </si>
  <si>
    <t>0016257</t>
  </si>
  <si>
    <t>OTSD02-AH11</t>
  </si>
  <si>
    <t>0016652</t>
  </si>
  <si>
    <t>S10J250HX</t>
  </si>
  <si>
    <t>0017253</t>
  </si>
  <si>
    <t>F10J250H</t>
  </si>
  <si>
    <t>0016661</t>
  </si>
  <si>
    <t>S10E250HX</t>
  </si>
  <si>
    <t>0017609</t>
  </si>
  <si>
    <t>F10E250H</t>
  </si>
  <si>
    <t>0016670</t>
  </si>
  <si>
    <t>G10M250HX</t>
  </si>
  <si>
    <t>0020546</t>
  </si>
  <si>
    <t>0020092</t>
  </si>
  <si>
    <t>TS10250H</t>
  </si>
  <si>
    <t>0020090</t>
  </si>
  <si>
    <t>TF10250H</t>
  </si>
  <si>
    <t>0017254</t>
  </si>
  <si>
    <t>F10J270H</t>
  </si>
  <si>
    <t>0016653</t>
  </si>
  <si>
    <t>S10J270HX</t>
  </si>
  <si>
    <t>0016662</t>
  </si>
  <si>
    <t>S10E270HX</t>
  </si>
  <si>
    <t>0017610</t>
  </si>
  <si>
    <t>F10E270H</t>
  </si>
  <si>
    <t>0016671</t>
  </si>
  <si>
    <t>G10M270HX</t>
  </si>
  <si>
    <t>0016680</t>
  </si>
  <si>
    <t>G10L270HX</t>
  </si>
  <si>
    <t>0020547</t>
  </si>
  <si>
    <t>0020093</t>
  </si>
  <si>
    <t>TS10270H</t>
  </si>
  <si>
    <t>0020091</t>
  </si>
  <si>
    <t>TF10270H</t>
  </si>
  <si>
    <t>0017410</t>
  </si>
  <si>
    <t>TG10300H</t>
  </si>
  <si>
    <t>0016654</t>
  </si>
  <si>
    <t>S10J300HX</t>
  </si>
  <si>
    <t>0017255</t>
  </si>
  <si>
    <t>F10D300H</t>
  </si>
  <si>
    <t>0016663</t>
  </si>
  <si>
    <t>S10E300HX</t>
  </si>
  <si>
    <t>0017611</t>
  </si>
  <si>
    <t>F10E300H</t>
  </si>
  <si>
    <t>0016672</t>
  </si>
  <si>
    <t>G10M300HX</t>
  </si>
  <si>
    <t>0015411</t>
  </si>
  <si>
    <t>0020548</t>
  </si>
  <si>
    <t>0016690</t>
  </si>
  <si>
    <t>G02L300</t>
  </si>
  <si>
    <t>0016247</t>
  </si>
  <si>
    <t>TS10300H</t>
  </si>
  <si>
    <t>0016252</t>
  </si>
  <si>
    <t>TF10300H</t>
  </si>
  <si>
    <t>0017411</t>
  </si>
  <si>
    <t>TG10350H</t>
  </si>
  <si>
    <t>0016655</t>
  </si>
  <si>
    <t>S10D350HX</t>
  </si>
  <si>
    <t>0017256</t>
  </si>
  <si>
    <t>F10D350H</t>
  </si>
  <si>
    <t>0016664</t>
  </si>
  <si>
    <t>S10E350HX</t>
  </si>
  <si>
    <t>0017612</t>
  </si>
  <si>
    <t>F10E350H</t>
  </si>
  <si>
    <t>0015412</t>
  </si>
  <si>
    <t>G02A-350</t>
  </si>
  <si>
    <t>0016682</t>
  </si>
  <si>
    <t>G10L350HX</t>
  </si>
  <si>
    <t>0020549</t>
  </si>
  <si>
    <t>0016691</t>
  </si>
  <si>
    <t>G02L350</t>
  </si>
  <si>
    <t>0016248</t>
  </si>
  <si>
    <t>TS10350H</t>
  </si>
  <si>
    <t>0016253</t>
  </si>
  <si>
    <t>TF10350H</t>
  </si>
  <si>
    <t>0020094</t>
  </si>
  <si>
    <t>FTS10350H</t>
  </si>
  <si>
    <t>0017412</t>
  </si>
  <si>
    <t>TG10400H</t>
  </si>
  <si>
    <t>0016656</t>
  </si>
  <si>
    <t>S10D400HX</t>
  </si>
  <si>
    <t>0017257</t>
  </si>
  <si>
    <t>F10D400H</t>
  </si>
  <si>
    <t>0016665</t>
  </si>
  <si>
    <t>S10E400HX</t>
  </si>
  <si>
    <t>0017613</t>
  </si>
  <si>
    <t>F10E400H</t>
  </si>
  <si>
    <t>0015413</t>
  </si>
  <si>
    <t>0016674</t>
  </si>
  <si>
    <t>G10M400HX</t>
  </si>
  <si>
    <t>0016683</t>
  </si>
  <si>
    <t>G10L400HX</t>
  </si>
  <si>
    <t>0020550</t>
  </si>
  <si>
    <t>0016692</t>
  </si>
  <si>
    <t>G02L400</t>
  </si>
  <si>
    <t>0016249</t>
  </si>
  <si>
    <t>TS10400H</t>
  </si>
  <si>
    <t>0016254</t>
  </si>
  <si>
    <t>TF10400H</t>
  </si>
  <si>
    <t>0020095</t>
  </si>
  <si>
    <t>FTS10400H</t>
  </si>
  <si>
    <t>0017413</t>
  </si>
  <si>
    <t>TG10450H</t>
  </si>
  <si>
    <t>0016657</t>
  </si>
  <si>
    <t>S10D450HX</t>
  </si>
  <si>
    <t>0017258</t>
  </si>
  <si>
    <t>F10D450H</t>
  </si>
  <si>
    <t>0016666</t>
  </si>
  <si>
    <t>S10E450HX</t>
  </si>
  <si>
    <t>0017614</t>
  </si>
  <si>
    <t>F10E450H</t>
  </si>
  <si>
    <t>0016675</t>
  </si>
  <si>
    <t>G10M450HX</t>
  </si>
  <si>
    <t>0016684</t>
  </si>
  <si>
    <t>G10L450HX</t>
  </si>
  <si>
    <t>0020551</t>
  </si>
  <si>
    <t>G02L450</t>
  </si>
  <si>
    <t>0016250</t>
  </si>
  <si>
    <t>TS10450H</t>
  </si>
  <si>
    <t>0016255</t>
  </si>
  <si>
    <t>TF10450H</t>
  </si>
  <si>
    <t>0020096</t>
  </si>
  <si>
    <t>FTS10450H</t>
  </si>
  <si>
    <t>0017414</t>
  </si>
  <si>
    <t>TG10500H</t>
  </si>
  <si>
    <t>0017615</t>
  </si>
  <si>
    <t>F10E500H</t>
  </si>
  <si>
    <t>0016658</t>
  </si>
  <si>
    <t>S10D500HX</t>
  </si>
  <si>
    <t>0017259</t>
  </si>
  <si>
    <t>F10D500H</t>
  </si>
  <si>
    <t>0016667</t>
  </si>
  <si>
    <t>S10E500HX</t>
  </si>
  <si>
    <t>0015415</t>
  </si>
  <si>
    <t>0016685</t>
  </si>
  <si>
    <t>G10L500HX</t>
  </si>
  <si>
    <t>0020553</t>
  </si>
  <si>
    <t>0016694</t>
  </si>
  <si>
    <t>G02L500</t>
  </si>
  <si>
    <t>0016251</t>
  </si>
  <si>
    <t>TS10500H</t>
  </si>
  <si>
    <t>0016256</t>
  </si>
  <si>
    <t>TF10500H</t>
  </si>
  <si>
    <t>0020097</t>
  </si>
  <si>
    <t>FTS10500H</t>
  </si>
  <si>
    <t>0016659</t>
  </si>
  <si>
    <t>S10D550HX</t>
  </si>
  <si>
    <t>0017260</t>
  </si>
  <si>
    <t>F10D550H</t>
  </si>
  <si>
    <t>0016668</t>
  </si>
  <si>
    <t>S10E550HX</t>
  </si>
  <si>
    <t>0017616</t>
  </si>
  <si>
    <t>F10E550H</t>
  </si>
  <si>
    <t>0020554</t>
  </si>
  <si>
    <t>0017687</t>
  </si>
  <si>
    <t>TS10550H</t>
  </si>
  <si>
    <t>0017688</t>
  </si>
  <si>
    <t>TF10550H</t>
  </si>
  <si>
    <t>0020098</t>
  </si>
  <si>
    <t>FTS10550H</t>
  </si>
  <si>
    <t>0016660</t>
  </si>
  <si>
    <t>S10D600HX</t>
  </si>
  <si>
    <t>0017261</t>
  </si>
  <si>
    <t>F10D600H</t>
  </si>
  <si>
    <t>0016669</t>
  </si>
  <si>
    <t>S10E600HX</t>
  </si>
  <si>
    <t>0017617</t>
  </si>
  <si>
    <t>F10E600H</t>
  </si>
  <si>
    <t>0016678</t>
  </si>
  <si>
    <t>G10M600HX</t>
  </si>
  <si>
    <t>0020555</t>
  </si>
  <si>
    <t>0017689</t>
  </si>
  <si>
    <t>TS10600H</t>
  </si>
  <si>
    <t>0017690</t>
  </si>
  <si>
    <t>TF10600H</t>
  </si>
  <si>
    <t>0020099</t>
  </si>
  <si>
    <t>FTS10600H</t>
  </si>
  <si>
    <t>0015570</t>
  </si>
  <si>
    <t>4587110A</t>
  </si>
  <si>
    <t>0017319</t>
  </si>
  <si>
    <t>4587110G</t>
  </si>
  <si>
    <t>0017175</t>
  </si>
  <si>
    <t>4587110H</t>
  </si>
  <si>
    <t>0015571</t>
  </si>
  <si>
    <t>4587112A</t>
  </si>
  <si>
    <t>0015585</t>
  </si>
  <si>
    <t>4587112G</t>
  </si>
  <si>
    <t>0015578</t>
  </si>
  <si>
    <t>4587112H</t>
  </si>
  <si>
    <t>0015572</t>
  </si>
  <si>
    <t>4587114A</t>
  </si>
  <si>
    <t>0015586</t>
  </si>
  <si>
    <t>4587114G</t>
  </si>
  <si>
    <t>0015579</t>
  </si>
  <si>
    <t>4587114H</t>
  </si>
  <si>
    <t>0015573</t>
  </si>
  <si>
    <t>4587116A</t>
  </si>
  <si>
    <t>0015587</t>
  </si>
  <si>
    <t>4587116G</t>
  </si>
  <si>
    <t>0015580</t>
  </si>
  <si>
    <t>4587116H</t>
  </si>
  <si>
    <t>0015574</t>
  </si>
  <si>
    <t>4587118A</t>
  </si>
  <si>
    <t>0015588</t>
  </si>
  <si>
    <t>4587118G</t>
  </si>
  <si>
    <t>0015581</t>
  </si>
  <si>
    <t>4587118H</t>
  </si>
  <si>
    <t>0015575</t>
  </si>
  <si>
    <t>4587120A</t>
  </si>
  <si>
    <t>0015589</t>
  </si>
  <si>
    <t>4587120G</t>
  </si>
  <si>
    <t>0015582</t>
  </si>
  <si>
    <t>4587120H</t>
  </si>
  <si>
    <t>0015576</t>
  </si>
  <si>
    <t>4587122A</t>
  </si>
  <si>
    <t>0015590</t>
  </si>
  <si>
    <t>4587122G</t>
  </si>
  <si>
    <t>0015583</t>
  </si>
  <si>
    <t>4587122H</t>
  </si>
  <si>
    <t>0015577</t>
  </si>
  <si>
    <t>4587124A</t>
  </si>
  <si>
    <t>0015591</t>
  </si>
  <si>
    <t>4587124G</t>
  </si>
  <si>
    <t>0015584</t>
  </si>
  <si>
    <t>4587124H</t>
  </si>
  <si>
    <t>0016400</t>
  </si>
  <si>
    <t>SE00AL01</t>
  </si>
  <si>
    <t>0016401</t>
  </si>
  <si>
    <t>SE00AM01</t>
  </si>
  <si>
    <t>0016402</t>
  </si>
  <si>
    <t>SE00AH01</t>
  </si>
  <si>
    <t>0017316</t>
  </si>
  <si>
    <t>SE2FAL01</t>
  </si>
  <si>
    <t>0017317</t>
  </si>
  <si>
    <t>SE2FAM01</t>
  </si>
  <si>
    <t>0017318</t>
  </si>
  <si>
    <t>SE2FAH01</t>
  </si>
  <si>
    <t>0018696</t>
  </si>
  <si>
    <t>SEJS02L, H29</t>
  </si>
  <si>
    <t>0018697</t>
  </si>
  <si>
    <t>SEJS02R, H29</t>
  </si>
  <si>
    <t>0018698</t>
  </si>
  <si>
    <t>SEJS02L</t>
  </si>
  <si>
    <t>0018699</t>
  </si>
  <si>
    <t>SEJS02R</t>
  </si>
  <si>
    <t>0018695</t>
  </si>
  <si>
    <t>SE00H</t>
  </si>
  <si>
    <t>0016697</t>
  </si>
  <si>
    <t>SF00AD02A</t>
  </si>
  <si>
    <t>0016701</t>
  </si>
  <si>
    <t>SF00AD02B</t>
  </si>
  <si>
    <t>0016698</t>
  </si>
  <si>
    <t>SF00AL02A</t>
  </si>
  <si>
    <t>0016702</t>
  </si>
  <si>
    <t>SF00AL02B</t>
  </si>
  <si>
    <t>0016699</t>
  </si>
  <si>
    <t>SF00AM02A</t>
  </si>
  <si>
    <t>0016703</t>
  </si>
  <si>
    <t>SF00AM02B</t>
  </si>
  <si>
    <t>0016700</t>
  </si>
  <si>
    <t>SF00AH02A</t>
  </si>
  <si>
    <t>0016704</t>
  </si>
  <si>
    <t>SF00AH02B</t>
  </si>
  <si>
    <t>0018689</t>
  </si>
  <si>
    <t>SF00H</t>
  </si>
  <si>
    <t>0016741</t>
  </si>
  <si>
    <t>SF W100</t>
  </si>
  <si>
    <t>0016742</t>
  </si>
  <si>
    <t>SFW75</t>
  </si>
  <si>
    <t>0015279</t>
  </si>
  <si>
    <t>SQ00AL02B</t>
  </si>
  <si>
    <t>0015278</t>
  </si>
  <si>
    <t>SQ00AH02A</t>
  </si>
  <si>
    <t>0015281</t>
  </si>
  <si>
    <t>SQ00AH02B</t>
  </si>
  <si>
    <t>0017393</t>
  </si>
  <si>
    <t>SQ02BL03A</t>
  </si>
  <si>
    <t>0017394</t>
  </si>
  <si>
    <t>SQ02BL03B</t>
  </si>
  <si>
    <t>0017396</t>
  </si>
  <si>
    <t>SQ02BM03A</t>
  </si>
  <si>
    <t>0017397</t>
  </si>
  <si>
    <t>SQ02BM03B</t>
  </si>
  <si>
    <t>0017398</t>
  </si>
  <si>
    <t>SQ02BH03A</t>
  </si>
  <si>
    <t>0017399</t>
  </si>
  <si>
    <t>SQ02BH03B</t>
  </si>
  <si>
    <t>0017400</t>
  </si>
  <si>
    <t>SQ02BC03A</t>
  </si>
  <si>
    <t>0017401</t>
  </si>
  <si>
    <t>SQ02BC03B</t>
  </si>
  <si>
    <t>0017402</t>
  </si>
  <si>
    <t>SQ2FBL03A</t>
  </si>
  <si>
    <t>0017403</t>
  </si>
  <si>
    <t>SQ2FBL03B</t>
  </si>
  <si>
    <t>0017404</t>
  </si>
  <si>
    <t>SQ2FBM03A</t>
  </si>
  <si>
    <t>0017405</t>
  </si>
  <si>
    <t>SQ2FBM03B</t>
  </si>
  <si>
    <t>0017406</t>
  </si>
  <si>
    <t>SQ2FBH03A</t>
  </si>
  <si>
    <t>0017407</t>
  </si>
  <si>
    <t>SQ2FBH03B</t>
  </si>
  <si>
    <t>0017408</t>
  </si>
  <si>
    <t>SQ2FBC03A</t>
  </si>
  <si>
    <t>0017409</t>
  </si>
  <si>
    <t>SQ2FBC03B</t>
  </si>
  <si>
    <t>0018688</t>
  </si>
  <si>
    <t>SQ00H</t>
  </si>
  <si>
    <t>0016264</t>
  </si>
  <si>
    <t>SQW100</t>
  </si>
  <si>
    <t>0016265</t>
  </si>
  <si>
    <t>SQW75</t>
  </si>
  <si>
    <t>0016521</t>
  </si>
  <si>
    <t>ST01AL02A</t>
  </si>
  <si>
    <t>0016503</t>
  </si>
  <si>
    <t>ST01AL02B</t>
  </si>
  <si>
    <t>0016522</t>
  </si>
  <si>
    <t>ST01AM02A</t>
  </si>
  <si>
    <t>0016504</t>
  </si>
  <si>
    <t>ST01AM02B</t>
  </si>
  <si>
    <t>0016523</t>
  </si>
  <si>
    <t>ST02AL02A</t>
  </si>
  <si>
    <t>0016505</t>
  </si>
  <si>
    <t>ST02AL02B</t>
  </si>
  <si>
    <t>0016524</t>
  </si>
  <si>
    <t>ST02AM02A</t>
  </si>
  <si>
    <t>0016506</t>
  </si>
  <si>
    <t>ST02AM02B</t>
  </si>
  <si>
    <t>0016525</t>
  </si>
  <si>
    <t>ST03AL02A</t>
  </si>
  <si>
    <t>0016507</t>
  </si>
  <si>
    <t>ST03AL02B</t>
  </si>
  <si>
    <t>0016526</t>
  </si>
  <si>
    <t>ST03AM02A</t>
  </si>
  <si>
    <t>0016508</t>
  </si>
  <si>
    <t>ST03AM02B</t>
  </si>
  <si>
    <t>0016529</t>
  </si>
  <si>
    <t>ST04AH02A</t>
  </si>
  <si>
    <t>0016511</t>
  </si>
  <si>
    <t>ST04AH02B</t>
  </si>
  <si>
    <t>0016527</t>
  </si>
  <si>
    <t>ST04AL02A</t>
  </si>
  <si>
    <t>0016509</t>
  </si>
  <si>
    <t>ST04AL02B</t>
  </si>
  <si>
    <t>0016528</t>
  </si>
  <si>
    <t>ST04AM02A</t>
  </si>
  <si>
    <t>0016510</t>
  </si>
  <si>
    <t>ST04AM02B</t>
  </si>
  <si>
    <t>0016532</t>
  </si>
  <si>
    <t>ST05AH02A</t>
  </si>
  <si>
    <t>0016514</t>
  </si>
  <si>
    <t>ST05AН02B</t>
  </si>
  <si>
    <t>0016530</t>
  </si>
  <si>
    <t>ST05AL02A</t>
  </si>
  <si>
    <t>0016512</t>
  </si>
  <si>
    <t>ST05AL02B</t>
  </si>
  <si>
    <t>0016531</t>
  </si>
  <si>
    <t>ST05AM02A</t>
  </si>
  <si>
    <t>0016513</t>
  </si>
  <si>
    <t>ST05AM02B</t>
  </si>
  <si>
    <t>0016533</t>
  </si>
  <si>
    <t>ST06AM02A</t>
  </si>
  <si>
    <t>0016515</t>
  </si>
  <si>
    <t>ST06AM02B</t>
  </si>
  <si>
    <t>0016534</t>
  </si>
  <si>
    <t>ST06AH02A</t>
  </si>
  <si>
    <t>0016516</t>
  </si>
  <si>
    <t>ST06AH02B</t>
  </si>
  <si>
    <t>0016535</t>
  </si>
  <si>
    <t>ST07AM02A</t>
  </si>
  <si>
    <t>0016517</t>
  </si>
  <si>
    <t>ST07AM02B</t>
  </si>
  <si>
    <t>0016536</t>
  </si>
  <si>
    <t>ST07AH02A</t>
  </si>
  <si>
    <t>0016518</t>
  </si>
  <si>
    <t>ST07AH02B</t>
  </si>
  <si>
    <t>0016537</t>
  </si>
  <si>
    <t>ST08AM02A</t>
  </si>
  <si>
    <t>0016519</t>
  </si>
  <si>
    <t>ST08AM02B</t>
  </si>
  <si>
    <t>0016538</t>
  </si>
  <si>
    <t>0016520</t>
  </si>
  <si>
    <t>ST08AH02B</t>
  </si>
  <si>
    <t>0018694</t>
  </si>
  <si>
    <t>S15H</t>
  </si>
  <si>
    <t>0018693</t>
  </si>
  <si>
    <t>SQ00YQ</t>
  </si>
  <si>
    <t>0018691</t>
  </si>
  <si>
    <t>T00TQ</t>
  </si>
  <si>
    <t>0017312</t>
  </si>
  <si>
    <t>STW100</t>
  </si>
  <si>
    <t>0017313</t>
  </si>
  <si>
    <t>STW83</t>
  </si>
  <si>
    <t>0018692</t>
  </si>
  <si>
    <t>STA685</t>
  </si>
  <si>
    <t>0018690</t>
  </si>
  <si>
    <t>ST00BG</t>
  </si>
  <si>
    <t>0017178</t>
  </si>
  <si>
    <t>0DM05</t>
  </si>
  <si>
    <t>0017180</t>
  </si>
  <si>
    <t>0020320</t>
  </si>
  <si>
    <t>0015718</t>
  </si>
  <si>
    <t>S10HH</t>
  </si>
  <si>
    <t>0015719</t>
  </si>
  <si>
    <t>0020319</t>
  </si>
  <si>
    <t>0020321</t>
  </si>
  <si>
    <t>0015717</t>
  </si>
  <si>
    <t>G10H</t>
  </si>
  <si>
    <t>0020318</t>
  </si>
  <si>
    <t>0016651</t>
  </si>
  <si>
    <t>DT02</t>
  </si>
  <si>
    <t>0016650</t>
  </si>
  <si>
    <t>JB37W</t>
  </si>
  <si>
    <t>0016266</t>
  </si>
  <si>
    <t>86S80</t>
  </si>
  <si>
    <t>0017649</t>
  </si>
  <si>
    <t>TDOORRL+LK132</t>
  </si>
  <si>
    <t>0017650</t>
  </si>
  <si>
    <t>LK14-RL</t>
  </si>
  <si>
    <t>0015358</t>
  </si>
  <si>
    <t>89H00AQ</t>
  </si>
  <si>
    <t>0015359</t>
  </si>
  <si>
    <t>89T00TQ</t>
  </si>
  <si>
    <t>0020406</t>
  </si>
  <si>
    <t>0015366</t>
  </si>
  <si>
    <t>89T02TQ</t>
  </si>
  <si>
    <t>0015806</t>
  </si>
  <si>
    <t>96H00AQ-28</t>
  </si>
  <si>
    <t>0020408</t>
  </si>
  <si>
    <t>0015365</t>
  </si>
  <si>
    <t>89H02AQ</t>
  </si>
  <si>
    <t>0020402</t>
  </si>
  <si>
    <t>0015371</t>
  </si>
  <si>
    <t>89H20AQ</t>
  </si>
  <si>
    <t>0018705</t>
  </si>
  <si>
    <t>89T20TQ</t>
  </si>
  <si>
    <t>0020407</t>
  </si>
  <si>
    <t>0020409</t>
  </si>
  <si>
    <t>0018708</t>
  </si>
  <si>
    <t>0018709</t>
  </si>
  <si>
    <t>89T22TQ</t>
  </si>
  <si>
    <t>0020400</t>
  </si>
  <si>
    <t>0020403</t>
  </si>
  <si>
    <t>0020401</t>
  </si>
  <si>
    <t>0015352</t>
  </si>
  <si>
    <t>0015346</t>
  </si>
  <si>
    <t>C80A6A3F</t>
  </si>
  <si>
    <t>0015353</t>
  </si>
  <si>
    <t>C80B6A3F</t>
  </si>
  <si>
    <t>0017568</t>
  </si>
  <si>
    <t>C80W675F</t>
  </si>
  <si>
    <t>0017569</t>
  </si>
  <si>
    <t>C80E675F</t>
  </si>
  <si>
    <t>0017570</t>
  </si>
  <si>
    <t>C80J675F</t>
  </si>
  <si>
    <t>0017571</t>
  </si>
  <si>
    <t>C80G675F</t>
  </si>
  <si>
    <t>0017296</t>
  </si>
  <si>
    <t>C85C6A5F</t>
  </si>
  <si>
    <t>0017297</t>
  </si>
  <si>
    <t>C85A6A5F</t>
  </si>
  <si>
    <t>0017298</t>
  </si>
  <si>
    <t>C85B6A5F</t>
  </si>
  <si>
    <t>0017566</t>
  </si>
  <si>
    <t>С80А605F</t>
  </si>
  <si>
    <t>0020433</t>
  </si>
  <si>
    <t>0020434</t>
  </si>
  <si>
    <t>0020411</t>
  </si>
  <si>
    <t>0020412</t>
  </si>
  <si>
    <t>0020413</t>
  </si>
  <si>
    <t>0020414</t>
  </si>
  <si>
    <t>0020415</t>
  </si>
  <si>
    <t>0020419</t>
  </si>
  <si>
    <t>0020425</t>
  </si>
  <si>
    <t>0020428</t>
  </si>
  <si>
    <t>0020423</t>
  </si>
  <si>
    <t>0020426</t>
  </si>
  <si>
    <t>0020424</t>
  </si>
  <si>
    <t>0020427</t>
  </si>
  <si>
    <t>0020437</t>
  </si>
  <si>
    <t>0020435</t>
  </si>
  <si>
    <t>0020436</t>
  </si>
  <si>
    <t>0017567</t>
  </si>
  <si>
    <t>C80H675</t>
  </si>
  <si>
    <t>0015377</t>
  </si>
  <si>
    <t>C80A689F</t>
  </si>
  <si>
    <t>0020421</t>
  </si>
  <si>
    <t>0020422</t>
  </si>
  <si>
    <t>0015291</t>
  </si>
  <si>
    <t>C80C678F</t>
  </si>
  <si>
    <t>0020420</t>
  </si>
  <si>
    <t>0015297</t>
  </si>
  <si>
    <t>C80A678F</t>
  </si>
  <si>
    <t>0015301</t>
  </si>
  <si>
    <t>C80B678F</t>
  </si>
  <si>
    <t>0020432</t>
  </si>
  <si>
    <t>0020430</t>
  </si>
  <si>
    <t>0020431</t>
  </si>
  <si>
    <t>0015360</t>
  </si>
  <si>
    <t>81H00AQ</t>
  </si>
  <si>
    <t>0015361</t>
  </si>
  <si>
    <t>81T00TQ</t>
  </si>
  <si>
    <t>0015364</t>
  </si>
  <si>
    <t>81H00YQ</t>
  </si>
  <si>
    <t>0015362</t>
  </si>
  <si>
    <t>81H02AQ</t>
  </si>
  <si>
    <t>0015363</t>
  </si>
  <si>
    <t>81T02TQ</t>
  </si>
  <si>
    <t>0015373</t>
  </si>
  <si>
    <t>81H20AQ</t>
  </si>
  <si>
    <t>0018710</t>
  </si>
  <si>
    <t>81T20TQ</t>
  </si>
  <si>
    <t>0018702</t>
  </si>
  <si>
    <t>81H20EQ</t>
  </si>
  <si>
    <t>0016799</t>
  </si>
  <si>
    <t>81H20YQ</t>
  </si>
  <si>
    <t>0020135</t>
  </si>
  <si>
    <t>0020108</t>
  </si>
  <si>
    <t>0016800</t>
  </si>
  <si>
    <t>81H40YQ</t>
  </si>
  <si>
    <t>0020136</t>
  </si>
  <si>
    <t>0018700</t>
  </si>
  <si>
    <t>81H90AQ</t>
  </si>
  <si>
    <t>0018701</t>
  </si>
  <si>
    <t>81H180AQ</t>
  </si>
  <si>
    <t>0018704</t>
  </si>
  <si>
    <t>81H180EQ</t>
  </si>
  <si>
    <t>0016397</t>
  </si>
  <si>
    <t>C81W676FB</t>
  </si>
  <si>
    <t>0020440</t>
  </si>
  <si>
    <t>C81E675FB</t>
  </si>
  <si>
    <t>0016398</t>
  </si>
  <si>
    <t>C81E676FB</t>
  </si>
  <si>
    <t>0020442</t>
  </si>
  <si>
    <t>C81G675FB</t>
  </si>
  <si>
    <t>0020443</t>
  </si>
  <si>
    <t>C81C675FB</t>
  </si>
  <si>
    <t>0020444</t>
  </si>
  <si>
    <t>C81A675FB</t>
  </si>
  <si>
    <t>0020445</t>
  </si>
  <si>
    <t>C81B675FB</t>
  </si>
  <si>
    <t>0020446</t>
  </si>
  <si>
    <t>C81A605FB</t>
  </si>
  <si>
    <t>0020465</t>
  </si>
  <si>
    <t>0020461</t>
  </si>
  <si>
    <t>0020447</t>
  </si>
  <si>
    <t>0020448</t>
  </si>
  <si>
    <t>0020450</t>
  </si>
  <si>
    <t>0020452</t>
  </si>
  <si>
    <t>0020457</t>
  </si>
  <si>
    <t>C81C6Q5FB</t>
  </si>
  <si>
    <t>0020458</t>
  </si>
  <si>
    <t>C81A6Q5FB</t>
  </si>
  <si>
    <t>0020459</t>
  </si>
  <si>
    <t>C81B6Q5FB</t>
  </si>
  <si>
    <t>0016391</t>
  </si>
  <si>
    <t>C81C616FB</t>
  </si>
  <si>
    <t>0020455</t>
  </si>
  <si>
    <t>0016392</t>
  </si>
  <si>
    <t>C81A616FB</t>
  </si>
  <si>
    <t>0016393</t>
  </si>
  <si>
    <t>0020216</t>
  </si>
  <si>
    <t>0020219</t>
  </si>
  <si>
    <t>0020225</t>
  </si>
  <si>
    <t>0020228</t>
  </si>
  <si>
    <t>0020231</t>
  </si>
  <si>
    <t>0020234</t>
  </si>
  <si>
    <t>0020222</t>
  </si>
  <si>
    <t>0020237</t>
  </si>
  <si>
    <t>0020217</t>
  </si>
  <si>
    <t>0020220</t>
  </si>
  <si>
    <t>0020226</t>
  </si>
  <si>
    <t>0020229</t>
  </si>
  <si>
    <t>0020232</t>
  </si>
  <si>
    <t>0020235</t>
  </si>
  <si>
    <t>0020223</t>
  </si>
  <si>
    <t>0020238</t>
  </si>
  <si>
    <t>0020218</t>
  </si>
  <si>
    <t>0020221</t>
  </si>
  <si>
    <t>0020227</t>
  </si>
  <si>
    <t>0020230</t>
  </si>
  <si>
    <t>0020233</t>
  </si>
  <si>
    <t>0020236</t>
  </si>
  <si>
    <t>0020224</t>
  </si>
  <si>
    <t>0020239</t>
  </si>
  <si>
    <t>0020204</t>
  </si>
  <si>
    <t>0020205</t>
  </si>
  <si>
    <t>0020198</t>
  </si>
  <si>
    <t>0020199</t>
  </si>
  <si>
    <t>0020192</t>
  </si>
  <si>
    <t>0020193</t>
  </si>
  <si>
    <t>0020164</t>
  </si>
  <si>
    <t>0020162</t>
  </si>
  <si>
    <t>0020165</t>
  </si>
  <si>
    <t>0020163</t>
  </si>
  <si>
    <t>0020166</t>
  </si>
  <si>
    <t>0020210</t>
  </si>
  <si>
    <t>0020211</t>
  </si>
  <si>
    <t>0020207</t>
  </si>
  <si>
    <t>0020208</t>
  </si>
  <si>
    <t>0020201</t>
  </si>
  <si>
    <t>0020202</t>
  </si>
  <si>
    <t>0020195</t>
  </si>
  <si>
    <t>0020196</t>
  </si>
  <si>
    <t>0020173</t>
  </si>
  <si>
    <t>0020176</t>
  </si>
  <si>
    <t>0020171</t>
  </si>
  <si>
    <t>0020174</t>
  </si>
  <si>
    <t>0020172</t>
  </si>
  <si>
    <t>0020175</t>
  </si>
  <si>
    <t>0020213</t>
  </si>
  <si>
    <t>0020214</t>
  </si>
  <si>
    <t>0020188</t>
  </si>
  <si>
    <t>0020191</t>
  </si>
  <si>
    <t>0020186</t>
  </si>
  <si>
    <t>0020189</t>
  </si>
  <si>
    <t>0020187</t>
  </si>
  <si>
    <t>0020190</t>
  </si>
  <si>
    <t>Петля PUSH для фасадов 19-35 мм 95° DTC PIVOT-STAR Anyway-Clip полунакладная 45мм дюбель М8</t>
  </si>
  <si>
    <t>0020182</t>
  </si>
  <si>
    <t>0020180</t>
  </si>
  <si>
    <t>0020183</t>
  </si>
  <si>
    <t>0020181</t>
  </si>
  <si>
    <t>0020184</t>
  </si>
  <si>
    <t>0015357</t>
  </si>
  <si>
    <t>H00AQ</t>
  </si>
  <si>
    <t>0020015</t>
  </si>
  <si>
    <t>0020364</t>
  </si>
  <si>
    <t>0015367</t>
  </si>
  <si>
    <t>H02AQ</t>
  </si>
  <si>
    <t>0015370</t>
  </si>
  <si>
    <t>H20AQ</t>
  </si>
  <si>
    <t>0020016</t>
  </si>
  <si>
    <t>0020365</t>
  </si>
  <si>
    <t>0020362</t>
  </si>
  <si>
    <t>0015375</t>
  </si>
  <si>
    <t>H40AQ</t>
  </si>
  <si>
    <t>0020017</t>
  </si>
  <si>
    <t>0020366</t>
  </si>
  <si>
    <t>0020363</t>
  </si>
  <si>
    <t>0018716</t>
  </si>
  <si>
    <t>C98U616</t>
  </si>
  <si>
    <t>0020367</t>
  </si>
  <si>
    <t>0018717</t>
  </si>
  <si>
    <t>C98Z686</t>
  </si>
  <si>
    <t>0020368</t>
  </si>
  <si>
    <t>0018715</t>
  </si>
  <si>
    <t>C98R686</t>
  </si>
  <si>
    <t>0020369</t>
  </si>
  <si>
    <t>0020384</t>
  </si>
  <si>
    <t>0020385</t>
  </si>
  <si>
    <t>0020386</t>
  </si>
  <si>
    <t>0020389</t>
  </si>
  <si>
    <t>0020387</t>
  </si>
  <si>
    <t>0020390</t>
  </si>
  <si>
    <t>0020393</t>
  </si>
  <si>
    <t>0020391</t>
  </si>
  <si>
    <t>0020380</t>
  </si>
  <si>
    <t>0020381</t>
  </si>
  <si>
    <t>0020370</t>
  </si>
  <si>
    <t>0020371</t>
  </si>
  <si>
    <t>0020372</t>
  </si>
  <si>
    <t>0020392</t>
  </si>
  <si>
    <t>0020382</t>
  </si>
  <si>
    <t>0020383</t>
  </si>
  <si>
    <t>0020373</t>
  </si>
  <si>
    <t>A98C675</t>
  </si>
  <si>
    <t>0018359</t>
  </si>
  <si>
    <t>A98C676</t>
  </si>
  <si>
    <t>0020374</t>
  </si>
  <si>
    <t>A98A675</t>
  </si>
  <si>
    <t>0018356</t>
  </si>
  <si>
    <t>A98A676</t>
  </si>
  <si>
    <t>0020375</t>
  </si>
  <si>
    <t>A98B675</t>
  </si>
  <si>
    <t>0018357</t>
  </si>
  <si>
    <t>A98B676</t>
  </si>
  <si>
    <t>0020398</t>
  </si>
  <si>
    <t>0020397</t>
  </si>
  <si>
    <t>0020399</t>
  </si>
  <si>
    <t>0020376</t>
  </si>
  <si>
    <t>0020379</t>
  </si>
  <si>
    <t>0020395</t>
  </si>
  <si>
    <t>0020394</t>
  </si>
  <si>
    <t>0020396</t>
  </si>
  <si>
    <t>0015368</t>
  </si>
  <si>
    <t>H00AZ</t>
  </si>
  <si>
    <t>0015369</t>
  </si>
  <si>
    <t>H02AZ</t>
  </si>
  <si>
    <t>0015374</t>
  </si>
  <si>
    <t>H20AZ</t>
  </si>
  <si>
    <t>0020330</t>
  </si>
  <si>
    <t>0015376</t>
  </si>
  <si>
    <t>H40AZ</t>
  </si>
  <si>
    <t>0020331</t>
  </si>
  <si>
    <t>0020335</t>
  </si>
  <si>
    <t>0015338</t>
  </si>
  <si>
    <t>C98F2A6</t>
  </si>
  <si>
    <t>0020336</t>
  </si>
  <si>
    <t>0015343</t>
  </si>
  <si>
    <t>C98E216</t>
  </si>
  <si>
    <t>0018713</t>
  </si>
  <si>
    <t>C98T275+H60AX</t>
  </si>
  <si>
    <t>0020337</t>
  </si>
  <si>
    <t>0020338</t>
  </si>
  <si>
    <t>0020340</t>
  </si>
  <si>
    <t>0020341</t>
  </si>
  <si>
    <t>0020342</t>
  </si>
  <si>
    <t>0020345</t>
  </si>
  <si>
    <t>0020343</t>
  </si>
  <si>
    <t>0020344</t>
  </si>
  <si>
    <t>0020351</t>
  </si>
  <si>
    <t>0020352</t>
  </si>
  <si>
    <t>0020353</t>
  </si>
  <si>
    <t>0020354</t>
  </si>
  <si>
    <t>0020348</t>
  </si>
  <si>
    <t>0020349</t>
  </si>
  <si>
    <t>0020350</t>
  </si>
  <si>
    <t>0020357</t>
  </si>
  <si>
    <t>0020356</t>
  </si>
  <si>
    <t>0020358</t>
  </si>
  <si>
    <t>0020361</t>
  </si>
  <si>
    <t>0020359</t>
  </si>
  <si>
    <t>0020360</t>
  </si>
  <si>
    <t>0020346</t>
  </si>
  <si>
    <t>0015323</t>
  </si>
  <si>
    <t>C98C230</t>
  </si>
  <si>
    <t>0015325</t>
  </si>
  <si>
    <t>C98A230</t>
  </si>
  <si>
    <t>0020347</t>
  </si>
  <si>
    <t>0017269</t>
  </si>
  <si>
    <t>MS-B02</t>
  </si>
  <si>
    <t>0017268</t>
  </si>
  <si>
    <t>MS-B02A</t>
  </si>
  <si>
    <t>0017315</t>
  </si>
  <si>
    <t>MS-A011A</t>
  </si>
  <si>
    <t>0015594</t>
  </si>
  <si>
    <t>MS-B01</t>
  </si>
  <si>
    <t>0015593</t>
  </si>
  <si>
    <t>MS-B01A</t>
  </si>
  <si>
    <t>0016705</t>
  </si>
  <si>
    <t>0016706</t>
  </si>
  <si>
    <t>0016707</t>
  </si>
  <si>
    <t>0018749</t>
  </si>
  <si>
    <t>0018750</t>
  </si>
  <si>
    <t>0018751</t>
  </si>
  <si>
    <t>0018746</t>
  </si>
  <si>
    <t>0018747</t>
  </si>
  <si>
    <t>0018748</t>
  </si>
  <si>
    <t>0018755</t>
  </si>
  <si>
    <t>0018756</t>
  </si>
  <si>
    <t>0018757</t>
  </si>
  <si>
    <t>0018754</t>
  </si>
  <si>
    <t>0018753</t>
  </si>
  <si>
    <t>0018752</t>
  </si>
  <si>
    <t>0018883</t>
  </si>
  <si>
    <t>0018881</t>
  </si>
  <si>
    <t>GTDGA</t>
  </si>
  <si>
    <t>0018886</t>
  </si>
  <si>
    <t>GT1850HB</t>
  </si>
  <si>
    <t>0018887</t>
  </si>
  <si>
    <t>GT1850HC</t>
  </si>
  <si>
    <t>0018885</t>
  </si>
  <si>
    <t>GT1850HA</t>
  </si>
  <si>
    <t>0018888</t>
  </si>
  <si>
    <t>GT1850HD</t>
  </si>
  <si>
    <t>0018890</t>
  </si>
  <si>
    <t>GT32B</t>
  </si>
  <si>
    <t>0018891</t>
  </si>
  <si>
    <t>GT32C</t>
  </si>
  <si>
    <t>0018889</t>
  </si>
  <si>
    <t>GT32A</t>
  </si>
  <si>
    <t>0018892</t>
  </si>
  <si>
    <t>GT32D</t>
  </si>
  <si>
    <t>0018884</t>
  </si>
  <si>
    <t>0018882</t>
  </si>
  <si>
    <t>GTDGB</t>
  </si>
  <si>
    <t>0018900</t>
  </si>
  <si>
    <t>0018907</t>
  </si>
  <si>
    <t>0018901</t>
  </si>
  <si>
    <t>0018908</t>
  </si>
  <si>
    <t>0018902</t>
  </si>
  <si>
    <t>0018909</t>
  </si>
  <si>
    <t>0018903</t>
  </si>
  <si>
    <t>0018910</t>
  </si>
  <si>
    <t>0018904</t>
  </si>
  <si>
    <t>0018911</t>
  </si>
  <si>
    <t>0018905</t>
  </si>
  <si>
    <t>0018912</t>
  </si>
  <si>
    <t>0018906</t>
  </si>
  <si>
    <t>0018913</t>
  </si>
  <si>
    <t>Артикул DTC</t>
  </si>
  <si>
    <t>Рекомендованные цены</t>
  </si>
  <si>
    <t>У.Е.</t>
  </si>
  <si>
    <t>Руб.</t>
  </si>
  <si>
    <t>Розница</t>
  </si>
  <si>
    <t>Мелкий опт</t>
  </si>
  <si>
    <t>Средний опт</t>
  </si>
  <si>
    <t>Крупный опт</t>
  </si>
  <si>
    <t>Упаковка</t>
  </si>
  <si>
    <t xml:space="preserve">       www.dtcrussia.ru      8-800-500-78-78      info@dtcrussia.ru    </t>
  </si>
  <si>
    <t>Ограничитель угла открывания фасада до 75° для TOP STAY SQ</t>
  </si>
  <si>
    <t>Ограничитель угла открывания фасада до 100° для TOP STAY SQ</t>
  </si>
  <si>
    <t xml:space="preserve">Крепление для фасада из узкой алюминиевой рамки для TOP STAY SQ </t>
  </si>
  <si>
    <t xml:space="preserve">Крепление для фасада из узкой алюминиевой рамки для TOP STAY SF </t>
  </si>
  <si>
    <t xml:space="preserve">Ограничитель угла открывания фасада до 100° для TOP STAY SF </t>
  </si>
  <si>
    <t xml:space="preserve">Ограничитель угла открывания фасада до 75° для TOP STAY SF </t>
  </si>
  <si>
    <t xml:space="preserve">Заглушка декоративная, пластиковая белая, левая для TOP STAY SE </t>
  </si>
  <si>
    <t xml:space="preserve">Заглушка декоративная, пластиковая белая, правая для TOP STAY SE </t>
  </si>
  <si>
    <t>Заглушка декоративная, пластиковая серая, левая для TOP STAY SE</t>
  </si>
  <si>
    <t xml:space="preserve">Заглушка декоративная, пластиковая серая, правая для TOP STAY SE </t>
  </si>
  <si>
    <t>Крепление для фасада из узкой алюминиевой рамки для TOP STAY SE</t>
  </si>
  <si>
    <t>Подвес регулируемый DTC (л+п+планки) 65 кг белый</t>
  </si>
  <si>
    <t xml:space="preserve">Подвес регулируемый DTC скрытый (л+п+планки) 65 кг </t>
  </si>
  <si>
    <t xml:space="preserve">Петля средняя 3D (2 шт.)  для TOP STAY ST </t>
  </si>
  <si>
    <t xml:space="preserve">Петля верхняя 120° 3D (2 шт.) для TOP STAY ST </t>
  </si>
  <si>
    <t>Ограничитель угла открывания до 83° для TOP STAY ST</t>
  </si>
  <si>
    <t xml:space="preserve">Ограничитель угла открывания до 100° для TOP STAY ST </t>
  </si>
  <si>
    <t xml:space="preserve">Монтажная планка под среднюю петлю 3D (2 шт.) для TOP STAY ST </t>
  </si>
  <si>
    <t xml:space="preserve">Монтажная планка под верхнюю петлю 3D (2 шт.)  для TOP STAY ST </t>
  </si>
  <si>
    <t xml:space="preserve">Заглушки декоративные для плеча петли (4 шт.) для TOP STAY ST </t>
  </si>
  <si>
    <t>от 1 ед.</t>
  </si>
  <si>
    <t>0DM06</t>
  </si>
  <si>
    <t>ST08AH02A</t>
  </si>
  <si>
    <t>S10HH, A08</t>
  </si>
  <si>
    <t>S10H</t>
  </si>
  <si>
    <t>G10H, A08</t>
  </si>
  <si>
    <t>Заглушка декоративная для плеча петли DTC PIVOT-PRO</t>
  </si>
  <si>
    <t xml:space="preserve">Заглушка декоративная для плеча петли DTC PIVOT-STAR </t>
  </si>
  <si>
    <t>Заглушка декоративная для плеча петли DTC STANDART</t>
  </si>
  <si>
    <t>Заглушка декоративная для чашки петли DTC 45/48 мм между отверстиями</t>
  </si>
  <si>
    <t xml:space="preserve">Заглушка декоративная для чашки петли DTC 45/48 мм между отверстиями, черная </t>
  </si>
  <si>
    <t xml:space="preserve">Заглушка декоративная для плеча петли DTC PIVOT-PRO, черная </t>
  </si>
  <si>
    <t xml:space="preserve">Заглушка декоративная для плеча петли DTC PIVOT-STAR, черная </t>
  </si>
  <si>
    <t>Кондуктор для разметки присадки петли DTC</t>
  </si>
  <si>
    <t xml:space="preserve">Ограничитель угла открыванния до 85° PIVOT-STAR DTC </t>
  </si>
  <si>
    <t>Монтажная планка H=0 DTC PIVOT-STAR Snap-On</t>
  </si>
  <si>
    <t>Монтажная планка H=0 DTC PIVOT-STAR Snap-On 3D</t>
  </si>
  <si>
    <t xml:space="preserve">Монтажная планка H=0 DTC PIVOT-STAR Snap-On линейная 3D </t>
  </si>
  <si>
    <t>Монтажная планка H=0 DTC PIVOT-STAR Snap-On с евровинтами</t>
  </si>
  <si>
    <t>Монтажная планка H=0 DTC PIVOT-STAR Snap-On с евровинтами 3D</t>
  </si>
  <si>
    <t>Монтажная планка H=2 DTC PIVOT-STAR Snap-On</t>
  </si>
  <si>
    <t>Монтажная планка H=2 DTC PIVOT-STAR Snap-On 3D</t>
  </si>
  <si>
    <t>Монтажная планка H=2 DTC PIVOT-STAR Snap-On 4 отверстия</t>
  </si>
  <si>
    <t>Монтажная планка H=2 DTC PIVOT-STAR Snap-On линейная 3D</t>
  </si>
  <si>
    <t>Монтажная планка H=2 DTC PIVOT-STAR Snap-On с евровинтами</t>
  </si>
  <si>
    <t>81H22AQ</t>
  </si>
  <si>
    <t>81T41TQ</t>
  </si>
  <si>
    <t>Монтажная планка H=4 DTC PIVOT-STAR Snap-On c дюбелями 5х7,8 3D</t>
  </si>
  <si>
    <t>Монтажная планка H=4 DTC PIVOT-STAR Snap-On линейная 3D</t>
  </si>
  <si>
    <t>81H42AQ</t>
  </si>
  <si>
    <t>Монтажная планка H=4 DTC PIVOT-STAR Snap-On с евровинтами</t>
  </si>
  <si>
    <t>Монтажная планка H=9 DTC PIVOT-STAR Snap-On</t>
  </si>
  <si>
    <t>Петля +30° DTC PIVOT-STAR Snap-On с доводчиком 48мм</t>
  </si>
  <si>
    <t xml:space="preserve">Петля +45° DTC PIVOT-STAR Snap-On с доводчиком 45 мм </t>
  </si>
  <si>
    <t>Петля +45° DTC PIVOT-STAR Snap-On с доводчиком 48мм</t>
  </si>
  <si>
    <t xml:space="preserve">Петля +90° под фальшпанель DTC PIVOT-STAR Snap-On X=37 с доводчиком 45мм </t>
  </si>
  <si>
    <t>Монтажная планка H=18 DTC PIVOT-STAR Snap-On</t>
  </si>
  <si>
    <t>Монтажная планка H=18 DTC PIVOT-STAR Snap-On 4 отверстия</t>
  </si>
  <si>
    <t>Петля 110° DTC PIVOT-STAR Snap-On вкладная с доводчиком 45 мм</t>
  </si>
  <si>
    <t>Петля 110° DTC PIVOT-STAR Snap-On накладная с доводчиком 45 мм</t>
  </si>
  <si>
    <t xml:space="preserve">Петля 110° DTC PIVOT-STAR Snap-On полунакладная с доводчиком 45мм </t>
  </si>
  <si>
    <t xml:space="preserve">Петля 160° DTC PIVOT-STAR Snap-On с доводчиком 45 мм </t>
  </si>
  <si>
    <t>A81G675</t>
  </si>
  <si>
    <t>Петля PUSH +90° под фальшпанель DTC PIVOT-STAR Snap-On X=37 45мм</t>
  </si>
  <si>
    <t>A81A675</t>
  </si>
  <si>
    <t>Петля PUSH 110° DTC PIVOT-STAR Snap-On накладная 45мм</t>
  </si>
  <si>
    <t>A81C6Q5</t>
  </si>
  <si>
    <t>Петля PUSH для фасадов 10-20 мм 105° DTC PIVOT-STAR Snap-On вкладная 45мм</t>
  </si>
  <si>
    <t>Петля PUSH для фасадов 10-20 мм 105° DTC PIVOT-STAR Snap-On накладная 45мм</t>
  </si>
  <si>
    <t>A81B6Q5</t>
  </si>
  <si>
    <t>A81A6Q5</t>
  </si>
  <si>
    <t>Петля PUSH для фасадов 10-20 мм 105° DTC PIVOT-STAR Snap-On полунакладная 45мм</t>
  </si>
  <si>
    <t>C81H675</t>
  </si>
  <si>
    <t>Петля для складных дверей 55° DTC PIVOT-STAR Snap-On карусельная 45мм</t>
  </si>
  <si>
    <t>Петля для фасaдов 10-20 мм 105° DTC PIVOT-STAR Snap-On вкладная с доводчиком 45 мм</t>
  </si>
  <si>
    <t>Петля для фасaдов 10-20 мм 105° DTC PIVOT-STAR Snap-On накладная с доводчиком 45мм</t>
  </si>
  <si>
    <t xml:space="preserve">Петля для фасaдов 10-20 мм 105° DTC PIVOT-STAR Snap-On полунакладная с доводчиком 45 мм </t>
  </si>
  <si>
    <t>Петля для фасaдов 19-35 мм 95° DTC PIVOT-STAR Snap-On вкладная с доводчиком 48мм</t>
  </si>
  <si>
    <t>C81А615FB</t>
  </si>
  <si>
    <t xml:space="preserve">Петля для фасaдов 19-35 мм 95° DTC PIVOT-STAR Snap-On накладная с доводчиком 45мм </t>
  </si>
  <si>
    <t>Петля для фасaдов 19-35 мм 95° DTC PIVOT-STAR Snap-On накладная с доводчиком 48мм</t>
  </si>
  <si>
    <t xml:space="preserve">Петля для фасaдов 19-35 мм 95° DTC PIVOT-STAR Snap-On полунакладная с доводчиком 48мм </t>
  </si>
  <si>
    <t>81H00AQA</t>
  </si>
  <si>
    <t xml:space="preserve">Монтажная планка H=0 DTC PIVOT-STAR Anyway-Clip </t>
  </si>
  <si>
    <t>81T00TQA</t>
  </si>
  <si>
    <t>Монтажная планка H=0 DTC PIVOT-STAR Anyway-Clip 3D c саморезами</t>
  </si>
  <si>
    <t>81H01AQA</t>
  </si>
  <si>
    <t>Монтажная планка H=0 DTC PIVOT-STAR Anyway-Clip c дюбелями 5*7,8</t>
  </si>
  <si>
    <t>81T01TQA</t>
  </si>
  <si>
    <t>Монтажная планка H=0 DTC PIVOT-STAR Anyway-Clip c дюбелями 5*7,8 3D</t>
  </si>
  <si>
    <t>81H02AQA</t>
  </si>
  <si>
    <t>Монтажная планка H=0 DTC PIVOT-STAR Anyway-Clip c евровинтами</t>
  </si>
  <si>
    <t>81T02TQA</t>
  </si>
  <si>
    <t>Монтажная планка H=0 DTC PIVOT-STAR Anyway-Clip c евровинтами 3D</t>
  </si>
  <si>
    <t>81H00YQA</t>
  </si>
  <si>
    <t>Монтажная планка H=0 DTC PIVOT-STAR Anyway-Clip линейная 3D</t>
  </si>
  <si>
    <t>81H02YQA105</t>
  </si>
  <si>
    <t>Монтажная планка H=0 DTC PIVOT-STAR Anyway-Clip линейная c евровинтами 3D</t>
  </si>
  <si>
    <t>81H20AQA</t>
  </si>
  <si>
    <t>Монтажная планка H=2 DTC PIVOT-STAR Anyway-Clip</t>
  </si>
  <si>
    <t>81T20TQA</t>
  </si>
  <si>
    <t xml:space="preserve">Монтажная планка H=2 DTC PIVOT-STAR Anyway-Clip 3D c саморезами </t>
  </si>
  <si>
    <t>81H21AQA</t>
  </si>
  <si>
    <t>Монтажная планка H=2 DTC PIVOT-STAR Anyway-Clip c дюбелями 5*7,8</t>
  </si>
  <si>
    <t>81T21TQA</t>
  </si>
  <si>
    <t xml:space="preserve">Монтажная планка H=2 DTC PIVOT-STAR Anyway-Clip c дюбелями 5*7,8 3D </t>
  </si>
  <si>
    <t>81H22AQA</t>
  </si>
  <si>
    <t>Монтажная планка H=2 DTC PIVOT-STAR Anyway-Clip c евровинтами</t>
  </si>
  <si>
    <t>81T22TQA</t>
  </si>
  <si>
    <t>Монтажная планка H=2 DTC PIVOT-STAR Anyway-Clip c евровинтами 3D</t>
  </si>
  <si>
    <t>81H20YQA</t>
  </si>
  <si>
    <t>Монтажная планка H=2 DTC PIVOT-STAR Anyway-Clip линейная 3D</t>
  </si>
  <si>
    <t>Монтажная планка H=2 DTC PIVOT-STAR Anyway-Clip линейная c евровинтами 3D</t>
  </si>
  <si>
    <t>81H40AQA</t>
  </si>
  <si>
    <t>81H22YQA105</t>
  </si>
  <si>
    <t xml:space="preserve">Монтажная планка H=4 DTC PIVOT-STAR Anyway-Clip </t>
  </si>
  <si>
    <t>81T40TQA</t>
  </si>
  <si>
    <t>Монтажная планка H=4 DTC PIVOT-STAR Anyway-Clip 3D c саморезами</t>
  </si>
  <si>
    <t>81H41AQA</t>
  </si>
  <si>
    <t xml:space="preserve">Монтажная планка H=4 DTC PIVOT-STAR Anyway-Clip c дюбелями 5*7,8 </t>
  </si>
  <si>
    <t>81T41AQA</t>
  </si>
  <si>
    <t>Монтажная планка H=4 DTC PIVOT-STAR Anyway-Clip c дюбелями 5*7,8 3D</t>
  </si>
  <si>
    <t>81H42AQA</t>
  </si>
  <si>
    <t>Монтажная планка H=4 DTC PIVOT-STAR Anyway-Clip c евровинтами</t>
  </si>
  <si>
    <t>81T42TQA</t>
  </si>
  <si>
    <t>Монтажная планка H=4 DTC PIVOT-STAR Anyway-Clip c евровинтами 3D</t>
  </si>
  <si>
    <t>81H40YQA</t>
  </si>
  <si>
    <t>Монтажная планка H=4 DTC PIVOT-STAR Anyway-Clip линейная 3D</t>
  </si>
  <si>
    <t>Монтажная планка H=4 DTC PIVOT-STAR Anyway-Clip линейная c евровинтами 3D</t>
  </si>
  <si>
    <t>C81W875FAB</t>
  </si>
  <si>
    <t xml:space="preserve">Петля +30° DTC PIVOT-STAR Anyway-Clip с доводчиком 45мм </t>
  </si>
  <si>
    <t>C81W875NFAB</t>
  </si>
  <si>
    <t xml:space="preserve">Петля +30° DTC PIVOT-STAR Anyway-Clip с доводчиком 45мм дюбель M8 </t>
  </si>
  <si>
    <t>C81E875FAB</t>
  </si>
  <si>
    <t>Петля +45° DTC PIVOT-STAR Anyway-Clip с доводчиком 45мм</t>
  </si>
  <si>
    <t>C81E875NFAB</t>
  </si>
  <si>
    <t xml:space="preserve">Петля +45° DTC PIVOT-STAR Anyway-Clip с доводчиком 45мм дюбель M8 </t>
  </si>
  <si>
    <t>C81С875FAB</t>
  </si>
  <si>
    <t>Петля 110° DTC PIVOT-STAR Anyway-Clip вкладная с доводчиком 45мм</t>
  </si>
  <si>
    <t>C81A875NFAB</t>
  </si>
  <si>
    <t>Петля 110° DTC PIVOT-STAR Anyway-Clip вкладная с доводчиком 45мм дюбель M8</t>
  </si>
  <si>
    <t>C81A875FAB</t>
  </si>
  <si>
    <t>Петля 110° DTC PIVOT-STAR Anyway-Clip накладная с доводчиком 45мм</t>
  </si>
  <si>
    <t>Петля 110° DTC PIVOT-STAR Anyway-Clip накладная с доводчиком 45мм дюбель M8</t>
  </si>
  <si>
    <t>C81B875FAB</t>
  </si>
  <si>
    <t>Петля 110° DTC PIVOT-STAR Anyway-Clip полунакладная с доводчиком 45мм</t>
  </si>
  <si>
    <t>C81B875NFAB</t>
  </si>
  <si>
    <t>Петля 110° DTC PIVOT-STAR Anyway-Clip полунакладная с доводчиком 45мм дюбель M8</t>
  </si>
  <si>
    <t>C81A805FAB</t>
  </si>
  <si>
    <t>Петля 160° DTC PIVOT-STAR Anyway-Clip с доводчиком 45мм</t>
  </si>
  <si>
    <t>C81A805NFAB</t>
  </si>
  <si>
    <t>Петля 160° DTC PIVOT-STAR Anyway-Clip с доводчиком 45мм дюбель M8</t>
  </si>
  <si>
    <t>A81W875A</t>
  </si>
  <si>
    <t>A81E875A</t>
  </si>
  <si>
    <t>A81A875A</t>
  </si>
  <si>
    <t>Петля PUSH 110° DTC PIVOT-STAR Anyway-Clip вкладная 45мм</t>
  </si>
  <si>
    <t>A81A875NA</t>
  </si>
  <si>
    <t>Петля PUSH 110° DTC PIVOT-STAR Anyway-Clip вкладная 45мм дюбель М8</t>
  </si>
  <si>
    <t>Петля PUSH 110° DTC PIVOT-STAR Anyway-Clip накладная 45мм</t>
  </si>
  <si>
    <t>Петля PUSH 110° DTC PIVOT-STAR Anyway-Clip накладная 45мм дюбель М8</t>
  </si>
  <si>
    <t xml:space="preserve">Петля PUSH 110° DTC PIVOT-STAR Anyway-Clip полунакладная 45мм </t>
  </si>
  <si>
    <t>Петля PUSH 110° DTC PIVOT-STAR Anyway-Clip полунакладная 45мм дюбель М8</t>
  </si>
  <si>
    <t>A81B875A</t>
  </si>
  <si>
    <t>A81B875NA</t>
  </si>
  <si>
    <t>A81A805A</t>
  </si>
  <si>
    <t>A81A805NA</t>
  </si>
  <si>
    <t>A81A815A</t>
  </si>
  <si>
    <t xml:space="preserve">Петля PUSH для фасадов 19-35 мм 95° DTC PIVOT-STAR Anyway-Clip вкладная 45мм </t>
  </si>
  <si>
    <t>A81A815NA</t>
  </si>
  <si>
    <t xml:space="preserve">Петля PUSH для фасадов 19-35 мм 95° DTC PIVOT-STAR Anyway-Clip вкладная 45мм дюбель М8 </t>
  </si>
  <si>
    <t>Петля PUSH для фасадов 19-35 мм 95° DTC PIVOT-STAR Anyway-Clip накладная 45мм</t>
  </si>
  <si>
    <t>Петля PUSH для фасадов 19-35 мм 95° DTC PIVOT-STAR Anyway-Clip накладная 45мм дюбель М8</t>
  </si>
  <si>
    <t>A81B815A</t>
  </si>
  <si>
    <t>Петля PUSH для фасадов 19-35 мм 95° DTC PIVOT-STAR Anyway-Clip полунакладная 45мм</t>
  </si>
  <si>
    <t>A81B815NA</t>
  </si>
  <si>
    <t>C81A815FAB</t>
  </si>
  <si>
    <t>C81B815FAB</t>
  </si>
  <si>
    <t>C81B815NFAB</t>
  </si>
  <si>
    <t>C81A815NFAB</t>
  </si>
  <si>
    <t xml:space="preserve">Монтажная планка H=0 DTC PIVOT-PRO Click-On </t>
  </si>
  <si>
    <t xml:space="preserve">Монтажная планка H=0 DTC PIVOT-PRO Click-On 3D </t>
  </si>
  <si>
    <t>Монтажная планка H=0 DTC PIVOT-PRO Click-On c евровинтами 3D</t>
  </si>
  <si>
    <t xml:space="preserve">Монтажная планка H=0 DTC PIVOT-PRO Click-On для UF петли </t>
  </si>
  <si>
    <t>89T01TQ</t>
  </si>
  <si>
    <t xml:space="preserve">Монтажная планка H=0 DTC PIVOT-PRO Click-On с дюбелями 3D 5*7,8 </t>
  </si>
  <si>
    <t>89H180AQ</t>
  </si>
  <si>
    <t>Монтажная планка H=0 DTC PIVOT-PRO Click-On с евровинтами</t>
  </si>
  <si>
    <t>Монтажная планка H=18 DTC PIVOT-PRO Click-On</t>
  </si>
  <si>
    <t>Монтажная планка H=2 DTC PIVOT-PRO Click-On</t>
  </si>
  <si>
    <t xml:space="preserve">Монтажная планка H=2 DTC PIVOT-PRO Click-On 3D </t>
  </si>
  <si>
    <t>89T20TQ,A08</t>
  </si>
  <si>
    <t>89T00TQ,A08</t>
  </si>
  <si>
    <t>89T21TQ</t>
  </si>
  <si>
    <t>Монтажная планка H=2 DTC PIVOT-PRO Click-On с дюбелями 3D 5*7,8</t>
  </si>
  <si>
    <t>Монтажная планка H=2 DTC PIVOT-PRO Click-On с евровинтами</t>
  </si>
  <si>
    <t>Монтажная планка H=2 DTC PIVOT-PRO Click-On с евровинтами 3D</t>
  </si>
  <si>
    <t>89H40AQ</t>
  </si>
  <si>
    <t>Монтажная планка H=4 DTC PIVOT-PRO Click-On</t>
  </si>
  <si>
    <t>89T40TQ</t>
  </si>
  <si>
    <t>Монтажная планка H=4 DTC PIVOT-PRO Click-On 3D</t>
  </si>
  <si>
    <t>89H90AQ</t>
  </si>
  <si>
    <t>Монтажная планка H=9 DTC PIVOT-PRO Click-On</t>
  </si>
  <si>
    <t>C80C6A3F</t>
  </si>
  <si>
    <t>Петля "mini" 110° DTC PIVOT-PRO Click-On вкладная с доводчиком</t>
  </si>
  <si>
    <t xml:space="preserve">Петля "mini" 110° DTC PIVOT-PRO Click-On накладная с доводчиком </t>
  </si>
  <si>
    <t>Петля "mini" 110° DTC PIVOT-PRO Click-On полунакладная с доводчиком</t>
  </si>
  <si>
    <t>Петля +30° DTC PIVOT-PRO Click-On с доводчиком 45мм</t>
  </si>
  <si>
    <t xml:space="preserve">Петля +45° DTC PIVOT-PRO Click-On с доводчиком 45мм </t>
  </si>
  <si>
    <t>Петля +90° под фальшпанель DTC PIVOT-PRO Click-On X=21,5 с доводчиком 45мм</t>
  </si>
  <si>
    <t>Петля +90° под фальшпанель DTC PIVOT-PRO Click-On X=37 с доводчиком 45мм</t>
  </si>
  <si>
    <t xml:space="preserve">Петля 100° DTC PIVOT-PRO Click-On вкладная с доводчиком 45мм </t>
  </si>
  <si>
    <t xml:space="preserve">Петля 100° DTC PIVOT-PRO Click-On накладная с доводчиком 45мм </t>
  </si>
  <si>
    <t>Петля 100° DTC PIVOT-PRO Click-On полунакладная с доводчиком 45мм</t>
  </si>
  <si>
    <t xml:space="preserve">Петля 155° DTC PIVOT-PRO Click-On с доводчиком 45мм </t>
  </si>
  <si>
    <t>A80W675F</t>
  </si>
  <si>
    <t>A80E676F</t>
  </si>
  <si>
    <t xml:space="preserve">Петля PUSH +30° DTC PIVOT-PRO Click-On 45мм </t>
  </si>
  <si>
    <t>Петля PUSH +45° DTC PIVOT-PRO Click-On 45мм</t>
  </si>
  <si>
    <t>A80J675</t>
  </si>
  <si>
    <t>A80G675</t>
  </si>
  <si>
    <t>Петля PUSH +90° под фальшпанель DTC PIVOT-PRO Click-On X=21,5 45мм</t>
  </si>
  <si>
    <t>Петля PUSH +90° под фальшпанель DTC PIVOT-PRO Click-On X=37 45мм</t>
  </si>
  <si>
    <t>A80C6A5</t>
  </si>
  <si>
    <t xml:space="preserve">Петля PUSH 110° DTC PIVOT-PRO Click-On вкладная 45мм </t>
  </si>
  <si>
    <t>A80A6A5</t>
  </si>
  <si>
    <t>Петля PUSH 110° DTC PIVOT-PRO Click-On накладная 45мм</t>
  </si>
  <si>
    <t>A80B6A5</t>
  </si>
  <si>
    <t>Петля PUSH 110° DTC PIVOT-PRO Click-On полунакладная 45мм</t>
  </si>
  <si>
    <t>A80А605</t>
  </si>
  <si>
    <t>Петля PUSH 155° DTC PIVOT-PRO Click-On 45мм</t>
  </si>
  <si>
    <t>A80B678</t>
  </si>
  <si>
    <t>A80B678, A08</t>
  </si>
  <si>
    <t>A80C678</t>
  </si>
  <si>
    <t>A80C678, A08</t>
  </si>
  <si>
    <t>Петля PUSH для узкой AL-рамки  110° DTC PIVOT-PRO Click-on полунакладная</t>
  </si>
  <si>
    <t>Петля PUSH для узкой AL-рамки 110° DTC PIVOT-PRO Click-on вкладная</t>
  </si>
  <si>
    <t>A80A678</t>
  </si>
  <si>
    <t>Петля PUSH для узкой AL-рамки 110° DTC PIVOT-PRO Click-on накладная</t>
  </si>
  <si>
    <t>A80A678, A08</t>
  </si>
  <si>
    <t>A80C615</t>
  </si>
  <si>
    <t>Петля PUSH для фасадов 19-35мм 95° DTC PIVOT-PRO Click-On вкладная 45мм</t>
  </si>
  <si>
    <t>A80A615</t>
  </si>
  <si>
    <t>Петля PUSH для фасадов 19-35мм 95° DTC PIVOT-PRO Click-On накладная 45мм</t>
  </si>
  <si>
    <t>A80B615</t>
  </si>
  <si>
    <t>Петля PUSH для фасадов 19-35мм 95° DTC PIVOT-PRO Click-On полунакладная 45мм</t>
  </si>
  <si>
    <t>Петля для складных дверей 55° DTC PIVOT-PRO Click-On карусельная 45мм</t>
  </si>
  <si>
    <t xml:space="preserve">Петля для стекла под UF-клей 125° DTC PIVOT-PRO Click-on с доводчиком </t>
  </si>
  <si>
    <t xml:space="preserve">C80A678F, A08 </t>
  </si>
  <si>
    <t xml:space="preserve">C80B678F, A08 </t>
  </si>
  <si>
    <t xml:space="preserve">C80C678F, A08 </t>
  </si>
  <si>
    <t>Петля для узкой AL-рамки 110° DTC PIVOT-PRO Click-on вкладная с доводчиком</t>
  </si>
  <si>
    <t>Петля для узкой AL-рамки 110° DTC PIVOT-PRO Click-on накладная с доводчиком</t>
  </si>
  <si>
    <t>Петля для узкой AL-рамки 110° DTC PIVOT-PRO Click-on полунакладная с доводчиком</t>
  </si>
  <si>
    <t>C80C615F</t>
  </si>
  <si>
    <t xml:space="preserve">Петля для фасадов 19-35мм 95° DTC PIVOT-PRO Click-On вкладная с доводчиком 45мм </t>
  </si>
  <si>
    <t>C80A615F</t>
  </si>
  <si>
    <t>C80B615F</t>
  </si>
  <si>
    <t xml:space="preserve">Петля для фасадов 19-35мм 95° DTC PIVOT-PRO Click-On накладная с доводчиком 45мм </t>
  </si>
  <si>
    <t>Петля для фасадов 19-35мм 95° DTC PIVOT-PRO Click-On полунакладная с доводчиком 45мм</t>
  </si>
  <si>
    <t xml:space="preserve">Монтажная планка H=0 DTC STANDART Click-On </t>
  </si>
  <si>
    <t>H01AQ</t>
  </si>
  <si>
    <t xml:space="preserve">Монтажная планка H=0 DTC STANDART Click-On 3D </t>
  </si>
  <si>
    <t xml:space="preserve">Монтажная планка H=0 DTC STANDART Click-On c дюбелями 5*7,8 </t>
  </si>
  <si>
    <t xml:space="preserve">Монтажная планка H=0 DTC STANDART Click-On c евровинтами </t>
  </si>
  <si>
    <t xml:space="preserve">Монтажная планка H=2 DTC STANDART Click-On </t>
  </si>
  <si>
    <t>T20TQ</t>
  </si>
  <si>
    <t>Монтажная планка H=2 DTC STANDART Click-On 3D</t>
  </si>
  <si>
    <t>H21AQ</t>
  </si>
  <si>
    <t>Монтажная планка H=2 DTC STANDART Click-On c дюбелями 5*7,8</t>
  </si>
  <si>
    <t>H22AQ</t>
  </si>
  <si>
    <t>Монтажная планка H=2 DTC STANDART Click-On c евровинтами</t>
  </si>
  <si>
    <t xml:space="preserve">Монтажная планка H=4 DTC STANDART Click-On </t>
  </si>
  <si>
    <t>T40TQ</t>
  </si>
  <si>
    <t>Монтажная планка H=4 DTC STANDART Click-On 3D</t>
  </si>
  <si>
    <t>H41AQ</t>
  </si>
  <si>
    <t xml:space="preserve">Монтажная планка H=4 DTC STANDART Click-On c дюбелями 5*7,8 </t>
  </si>
  <si>
    <t>H42AQ</t>
  </si>
  <si>
    <t>Монтажная планка H=4 DTC STANDART Click-On c евровинтами</t>
  </si>
  <si>
    <t>Петля -15° DTC STANDARD Click-On 48мм</t>
  </si>
  <si>
    <t>C98U685</t>
  </si>
  <si>
    <t xml:space="preserve">Петля -15° DTC STANDARD Click-On полное наложение 45мм </t>
  </si>
  <si>
    <t xml:space="preserve">Петля -30° DTC STANDARD Click-On 48мм </t>
  </si>
  <si>
    <t>C98Z685</t>
  </si>
  <si>
    <t>Петля -30° DTC STANDARD Click-On полное наложение 45мм</t>
  </si>
  <si>
    <t>Петля -45° DTC STANDARD Click-On 48мм</t>
  </si>
  <si>
    <t>C98R685</t>
  </si>
  <si>
    <t>Петля -45° DTC STANDARD Click-On среднее наложение 45мм</t>
  </si>
  <si>
    <t>C98Q615</t>
  </si>
  <si>
    <t>C98L615</t>
  </si>
  <si>
    <t xml:space="preserve">Петля +15° DTC STANDARD Click-On 45мм </t>
  </si>
  <si>
    <t xml:space="preserve">Петля +20° DTC STANDARD Click-On 45мм </t>
  </si>
  <si>
    <t>98F6A5</t>
  </si>
  <si>
    <t xml:space="preserve">Петля +30° DTC STANDARD Click-On малое наложение 45мм </t>
  </si>
  <si>
    <t>C98N615</t>
  </si>
  <si>
    <t xml:space="preserve">Петля +30° DTC STANDARD Click-On полное наложение 45мм </t>
  </si>
  <si>
    <t>C98W615</t>
  </si>
  <si>
    <t>C98E615</t>
  </si>
  <si>
    <t>Петля +30° DTC STANDARD Click-On средее наложение 45мм</t>
  </si>
  <si>
    <t xml:space="preserve">Петля +45° DTC STANDARD Click-On малое наложение 45мм </t>
  </si>
  <si>
    <t>C98M615</t>
  </si>
  <si>
    <t>C98P675</t>
  </si>
  <si>
    <t xml:space="preserve">Петля +45° DTC STANDARD Click-On полное наложение 45мм </t>
  </si>
  <si>
    <t>Петля +45° DTC STANDARD Click-On средее наложение 45мм</t>
  </si>
  <si>
    <t>С98J675</t>
  </si>
  <si>
    <t>С98G675</t>
  </si>
  <si>
    <t>Петля +90° под фальшпанель DTC STANDART Click-On X=37 45мм</t>
  </si>
  <si>
    <t>Петля +90° под фальшпанель DTC STANDART Click-On X=21,5 45мм</t>
  </si>
  <si>
    <t>С98C675</t>
  </si>
  <si>
    <t>Петля 110° DTC STANDARD Click-On вкладная 45мм</t>
  </si>
  <si>
    <t>С98A675</t>
  </si>
  <si>
    <t>Петля 110° DTC STANDARD Click-On накладная 45мм</t>
  </si>
  <si>
    <t>С98B675</t>
  </si>
  <si>
    <t>Петля 110° DTC STANDARD Click-On полунакладная 45мм</t>
  </si>
  <si>
    <t>Петля PUSH +30° DTC STANDARD Click-On средее наложение 45мм</t>
  </si>
  <si>
    <t>A98P675</t>
  </si>
  <si>
    <t xml:space="preserve">Петля PUSH +45° DTC STANDARD Click-On средее наложение 45мм </t>
  </si>
  <si>
    <t>A98J675</t>
  </si>
  <si>
    <t>A98G675</t>
  </si>
  <si>
    <t>Петля PUSH +90° под фальшпанель DTC STANDART Click-On X=21,5 45мм</t>
  </si>
  <si>
    <t>Петля PUSH +90° под фальшпанель DTC STANDART Click-On X=37 45мм</t>
  </si>
  <si>
    <t>Петля PUSH 110° DTC STANDARD Click-On вкладная 45 мм</t>
  </si>
  <si>
    <t xml:space="preserve">Петля PUSH 110° DTC STANDARD Click-On вкладная 48мм </t>
  </si>
  <si>
    <t xml:space="preserve">Петля PUSH 110° DTC STANDARD Click-On накладная 45 мм </t>
  </si>
  <si>
    <t xml:space="preserve">Петля PUSH 110° DTC STANDARD Click-On накладная 48мм </t>
  </si>
  <si>
    <t xml:space="preserve">Петля PUSH 110° DTC STANDARD Click-On полунакладная 45мм </t>
  </si>
  <si>
    <t xml:space="preserve">Петля PUSH 110° DTC STANDARD Click-On полунакладная 48мм </t>
  </si>
  <si>
    <t>A98С630</t>
  </si>
  <si>
    <t>A98A630</t>
  </si>
  <si>
    <t xml:space="preserve">Петля PUSH для узкой AL-рамки 110° DTC STANDARD Сlick-on вкладная </t>
  </si>
  <si>
    <t>Петля PUSH для узкой AL-рамки 110° DTC STANDARD Сlick-on накладная</t>
  </si>
  <si>
    <t>A98B630</t>
  </si>
  <si>
    <t>F98C675</t>
  </si>
  <si>
    <t>Петля PUSH для узкой AL-рамки 110° DTC STANDARD Сlick-on полунакладная</t>
  </si>
  <si>
    <t>Петля PUSH с обратной пружиной 110° DTC STANDARD Click-On вкладная 45мм</t>
  </si>
  <si>
    <t>C98H675</t>
  </si>
  <si>
    <t xml:space="preserve">Петля для складных дверей 25° DTC STANDART Click-On карусельная 45мм </t>
  </si>
  <si>
    <t>C98С630</t>
  </si>
  <si>
    <t xml:space="preserve">Петля для узкой AL-рамки 110° DTC STANDARD Сlick-on вкладная </t>
  </si>
  <si>
    <t>C98A630</t>
  </si>
  <si>
    <t xml:space="preserve">Петля для узкой AL-рамки 110° DTC STANDARD Сlick-on накладная </t>
  </si>
  <si>
    <t>C98B630</t>
  </si>
  <si>
    <t>Петля для узкой AL-рамки 110° DTC STANDARD Сlick-on полунакладная</t>
  </si>
  <si>
    <t>Монтажная планка H=0 DTC STANDART Slide-On</t>
  </si>
  <si>
    <t>Монтажная планка H=0 DTC STANDART Slide-On с евровинтами</t>
  </si>
  <si>
    <t xml:space="preserve">Монтажная планка H=2 DTC STANDART Slide-On </t>
  </si>
  <si>
    <t>H22AZ</t>
  </si>
  <si>
    <t xml:space="preserve">Монтажная планка H=2 DTC STANDART Slide-On с евровинтами </t>
  </si>
  <si>
    <t xml:space="preserve">Монтажная планка H=4 DTC STANDART Slide-On </t>
  </si>
  <si>
    <t>H42AZ</t>
  </si>
  <si>
    <t>Монтажная планка H=4 DTC STANDART Slide-On с евровинтами</t>
  </si>
  <si>
    <t>C98F2A5</t>
  </si>
  <si>
    <t>Петля +30° DTC STANDARD Slide-On 45мм</t>
  </si>
  <si>
    <t xml:space="preserve">Петля +30° DTC STANDARD Slide-On 48мм </t>
  </si>
  <si>
    <t>C98E215</t>
  </si>
  <si>
    <t>Петля +45° DTC STANDARD Slide-On 45мм</t>
  </si>
  <si>
    <t xml:space="preserve">Петля +45° DTC STANDARD Slide-On 48мм </t>
  </si>
  <si>
    <t xml:space="preserve">Петля +90° под узкую фальшпанель DTC STANDART Slide-On 48мм с монтажной планкой </t>
  </si>
  <si>
    <t>С98J275</t>
  </si>
  <si>
    <t>Петля +90° под фальшпанель DTC STANDART Slide-On X=21.5 45мм</t>
  </si>
  <si>
    <t>C98G275</t>
  </si>
  <si>
    <t>Петля +90° под фальшпанель DTC STANDART Slide-On X=37 45мм</t>
  </si>
  <si>
    <t>C98С275</t>
  </si>
  <si>
    <t>Петля 110° DTC STANDARD Slide-On вкладная 45мм</t>
  </si>
  <si>
    <t>C98A275</t>
  </si>
  <si>
    <t>Петля 110° DTC STANDARD Slide-On накладная 45мм</t>
  </si>
  <si>
    <t>C98B275</t>
  </si>
  <si>
    <t xml:space="preserve">Петля 110° DTC STANDARD Slide-On полунакладная 45мм </t>
  </si>
  <si>
    <t>C98C305</t>
  </si>
  <si>
    <t>C98A305</t>
  </si>
  <si>
    <t>C98B305</t>
  </si>
  <si>
    <t>A98F2A5</t>
  </si>
  <si>
    <t>A98E215</t>
  </si>
  <si>
    <t>A98J275</t>
  </si>
  <si>
    <t xml:space="preserve"> 98G275</t>
  </si>
  <si>
    <t xml:space="preserve">Петля 165° DTC STANDARD Slide-On вкладная 45мм </t>
  </si>
  <si>
    <t xml:space="preserve">Петля 165° DTC STANDARD Slide-On накладная 45мм </t>
  </si>
  <si>
    <t>Петля 165° DTC STANDARD Slide-On полунакладная 45мм</t>
  </si>
  <si>
    <t xml:space="preserve">Петля PUSH +30° DTC STANDARD Slide-On 45мм </t>
  </si>
  <si>
    <t>Петля PUSH +45° DTC STANDARD Slide-On 45мм</t>
  </si>
  <si>
    <t xml:space="preserve">Петля PUSH +90° под фальшпанель DTC STANDART Slide-On X=21.5 45мм </t>
  </si>
  <si>
    <t xml:space="preserve">Петля PUSH +90° под фальшпанель DTC STANDART Slide-On X=37 45мм </t>
  </si>
  <si>
    <t>A98C275</t>
  </si>
  <si>
    <t xml:space="preserve">Петля PUSH 110° DTC STANDARD Slide-On вкладная 45мм </t>
  </si>
  <si>
    <t>A98A275</t>
  </si>
  <si>
    <t>Петля PUSH 110° DTC STANDARD Slide-On накладная 45мм</t>
  </si>
  <si>
    <t>A98B275</t>
  </si>
  <si>
    <t xml:space="preserve">Петля PUSH 110° DTC STANDARD Slide-On полунакладная 45мм </t>
  </si>
  <si>
    <t>A98С305</t>
  </si>
  <si>
    <t xml:space="preserve">Петля PUSH 165° DTC STANDARD Slide-On вкладная 45мм </t>
  </si>
  <si>
    <t>A98A305</t>
  </si>
  <si>
    <t>Петля PUSH 165° DTC STANDARD Slide-On накладная 45мм</t>
  </si>
  <si>
    <t>A98B305</t>
  </si>
  <si>
    <t>A98C230</t>
  </si>
  <si>
    <t>A98A230</t>
  </si>
  <si>
    <t>Петля PUSH 165° DTC STANDARD Slide-On полунакладная 45мм</t>
  </si>
  <si>
    <t xml:space="preserve">Петля PUSH для узкой AL-рамки 110° DTC STANDARD Slide-on вкладная </t>
  </si>
  <si>
    <t>Петля PUSH для узкой AL-рамки 110° DTC STANDARD Slide-on накладная</t>
  </si>
  <si>
    <t>A98B230</t>
  </si>
  <si>
    <t>Петля PUSH для узкой AL-рамки 110° DTC STANDARD Slide-on полунакладная</t>
  </si>
  <si>
    <t>C98H275</t>
  </si>
  <si>
    <t>C98B230</t>
  </si>
  <si>
    <t xml:space="preserve">Петля для складных дверей 25° DTC STANDART Slide-On карусельная 45мм </t>
  </si>
  <si>
    <t>Петля для узкой AL-рамки 110° DTC STANDARD Slide-on вкладная</t>
  </si>
  <si>
    <t xml:space="preserve">Петля для узкой AL-рамки 110° DTC STANDARD Slide-on накладная </t>
  </si>
  <si>
    <t>Петля для узкой AL-рамки 110° DTC STANDARD Slide-on полунакладная</t>
  </si>
  <si>
    <t xml:space="preserve">Направляющие шариковые 250мм h-45mm 45кг </t>
  </si>
  <si>
    <t xml:space="preserve">Направляющие шариковые 250мм h-45mm 45кг Push </t>
  </si>
  <si>
    <t>Направляющие шариковые 250мм h-45mm 45кг с доводчиком</t>
  </si>
  <si>
    <t xml:space="preserve">Направляющие шариковые 300мм h-45mm 45кг </t>
  </si>
  <si>
    <t>Направляющие шариковые 300мм h-45mm 45кг Push</t>
  </si>
  <si>
    <t xml:space="preserve">Направляющие шариковые 300мм h-45mm 45кг с доводчиком </t>
  </si>
  <si>
    <t>Направляющие шариковые 350мм h-45mm 45кг</t>
  </si>
  <si>
    <t>Направляющие шариковые 350мм h-45mm 45кг Push</t>
  </si>
  <si>
    <t xml:space="preserve">Направляющие шариковые 350мм h-45mm 45кг с доводчиком </t>
  </si>
  <si>
    <t>Направляющие шариковые 400мм h-45mm 45к</t>
  </si>
  <si>
    <t>Направляющие шариковые 400мм h-45mm 45кг Push</t>
  </si>
  <si>
    <t>Направляющие шариковые 400мм h-45mm 45кг с доводчиком</t>
  </si>
  <si>
    <t xml:space="preserve">Направляющие шариковые 450мм h-45mm 45кг </t>
  </si>
  <si>
    <t xml:space="preserve">Направляющие шариковые 450мм h-45mm 45кг Push </t>
  </si>
  <si>
    <t xml:space="preserve">Направляющие шариковые 450мм h-45mm 45кг с доводчиком </t>
  </si>
  <si>
    <t xml:space="preserve">Направляющие шариковые 500мм h-45mm 45кг </t>
  </si>
  <si>
    <t xml:space="preserve">Направляющие шариковые 500мм h-45mm 45кг Push </t>
  </si>
  <si>
    <t>Направляющие шариковые 500мм h-45mm 45кг с доводчиком</t>
  </si>
  <si>
    <t xml:space="preserve">Направляющие шариковые 550мм h-45mm 45кг </t>
  </si>
  <si>
    <t>Направляющие шариковые 550мм h-45mm 45кг Push</t>
  </si>
  <si>
    <t xml:space="preserve">Направляющие шариковые 550мм h-45mm 45кг с доводчиком </t>
  </si>
  <si>
    <t xml:space="preserve">Направляющие шариковые 600мм h-45mm 45кг </t>
  </si>
  <si>
    <t xml:space="preserve">Направляющие шариковые 600мм h-45mm 45кг Push </t>
  </si>
  <si>
    <t xml:space="preserve">Направляющие шариковые 600мм h-45mm 45кг с доводчиком </t>
  </si>
  <si>
    <t>GG10250H</t>
  </si>
  <si>
    <t>GG1027OH</t>
  </si>
  <si>
    <t>GG10300H</t>
  </si>
  <si>
    <t>GG10350H</t>
  </si>
  <si>
    <t>GG10400H</t>
  </si>
  <si>
    <t>GG10450H</t>
  </si>
  <si>
    <t>GG10500H</t>
  </si>
  <si>
    <t>GG10550H</t>
  </si>
  <si>
    <t>GG10600H</t>
  </si>
  <si>
    <t>Направляющие 270мм 25кг полного выдвижения с замком Push (F10J270H)</t>
  </si>
  <si>
    <t>Направляющие 350мм 25кг частичного выдвижения с замком Push (G02A350)</t>
  </si>
  <si>
    <t>Направляющие 500мм 25кг полного выдвижения скр. монт с фиксатором Push (F10E500H)</t>
  </si>
  <si>
    <t>Направляющие 250мм 25кг полного выдвижения с фиксатором (S10E250HX)</t>
  </si>
  <si>
    <t>Направляющие 250мм 25кг полного выдвижения с фиксатором Push (F10E250H)</t>
  </si>
  <si>
    <t>Направляющие 250мм 25кг частичного выдвижения с фиксатором (GG10250H)</t>
  </si>
  <si>
    <t>Направляющие 270мм 25кг полного выдвижения с фиксатором (S10E270HX)</t>
  </si>
  <si>
    <t>Направляющие 270мм 25кг полного выдвижения с фиксатором Push (F10E270H)</t>
  </si>
  <si>
    <t>Направляющие 270мм 25кг частичного выдвижения с фиксатором (G10L270HX)</t>
  </si>
  <si>
    <t>Направляющие 300мм 25кг полного выдвижения с фиксатором (S10E300HX)</t>
  </si>
  <si>
    <t>Направляющие 300мм 25кг полного выдвижения с фиксатором Push (F10E300H)</t>
  </si>
  <si>
    <t>Направляющие 300мм 25кг частичного выдвижения с фиксатором (GG10300H)</t>
  </si>
  <si>
    <t>Направляющие 300мм 25кг частичного выдвижения с фиксатором Push (G02L300)</t>
  </si>
  <si>
    <t>Направляющие 350мм 25кг полного выдвижения с фиксатором (S10E350HX)</t>
  </si>
  <si>
    <t>Направляющие 350мм 25кг полного выдвижения с фиксатором Push (F10E350H)</t>
  </si>
  <si>
    <t>Направляющие 350мм 25кг частичного выдвижения с фиксатором (G10L350HX)</t>
  </si>
  <si>
    <t>Направляющие 350мм 25кг частичного выдвижения с фиксатором (GG10350H)</t>
  </si>
  <si>
    <t>Направляющие 350мм 25кг частичного выдвижения с фиксатором Push (G02L350)</t>
  </si>
  <si>
    <t>Направляющие 400мм 25кг полного выдвижения с фиксатором (S10E400HX)</t>
  </si>
  <si>
    <t>Направляющие 400мм 25кг полного выдвижения с фиксатором Push (F10E400H)</t>
  </si>
  <si>
    <t>Направляющие 400мм 25кг частичного выдвижения с фиксатором (G10L400HX)</t>
  </si>
  <si>
    <t>Направляющие 400мм 25кг частичного выдвижения с фиксатором (GG10400H)</t>
  </si>
  <si>
    <t>Направляющие 400мм 25кг частичного выдвижения с фиксатором Push (G02L400)</t>
  </si>
  <si>
    <t>Направляющие 450мм 25кг полного выдвижения с фиксатором Push (F10E450H)</t>
  </si>
  <si>
    <t>Направляющие 450мм 25кг частичного выдвижения с фиксатором (G10L450HX)</t>
  </si>
  <si>
    <t>Направляющие 450мм 25кг частичного выдвижения с фиксатором (GG10450H)</t>
  </si>
  <si>
    <t>Направляющие 450мм 25кг частичного выдвижения с фиксатором Push (G02L450)</t>
  </si>
  <si>
    <t>Направляющие 500мм 25кг полного выдвижения с фиксатором (S10E500HX)</t>
  </si>
  <si>
    <t>Направляющие 500мм 25кг частичного выдвижения с фиксатором (G10L500HX)</t>
  </si>
  <si>
    <t>Направляющие 500мм 25кг частичного выдвижения с фиксатором (GG10500H)</t>
  </si>
  <si>
    <t>Направляющие 500мм 25кг частичного выдвижения с фиксатором Push (G02L500)</t>
  </si>
  <si>
    <t>Направляющие 550мм 25кг полного выдвижения с фиксатором (S10E550HX)</t>
  </si>
  <si>
    <t>Направляющие 550мм 25кг полного выдвижения с фиксатором Push (F10E550H)</t>
  </si>
  <si>
    <t>Направляющие 550мм 25кг частичного выдвижения с фиксатором (GG10550H)</t>
  </si>
  <si>
    <t>Направляющие 600мм 25кг полного выдвижения с фиксатором (S10E600HX)</t>
  </si>
  <si>
    <t>Направляющие 600мм 25кг полного выдвижения с фиксатором Push (F10E600H)</t>
  </si>
  <si>
    <t>Направляющие 600мм 25кг частичного выдвижения с фиксатором (GG10600H)</t>
  </si>
  <si>
    <t>Направляющие 250мм 25кг полного выдвижения с замком Push (F10D250H)</t>
  </si>
  <si>
    <t>Направляющие 250мм 25кг частичного выдвижения с замком (G10M250HX)</t>
  </si>
  <si>
    <t>Направляющие 250мм 40кг полного выдвижения с замком 3D (TS10250H)</t>
  </si>
  <si>
    <t>Направляющие 250мм 40кг полного выдвижения с замком 3D Push (TF10250H)</t>
  </si>
  <si>
    <t>Направляющие 270мм 25кг полного выдвижения с замком (S10J270HX)</t>
  </si>
  <si>
    <t>Направляющие 270мм 40кг полного выдвижения с замком 3D (TS10270H)</t>
  </si>
  <si>
    <t>Направляющие 270мм 40кг полного выдвижения с замком 3D Push (TF10270H)</t>
  </si>
  <si>
    <t>Направляющие 300мм 25кг полного выдвижения с замком (S10J300HX)</t>
  </si>
  <si>
    <t>Направляющие 300мм 25кг полного выдвижения с замком Push (F10D300H)</t>
  </si>
  <si>
    <t>Направляющие 300мм 25кг частичного выдвижения с замком (G10M300HX)</t>
  </si>
  <si>
    <t>Направляющие 300мм 25кг частичного выдвижения с замком Push (G02A300)</t>
  </si>
  <si>
    <t>Направляющие 300мм 40кг полного выдвижения с замком 3D (TS10300H)</t>
  </si>
  <si>
    <t>Направляющие 300мм 40кг полного выдвижения с замком 3D Push (TF10300H)</t>
  </si>
  <si>
    <t>Направляющие 350мм 25кг полного выдвижения с замком (S10D350HX)</t>
  </si>
  <si>
    <t>Направляющие 350мм 25кг полного выдвижения с замком Push (F10D350H)</t>
  </si>
  <si>
    <t>Направляющие 350мм 40кг полного выдвижения с замком 3D (TS10350H)</t>
  </si>
  <si>
    <t>Направляющие 350мм 40кг полного выдвижения с замком 3D Push (TF10350H)</t>
  </si>
  <si>
    <t>Направляющие 400мм 25кг полного выдвижения с замком (S10D400HX)</t>
  </si>
  <si>
    <t>Направляющие 400мм 25кг полного выдвижения с замком Push (F10D400H)</t>
  </si>
  <si>
    <t>Направляющие 400мм 25кг частичного выдвижения с замком (G10M400HX)</t>
  </si>
  <si>
    <t>Направляющие 400мм 40кг полного выдвижения с замком 3D (TS10400H)</t>
  </si>
  <si>
    <t>Направляющие 400мм 40кг полного выдвижения с замком 3D Push (TF10400H)</t>
  </si>
  <si>
    <t>Направляющие 400мм 40кг полного выдвижения с замком 3D Softclose+Push (FTS10400H)</t>
  </si>
  <si>
    <t>Направляющие 450мм 25кг полного выдвижения с замком (S10D450HX)</t>
  </si>
  <si>
    <t>Направляющие 450мм 25кг полного выдвижения с замком Push (F10D450H)</t>
  </si>
  <si>
    <t>Направляющие 450мм 25кг частичного выдвижения с замком  (G10M450HX)</t>
  </si>
  <si>
    <t>Направляющие 450мм 40кг полного выдвижения с замком 3D (TS10450H)</t>
  </si>
  <si>
    <t>Направляющие 450мм 40кг полного выдвижения с замком 3D Push (TF10450H)</t>
  </si>
  <si>
    <t>Направляющие 450мм 40кг полного выдвижения с замком 3D Softclose+Push (FTS10450H)</t>
  </si>
  <si>
    <t>Направляющие 500мм 25кг полного выдвижения с замком (S10D500HX)</t>
  </si>
  <si>
    <t>Направляющие 500мм 25кг полного выдвижения с замком Push (F10D500H)</t>
  </si>
  <si>
    <t>Направляющие 500мм 25кг частичного выдвижения с замком Push (G02A500)</t>
  </si>
  <si>
    <t>Направляющие 500мм 40 кг полного выдвижения с замком 3D (TS10500H)</t>
  </si>
  <si>
    <t>Направляющие 500мм 40кг полного выдвижения с замком 3D Push (TF10500H)</t>
  </si>
  <si>
    <t>Направляющие 500мм 40кг полного выдвижения с замком 3D Softclose+Push (FTS10500H)</t>
  </si>
  <si>
    <t>Направляющие 550мм 25кг полного выдвижения с замком (S10D550HX)</t>
  </si>
  <si>
    <t>Направляющие 550мм 25кг полного выдвижения с замком Push (F10D550H)</t>
  </si>
  <si>
    <t>Направляющие 550мм 40кг полного выдвижения с замком 3D (TS10550H)</t>
  </si>
  <si>
    <t>Направляющие 550мм 40кг полного выдвижения с замком 3D Push (TF10550H)</t>
  </si>
  <si>
    <t>Направляющие 550мм 40кг полного выдвижения с замком 3D Softclose+Push (FTS10550H)</t>
  </si>
  <si>
    <t>Направляющие 600мм 25кг полного выдвижения с замком (S10D600HX)</t>
  </si>
  <si>
    <t>Направляющие 600мм 25кг полного выдвижения с замком Push (F10D600H)</t>
  </si>
  <si>
    <t>Направляющие 600мм 25кг частичного выдвижения с замком  (G10M600HX)</t>
  </si>
  <si>
    <t>Направляющие 600мм 40кг полного выдвижения с замком 3D (TS10600H)</t>
  </si>
  <si>
    <t>Направляющие 600мм 40кг полного выдвижения с замком 3D Push (TF10600H)</t>
  </si>
  <si>
    <t>Направляющие 600мм 40кг полного выдвижения с замком 3D Softclose+Push (FTS10600H)</t>
  </si>
  <si>
    <t>Направляющие 270мм 25кг частичного выдвижения с замком (G10M270HX)</t>
  </si>
  <si>
    <t>Направляющие 400мм 25кг частичного выдвижения с замком Push (G02A400)</t>
  </si>
  <si>
    <t>Толкатель DTC без магнита, накладной, + ответная часть</t>
  </si>
  <si>
    <t xml:space="preserve">Толкатель DTC с магнитом, накладной, + ответная часть </t>
  </si>
  <si>
    <t>Толкатель DTC без магнита, накладной, удлиненный + ответная часть</t>
  </si>
  <si>
    <t>Толкатель DTC с магнитом, врезной d=10, удлиненный + ответная часть</t>
  </si>
  <si>
    <t xml:space="preserve">Толкатель DTC с магнитом, накладной, удлиненный + ответная часть </t>
  </si>
  <si>
    <t>MM00400, E010</t>
  </si>
  <si>
    <t>Комплект рейлингов 300мм  Dragon Box белый  (M0104S300,E01)</t>
  </si>
  <si>
    <t>Комплект рейлингов 300мм  Dragon Box серый (M0104S300,E18)</t>
  </si>
  <si>
    <t>Комплект рейлингов 350мм  Dragon Box белый (M0104S350,E01)</t>
  </si>
  <si>
    <t>Комплект рейлингов 350мм  Dragon Box серый (M0104S350,E18)</t>
  </si>
  <si>
    <t>Комплект рейлингов 400мм  Dragon Box белый (M0104S400,E01)</t>
  </si>
  <si>
    <t>Комплект рейлингов 400мм  Dragon Box серый (M0104S400,E18)</t>
  </si>
  <si>
    <t>Комплект рейлингов 450мм  Dragon Box белый(M0104S450,E01)</t>
  </si>
  <si>
    <t>Комплект рейлингов 450мм  Dragon Box серый (M0104S450,E18)</t>
  </si>
  <si>
    <t>Комплект рейлингов 500мм  Dragon Box белый (M0104S500,E01)</t>
  </si>
  <si>
    <t>Комплект рейлингов 500мм  Dragon Box серый  (M0104S500,E18)</t>
  </si>
  <si>
    <t>Комплект рейлингов 550 мм  Dragon Box белый (M0104S550, E01)</t>
  </si>
  <si>
    <t>Комплект рейлингов 550мм  Dragon Box серый (M0104S550, E18)</t>
  </si>
  <si>
    <t>Крепление задней стенки h 69,5  Dragon Box белый (M00031,Е01)</t>
  </si>
  <si>
    <t>Крепление задней стенки h 69,5  Dragon Box серый (M00031,Е18)</t>
  </si>
  <si>
    <t>Крепление задней стенки h 84,5  Dragon Box белый (M01031,Е01)</t>
  </si>
  <si>
    <t>Крепление задней стенки h 84,5  Dragon Box серый (M01031,Е18)</t>
  </si>
  <si>
    <t>Крепление задней стенки h160   Dragon Box белый (M01032,Е01)</t>
  </si>
  <si>
    <t>Крепление задней стенки h160  Dragon Box серый (M01032,Е18)</t>
  </si>
  <si>
    <t>Крепление задней стенки h224  Dragon Box белый (M01033,Е01)</t>
  </si>
  <si>
    <t>Крепление задней стенки h224  Dragon Box серый (M01033,Е18)</t>
  </si>
  <si>
    <t>Крепление фасада h=69,5  Dragon Box под запрессовку (M00016)</t>
  </si>
  <si>
    <t>Крепление фасада h=69,5  Dragon Box под саморез (M00011)</t>
  </si>
  <si>
    <t>Крепление фасада h=84,5  Dragon Box под запрессовку (M01016)</t>
  </si>
  <si>
    <t>Крепление фасада h=84,5  Dragon Box под саморез (M01011)</t>
  </si>
  <si>
    <t>Направляющие 300мм 40кг  Dragon Box (M01300H)</t>
  </si>
  <si>
    <t>Направляющие 300мм 40кг  Dragon Box Push (M513004H)</t>
  </si>
  <si>
    <t>Направляющие 350мм 40кг  Dragon Box (M01350H)</t>
  </si>
  <si>
    <t>Направляющие 350мм 40кг  Dragon Box Push (M513504H)</t>
  </si>
  <si>
    <t>Направляющие 400 мм 40 кг  Dragon Box (M01400H)</t>
  </si>
  <si>
    <t>Направляющие 400 мм для боковин h=69,5 40 кг  Dragon Box (M004004H)</t>
  </si>
  <si>
    <t>Направляющие 400мм 40кг  Dragon Box Push (M514004H)</t>
  </si>
  <si>
    <t>Направляющие 400мм для боковин h=69,5 40кг  Dragon Box Push (M304004H)</t>
  </si>
  <si>
    <t>Направляющие 450 мм 40 кг  Dragon Box (M01450H)</t>
  </si>
  <si>
    <t>Направляющие 450 мм 40 кг  Dragon Box Push (M514504H)</t>
  </si>
  <si>
    <t>Направляющие 450мм для боковин h=69,5 40кг  Dragon Box (M004504H)</t>
  </si>
  <si>
    <t>Направляющие 450мм для боковин h=69,5 40кг  Dragon Box Push (M304504H)</t>
  </si>
  <si>
    <t>Направляющие 500 мм 40 кг  Dragon Box (M01500H)</t>
  </si>
  <si>
    <t>Направляющие 500 мм 40 кг  Dragon Box Push (M515004H)</t>
  </si>
  <si>
    <t>Направляющие 500мм для боковин h=69,5 40кг  Dragon Box (M005004H)</t>
  </si>
  <si>
    <t>Направляющие 500мм для боковин h=69,5 40кг  Dragon Box Push (M305004H)</t>
  </si>
  <si>
    <t>Направляющие 550мм 40кг  Dragon Box (M01550H)</t>
  </si>
  <si>
    <t>Направляющие 550мм 40кг  Dragon Box Push (M515504H)</t>
  </si>
  <si>
    <t>Направляющие 550мм для боковин h=69,5 40кг  Dragon Box (M005504H)</t>
  </si>
  <si>
    <t>Направляющие 550мм для боковин h=69,5 40кг  Dragon Box Push (M305504H)</t>
  </si>
  <si>
    <t>Передняя панель внутр ящика 1100 мм  Dragon Box серый (M01021, Е18)</t>
  </si>
  <si>
    <t>Передняя панель внутр ящика 1100mm  Dragon Box белый  (M01021,Е01)</t>
  </si>
  <si>
    <t>Рейлинг под нарезку 1100mm  Dragon Box белый (M01078,E01)</t>
  </si>
  <si>
    <t>Рейлинг под нарезку 1100mm  Dragon Box серый (M01078,E18)</t>
  </si>
  <si>
    <t>Стабилизатор хода 450 мм  KB=900-1200  Dragon Box (M01081450)</t>
  </si>
  <si>
    <t>Стабилизатор хода 500 мм KB=900-1200  Dragon Box, серый (M01081500)</t>
  </si>
  <si>
    <t>Стабилизатор хода 550 мм KB=900-1200  Dragon Box, серый (M01081550, H11)</t>
  </si>
  <si>
    <t>Универсальный держатель рейлинга  Dragon Box белый (MO103J, H03)</t>
  </si>
  <si>
    <t>Универсальный держатель рейлинга  Dragon Box серый (MO103J,H12)</t>
  </si>
  <si>
    <t>Боковины 300мм h= 84,5  Dragon Box белый (MM01300,E01)</t>
  </si>
  <si>
    <t>Боковины 300мм h= 84,5  Dragon Box серый (MM01300,E18)</t>
  </si>
  <si>
    <t>Боковины 350мм h= 84,5  Dragon Box белый  (MM01350,E01)</t>
  </si>
  <si>
    <t>Боковины 400мм h= 69,5   Dragon Box белый (MM00400,E01)</t>
  </si>
  <si>
    <t>Боковины 400мм h= 69,5   Dragon Box серый (MM00400,E18)</t>
  </si>
  <si>
    <t>Боковины 400мм h= 84,5  Dragon Box белый (MM01400,E01)</t>
  </si>
  <si>
    <t>Боковины 450мм h= 69,5   Dragon Box белый (MM00450,E01)</t>
  </si>
  <si>
    <t>Боковины 450мм h= 69,5   Dragon Box серый (MM00450,E18)</t>
  </si>
  <si>
    <t>Боковины 450мм h= 84,5  Dragon Box  белый (MM01450,E01)</t>
  </si>
  <si>
    <t>Боковины 450мм h= 84,5  Dragon Box серый (MM01450,E18)</t>
  </si>
  <si>
    <t>Боковины 500мм h= 69,5   Dragon Box белый (MM00500,E01)</t>
  </si>
  <si>
    <t>Боковины 500мм h= 69,5   Dragon Box серый (MM00500,E18)</t>
  </si>
  <si>
    <t>Боковины 500мм h= 84,5   Dragon Box белый (MM01500,E01)</t>
  </si>
  <si>
    <t>Боковины 500мм h= 84,5  Dragon Box серый (MM01500,E18)</t>
  </si>
  <si>
    <t>Боковины 550мм h= 69,5   Dragon Box белый (MM00550,E01)</t>
  </si>
  <si>
    <t>Боковины 550мм h= 69,5   Dragon Box серый (MM00550, E18)</t>
  </si>
  <si>
    <t>Боковины 550мм h= 84,5   Dragon Box белый (MM01550,E01)</t>
  </si>
  <si>
    <t>Боковины 550мм h= 84,5  Dragon Box серый (MM01550,E18)</t>
  </si>
  <si>
    <t>Кондуктор крепления фасада  Dragon Box (пластик)</t>
  </si>
  <si>
    <t>Кондуктор рейлинга  Dragon Box (пластик)</t>
  </si>
  <si>
    <t>Организация под мойку  Dragon Box  (пластик,белый)</t>
  </si>
  <si>
    <t>Организация под мойку  Dragon Box (пластик,серый)</t>
  </si>
  <si>
    <t>Крепления (отдельные) для штанги синхронизации P20</t>
  </si>
  <si>
    <t>M01081600, H11</t>
  </si>
  <si>
    <t>Стабилизатор хода 600 мм KB=900-1200  Dragon Box (M01081600, H11)</t>
  </si>
  <si>
    <t>ML01</t>
  </si>
  <si>
    <t>Крепление внутреннего ящика h 84,5  Dragon Box белый  (M01012,H03)</t>
  </si>
  <si>
    <t>Крепление внутреннего ящика h 84,5  Dragon Box серый (M01012,H12)</t>
  </si>
  <si>
    <t>Крепление внутреннего ящика h160  Dragon Box белый  (M0101K,H03)</t>
  </si>
  <si>
    <t>Крепление внутреннего ящика h160  Dragon Box серый (M0101K,H12)</t>
  </si>
  <si>
    <t>Крепление внутреннего ящика h224  Dragon Box белый   (M0101C,H03)</t>
  </si>
  <si>
    <t>Крепление внутреннего ящика h224  Dragon Box серый (M0101C,H12)</t>
  </si>
  <si>
    <t>Боковины 350мм h= 84,5  Dragon Box серый (MM01350, E18)</t>
  </si>
  <si>
    <t>Боковины 400мм h= 84,5  Dragon Box серый (MM01400, E18)</t>
  </si>
  <si>
    <t>Держатель для рейлинга организации пространства Dragon Box белый (M01077,H03)</t>
  </si>
  <si>
    <t>Держатель для рейлинга организации пространства Dragon Box серый (M01077,H12)</t>
  </si>
  <si>
    <t>Наличие</t>
  </si>
  <si>
    <t>итого за комплект:</t>
  </si>
  <si>
    <t>Крепление внутреннего  ящика h 88 DTC Magic Pro, белый (HT11012, E29)</t>
  </si>
  <si>
    <t>Крепление внутреннего  ящика h172 DTC Magic Pro, белый (HT13014, E29)</t>
  </si>
  <si>
    <t>Крепление внутреннего  ящика h172 под стекло DTC Magic Pro графит (HT13013, E36)</t>
  </si>
  <si>
    <t>Крепление внутреннего ящика h 88 DTC Magic Pro графит (HT11012,E36)</t>
  </si>
  <si>
    <t>Крепление внутреннего ящика h 88 под стекло DTC Magic Pro белый (HT11013, E29)</t>
  </si>
  <si>
    <t>Крепление внутреннего ящика h 88 под стекло DTC Magic Pro графит (HT11013,E36)</t>
  </si>
  <si>
    <t>Крепление внутреннего ящика h172 DTC Magic Pro графит (HT13014,E36)</t>
  </si>
  <si>
    <t>Передняя панель внутреннего  ящика 1100mm DTC MagicPro/HD белый (HT10022,E29)</t>
  </si>
  <si>
    <t>Передняя панель внутреннего  ящика 1100mm DTC MagicPro/HD графит (HT10022,E36)</t>
  </si>
  <si>
    <t>Передняя панель внутреннего  ящика под стекло 1100 мм DTC MagicPro белый (HT10021,E29)</t>
  </si>
  <si>
    <t>Передняя панель внутреннего  ящика под стекло 1100 мм DTC MagicPro графит (HT10021, E36)</t>
  </si>
  <si>
    <t>Боковины 300мм h= 88 DTC Magic Pro белый (HT113001,E29)</t>
  </si>
  <si>
    <t>Боковины 300мм h= 88 DTC Magic Pro графит (HT113001,E36)</t>
  </si>
  <si>
    <t>Боковины 300мм h=172 DTC Magic Pro белый (HT133001,E29)</t>
  </si>
  <si>
    <t>Боковины 300мм h=172 DTC Magic Pro графит (HT133001,E36)</t>
  </si>
  <si>
    <t>Боковины 300мм h=238 DTC Magic Pro белый (HT143001,E29)</t>
  </si>
  <si>
    <t>Боковины 300мм h=238 DTC Magic Pro графит (HT143001,E36)</t>
  </si>
  <si>
    <t>Боковины 350мм h= 88 DTC Magic Pro белый (HT113501,E29)</t>
  </si>
  <si>
    <t>Боковины 350мм h= 88 DTC Magic Pro графит (HT113501,E36)</t>
  </si>
  <si>
    <t>Боковины 350мм h=172 DTC Magic Pro белый (HT133501,E29)</t>
  </si>
  <si>
    <t>Боковины 350мм h=172 DTC Magic Pro графит (HT133501,E36)</t>
  </si>
  <si>
    <t>Боковины 350мм h=238 DTC Magic Pro белый (HT143501,E29)</t>
  </si>
  <si>
    <t>Боковины 350мм h=238 DTC Magic Pro графит (HT143501,E36)</t>
  </si>
  <si>
    <t>Боковины 400мм h= 62,5 DTC Magic Pro белый (HT104001,E29)</t>
  </si>
  <si>
    <t>Боковины 400мм h= 62,5 DTC Magic Pro графит (HT104001,E36)</t>
  </si>
  <si>
    <t>Боковины 400мм h= 88 DTC Magic Pro белый (HT114001,E29)</t>
  </si>
  <si>
    <t>Боковины 400мм h= 88 DTC Magic Pro графит (HT114001,E36)</t>
  </si>
  <si>
    <t>Боковины 400мм h=172 DTC Magic Pro белый (HT134001,E29)</t>
  </si>
  <si>
    <t>Боковины 400мм h=172 DTC Magic Pro графит (HT134001,E36)</t>
  </si>
  <si>
    <t>Боковины 400мм h=238 DTC Magic Pro белый (HT144001,E29)</t>
  </si>
  <si>
    <t>Боковины 400мм h=238 DTC Magic Pro графит (HT144001,E36)</t>
  </si>
  <si>
    <t>Боковины 450мм h= 62,5 DTC Magic Pro белый (HT104501,E29)</t>
  </si>
  <si>
    <t>Боковины 450мм h= 62,5 DTC Magic Pro графит (HT104501,E36)</t>
  </si>
  <si>
    <t>Боковины 450мм h= 88 DTC Magic Pro белый (HT114501,E29)</t>
  </si>
  <si>
    <t>Боковины 450мм h= 88 DTC Magic Pro белый под стекло (HT114502.E29)</t>
  </si>
  <si>
    <t>Боковины 450мм h= 88 DTC Magic Pro графит (HT114501,E36)</t>
  </si>
  <si>
    <t>Боковины 450мм h= 88 DTC Magic Pro графит под стекло (HT114502,E36)</t>
  </si>
  <si>
    <t>Боковины 450мм h=172 DTC Magic Pro белый  (HT134501,E29)</t>
  </si>
  <si>
    <t>Боковины 450мм h=172 DTC Magic Pro белый под стекло (HT134502.E29)</t>
  </si>
  <si>
    <t>Боковины 450мм h=172 DTC Magic Pro графит (HT134501,E36)</t>
  </si>
  <si>
    <t>Боковины 450мм h=172 DTC Magic Pro графит под стекло (HT134502,E36)</t>
  </si>
  <si>
    <t>Боковины 450мм h=238 DTC Magic Pro белый (HT144501,E29)</t>
  </si>
  <si>
    <t>Боковины 450мм h=238 DTC Magic Pro графит (HT144501,E36)</t>
  </si>
  <si>
    <t>Боковины 500мм h= 62,5 DTC Magic Pro графит (HT105001,E36)</t>
  </si>
  <si>
    <t>Боковины 500мм h= 88 DTC Magic Pro белый (HT115001,E29)</t>
  </si>
  <si>
    <t>Боковины 500мм h= 88 DTC Magic Pro белый под стекло (HT115002.E29)</t>
  </si>
  <si>
    <t>Боковины 500мм h= 88 DTC Magic Pro графит (HT115001,E36)</t>
  </si>
  <si>
    <t>Боковины 500мм h= 88 DTC Magic Pro графит под стекло (HT115002,E36)</t>
  </si>
  <si>
    <t>Боковины 500мм h=172 DTC Magic Pro белый (HT135001,E29)</t>
  </si>
  <si>
    <t>Боковины 500мм h=172 DTC Magic Pro белый под стекло (HT135002.E29)</t>
  </si>
  <si>
    <t>Боковины 500мм h=172 DTC Magic Pro графит (HT135001,E36)</t>
  </si>
  <si>
    <t>Боковины 500мм h=172 DTC Magic Pro графит под стекло (HT135002,E36)</t>
  </si>
  <si>
    <t>Боковины 500мм h=238 DTC Magic Pro белый (HT145001,E29)</t>
  </si>
  <si>
    <t>Боковины 500мм h=238 DTC Magic Pro графит (HT145001,E36)</t>
  </si>
  <si>
    <t>Кондуктор крепления фасада h 88 DTC Magic Pro (пластик)</t>
  </si>
  <si>
    <t>Кондуктор крепления фасада h172/238 DTC Magic Pro (металл)</t>
  </si>
  <si>
    <t>Штанга синхронизации для направляющих Push DTC Magic Pro/FF/DF/TF L=1100+крепления (HT0FH02)</t>
  </si>
  <si>
    <t>Штанга синхронизации для направляющих Push Dragon Box 1100 мм (MOFH02)</t>
  </si>
  <si>
    <t>HT10024</t>
  </si>
  <si>
    <t>TB01016</t>
  </si>
  <si>
    <t>HT113501, E29</t>
  </si>
  <si>
    <t>HT133501, E29</t>
  </si>
  <si>
    <t>HT143501, E29</t>
  </si>
  <si>
    <t>HT114001, E29</t>
  </si>
  <si>
    <t>HT134001, E29</t>
  </si>
  <si>
    <t>HT144001, E29</t>
  </si>
  <si>
    <t>HT114501, E29</t>
  </si>
  <si>
    <t>HT144501, E29</t>
  </si>
  <si>
    <t>HT145001, E29</t>
  </si>
  <si>
    <t>HT14031, E29</t>
  </si>
  <si>
    <t>HT35002, E36</t>
  </si>
  <si>
    <t>HT134502, E36</t>
  </si>
  <si>
    <t>HT113001, E29</t>
  </si>
  <si>
    <t>HT113001, E36</t>
  </si>
  <si>
    <t>HT133001, E29</t>
  </si>
  <si>
    <t>HT133001, E36</t>
  </si>
  <si>
    <t>HT143001, E29</t>
  </si>
  <si>
    <t>HT143001, E36</t>
  </si>
  <si>
    <t>HT113501, E36</t>
  </si>
  <si>
    <t>HT133501, E36</t>
  </si>
  <si>
    <t>HT143501, E36</t>
  </si>
  <si>
    <t>HT104001, E29</t>
  </si>
  <si>
    <t>HT104001, E36</t>
  </si>
  <si>
    <t>HT114001, E36</t>
  </si>
  <si>
    <t>HT134001, E36</t>
  </si>
  <si>
    <t>HT144001, E36</t>
  </si>
  <si>
    <t>HT114501, E36</t>
  </si>
  <si>
    <t>HT114502, E36</t>
  </si>
  <si>
    <t>HT134501, E36</t>
  </si>
  <si>
    <t>HT144501, E36</t>
  </si>
  <si>
    <t>HT10072, E29</t>
  </si>
  <si>
    <t>HT10072, E36</t>
  </si>
  <si>
    <t>HT10074, E29</t>
  </si>
  <si>
    <t>HT10074, E36</t>
  </si>
  <si>
    <t>Боковины 270мм h= 84 DTC PURE BOX темно-серый (HL11270,E30)</t>
  </si>
  <si>
    <t>Боковины 270мм h=122 DTC PURE BOX темно-серый (HL12270,E30)</t>
  </si>
  <si>
    <t>Боковины 270мм h=159 DTC PURE BOX темно-серый (HL13270,E30)</t>
  </si>
  <si>
    <t>Боковины 300 мм h= 84 DTC PURE BOX темно-серый (HL11300, E30)</t>
  </si>
  <si>
    <t>Боковины 300мм h=122 DTC PURE BOX темно-серый (HL12300,E30)</t>
  </si>
  <si>
    <t>Боковины 300мм h=159 DTC PURE BOX темно-серый (HL13300,E30)</t>
  </si>
  <si>
    <t>Боковины 350 мм h= 84 DTC PURE BOX темно-серый (HL11350, E30)</t>
  </si>
  <si>
    <t>Боковины 350мм h=122 DTC PURE BOX темно-серый (HL12350,E30)</t>
  </si>
  <si>
    <t>Боковины 350мм h=159 DTC PURE BOX темно-серый (HL13350,E30)</t>
  </si>
  <si>
    <t>Боковины 400мм h= 84 DTC PURE BOX темно-серый (HL11400,E30)</t>
  </si>
  <si>
    <t>Боковины 400мм h=122 DTC PURE BOX темно-серый (HL12400,E30)</t>
  </si>
  <si>
    <t>Боковины 450 мм h=122 DTC PURE BOX темно-серый (HL12450, E30)</t>
  </si>
  <si>
    <t>Боковины 450 мм h=159 DTC PURE BOX темно-серый (HL13450, E30)</t>
  </si>
  <si>
    <t>Боковины 500 мм h= 84 DTC PURE BOX, темно-серый (HL11500, E30)</t>
  </si>
  <si>
    <t>Боковины 500 мм h=122 DTC PURE BOX темно-серый (HL12500, E30)</t>
  </si>
  <si>
    <t>Боковины 500 мм h=159 DTC PURE BOX темно-серый (HL13500, E30)</t>
  </si>
  <si>
    <t>Боковины 550 мм h= 84 DTC PURE BOX темно-серый (HL11550, E30)</t>
  </si>
  <si>
    <t>Боковины 550 мм h=159 DTC PURE BOX темно-серый (HL13550, E30)</t>
  </si>
  <si>
    <t>Боковины 550мм h=122 DTC PURE BOX темно-серый (HL12550,E30)</t>
  </si>
  <si>
    <t>Боковины 400 мм h=159 DTC PURE BOX темно-серый (HL13400, E30)</t>
  </si>
  <si>
    <t>Боковины 450 мм h= 84 DTC PURE BOX темно-серый (HL11450, E30)</t>
  </si>
  <si>
    <t>Крепление фасада h 126 DTC Magic Star (HT12011)</t>
  </si>
  <si>
    <t>Крепление фасада h 172 DTC Magic Star (HT13011)</t>
  </si>
  <si>
    <t>Боковины 450мм h= 88 DTC Magic Star темно-серый (HE114501,E30)</t>
  </si>
  <si>
    <t>Боковины 450мм h=126 DTC Magic Star темно-серый (HE124501,E30)</t>
  </si>
  <si>
    <t>Боковины 450мм h=172 DTC Magic Star темно-серый (HE134501,E30)</t>
  </si>
  <si>
    <t>Боковины 500мм h= 88 DTC Magic Star темно-серый (HE115001,E30)</t>
  </si>
  <si>
    <t>Боковины 500мм h=126 DTC Magic Star темно-серый (HE125001,E30)</t>
  </si>
  <si>
    <t>Боковины 500мм h=172 DTC Magic Star темно-серый (HE135001,E30)</t>
  </si>
  <si>
    <t>Крепление фасада h  88 DTC Magic Pro/HD Magic Star под саморез (TB01011)</t>
  </si>
  <si>
    <t>W-HC1-3</t>
  </si>
  <si>
    <t>Доводчик универсальный для роликовых направляющих или метабоксов лев+прав (W-HC1-3)</t>
  </si>
  <si>
    <t>0CS003A</t>
  </si>
  <si>
    <t>0CS003B</t>
  </si>
  <si>
    <t>0CS003C</t>
  </si>
  <si>
    <t>0CS005A</t>
  </si>
  <si>
    <t>0CS001A</t>
  </si>
  <si>
    <t>0CS001B</t>
  </si>
  <si>
    <t>0CS001C</t>
  </si>
  <si>
    <t>0CS005B</t>
  </si>
  <si>
    <t>0CS005C</t>
  </si>
  <si>
    <t xml:space="preserve">Комплект DTC TRACK-PRO CS для дерев. дверей (2 накл.ролика+2 доводчика) W&gt;700мм 30-50кг </t>
  </si>
  <si>
    <t xml:space="preserve">Комплект DTC TRACK-PRO CS для дерев. дверей (2 накл.ролика+2 доводчика) W&gt;700мм 15-30кг </t>
  </si>
  <si>
    <t xml:space="preserve">Комплект DTC TRACK-PRO CS для дерев. дверей (2 накл.ролика+2 доводчика) W&gt;700мм  5-15кг </t>
  </si>
  <si>
    <t xml:space="preserve">Комплект DTC TRACK-PRO CS для дерев. дверей (2 врез.ролика+2 доводчика) W&gt;700мм 30-50кг </t>
  </si>
  <si>
    <t xml:space="preserve">Комплект DTC TRACK-PRO CS для дерев. дверей (2 врез.ролика+2 доводчика) W&gt;700мм 15-30кг </t>
  </si>
  <si>
    <t xml:space="preserve">Комплект DTC TRACK-PRO CS для дерев. дверей (2 врез.ролика+2 доводчика) W&gt;700мм  5-15кг </t>
  </si>
  <si>
    <t xml:space="preserve">Комплект DTC TRACK-PRO CS для AL профиля (2 ролика+2 доводчика) W&gt;700мм 30-50кг </t>
  </si>
  <si>
    <t xml:space="preserve">Комплект DTC TRACK-PRO CS для AL профиля (2 ролика+2 доводчика) W&gt;700мм 15-30кг </t>
  </si>
  <si>
    <t xml:space="preserve">Комплект DTC TRACK-PRO CS для AL профиля (2 ролика+2 доводчика) W&gt;700мм  5-15кг </t>
  </si>
  <si>
    <t>0CSS01A</t>
  </si>
  <si>
    <t>0CSS01B</t>
  </si>
  <si>
    <t>0CSS01C</t>
  </si>
  <si>
    <t>CSSDG01B</t>
  </si>
  <si>
    <t>CSSDG01C</t>
  </si>
  <si>
    <t>CSSDG01</t>
  </si>
  <si>
    <t xml:space="preserve">Ходовой профиль DTC TRACK-PRO CSS L=2м </t>
  </si>
  <si>
    <t>Ходовой профиль DTC TRACK-PRO CSS L=3м</t>
  </si>
  <si>
    <t xml:space="preserve">Ходовой профиль DTC TRACK-PRO CSS L=6м </t>
  </si>
  <si>
    <t>GTDG01C</t>
  </si>
  <si>
    <t>TDG02C</t>
  </si>
  <si>
    <t>Верхний ходовой профиль DTC TRACK-PRO GT L=3м</t>
  </si>
  <si>
    <t xml:space="preserve">Верхний ходовой профиль DTC TRACK-PRO GT L=6м </t>
  </si>
  <si>
    <t>Комплект DTC TRACK-PRO GT для 2-х дверей (внешня+внутренняя) по 15-30кг</t>
  </si>
  <si>
    <t>Комплект DTC TRACK-PRO GT для 2-х дверей (внешня+внутренняя) по 30-50кг</t>
  </si>
  <si>
    <t xml:space="preserve">Комплект DTC TRACK-PRO GT для 2-х дверей (внешня+внутренняя) по 5-15кг </t>
  </si>
  <si>
    <t>Комплект DTC TRACK-PRO GT для 2-х дверей (внешня+внутренняя) по 50-80кг</t>
  </si>
  <si>
    <t xml:space="preserve">Комплект DTC TRACK-PRO GT для дополнительной внутренней 3-й двери 15-30кг </t>
  </si>
  <si>
    <t>Комплект DTC TRACK-PRO GT для дополнительной внутренней 3-й двери 30-50кг</t>
  </si>
  <si>
    <t>Комплект DTC TRACK-PRO GT для дополнительной внутренней 3-й двери 5-15кг</t>
  </si>
  <si>
    <t>Комплект DTC TRACK-PRO GT для дополнительной внутренней 3-й двери 50-80кг</t>
  </si>
  <si>
    <t xml:space="preserve">Нижний ходовой профиль DTC TRACK-PRO GT L=3м </t>
  </si>
  <si>
    <t xml:space="preserve">Нижний ходовой профиль DTC TRACK-PRO GT L=6м </t>
  </si>
  <si>
    <t>R014002H</t>
  </si>
  <si>
    <t>R014003H</t>
  </si>
  <si>
    <t>R014502H</t>
  </si>
  <si>
    <t>R014503H</t>
  </si>
  <si>
    <t>R015002H</t>
  </si>
  <si>
    <t>R015003H</t>
  </si>
  <si>
    <t>R015502H</t>
  </si>
  <si>
    <t>R015503H</t>
  </si>
  <si>
    <t>R016002H</t>
  </si>
  <si>
    <t>R016003H</t>
  </si>
  <si>
    <t>R016502H</t>
  </si>
  <si>
    <t>R016503H</t>
  </si>
  <si>
    <t>R017002H</t>
  </si>
  <si>
    <t>R017003H</t>
  </si>
  <si>
    <t>Комплект DTC TRACK-PRO R01 W=400мм двойной H=1400-2000 F=16-30мм 25кг</t>
  </si>
  <si>
    <t>Комплект DTC TRACK-PRO R01 W=400мм тройной H=1600-2700 F=16-30мм 30кг</t>
  </si>
  <si>
    <t>Комплект DTC TRACK-PRO R01 W=450мм двойной H=1400-2000 F=16-30мм 25кг</t>
  </si>
  <si>
    <t xml:space="preserve">Комплект DTC TRACK-PRO R01 W=450мм тройной H=1600-2700 F=16-30мм 30кг </t>
  </si>
  <si>
    <t xml:space="preserve">Комплект DTC TRACK-PRO R01 W=500мм двойной H=1400-2000 F=16-30мм 25кг </t>
  </si>
  <si>
    <t>Комплект DTC TRACK-PRO R01 W=500мм тройной H=1600-2700 F=16-30мм 30кг</t>
  </si>
  <si>
    <t xml:space="preserve">Комплект DTC TRACK-PRO R01 W=550мм двойной H=1400-2000 F=16-30мм 25кг </t>
  </si>
  <si>
    <t>Комплект DTC TRACK-PRO R01 W=550мм тройной H=1600-2700 F=16-30мм 30кг</t>
  </si>
  <si>
    <t>Комплект DTC TRACK-PRO R01 W=600мм двойной H=1400-2000 F=16-30мм 25кг</t>
  </si>
  <si>
    <t>Комплект DTC TRACK-PRO R01 W=600мм тройной H=1600-2700 F=16-30мм 30кг</t>
  </si>
  <si>
    <t xml:space="preserve">Комплект DTC TRACK-PRO R01 W=650мм двойной H=1400-2000 F=16-30мм 25кг </t>
  </si>
  <si>
    <t xml:space="preserve">Комплект DTC TRACK-PRO R01 W=650мм тройной H=1600-2700 F=16-30мм 30кг </t>
  </si>
  <si>
    <t>Комплект DTC TRACK-PRO R01 W=700мм двойной H=1400-2000 F=16-30мм 25кг</t>
  </si>
  <si>
    <t>Комплект DTC TRACK-PRO R01 W=700мм тройной H=1600-2700 F=16-30мм 30кг</t>
  </si>
  <si>
    <t>на складе</t>
  </si>
  <si>
    <t>под заказ</t>
  </si>
  <si>
    <t>Крепление внутреннего  ящика h172 под стекло DTC Magic Pro  белый (HT13013, E29)</t>
  </si>
  <si>
    <t>по запросу</t>
  </si>
  <si>
    <t>C81J875FAB</t>
  </si>
  <si>
    <t>C81J875NFAB</t>
  </si>
  <si>
    <t>Петля +90° под фальшпанель DTC PIVOT-STAR Anyway-Clip X=21,5 с доводчиком 45мм</t>
  </si>
  <si>
    <t>Петля +90° под фальшпанель DTC PIVOT-STAR Anyway-Clip X=21,5 с доводчиком 45мм дюбель M8</t>
  </si>
  <si>
    <t>A81J875A</t>
  </si>
  <si>
    <t>A81J875NA</t>
  </si>
  <si>
    <t>Петля PUSH +90° под фальшпанель DTC PIVOT-STAR Anyway-Clip X=21,5 45мм</t>
  </si>
  <si>
    <t>Петля PUSH +90° под фальшпанель DTC PIVOT-STAR Anyway-Clip X=21,5 45мм дюбель M8</t>
  </si>
  <si>
    <t>Петля PUSH +30° DTC PIVOT-STAR Anyway-Clip 45мм</t>
  </si>
  <si>
    <t>Петля PUSH +30° DTC PIVOT-STAR Anyway-Clip 45мм дюбель M8</t>
  </si>
  <si>
    <t>A81W875NA</t>
  </si>
  <si>
    <t>A81E875NA</t>
  </si>
  <si>
    <t>Петля PUSH +45° DTC PIVOT-STAR Anyway-Clip 45мм</t>
  </si>
  <si>
    <t>Петля PUSH +45° DTC PIVOT-STAR Anyway-Clip 45мм дюбель M8</t>
  </si>
  <si>
    <t xml:space="preserve">Петля PUSH 160° DTC PIVOT-STAR Anyway-Clip 45мм </t>
  </si>
  <si>
    <t>Петля PUSH 160° DTC PIVOT-STAR Anyway-Clip 45мм дюбель M8</t>
  </si>
  <si>
    <t xml:space="preserve">Петля для фасадов 19-35 мм 95° DTC PIVOT-STAR Anyway-Clip вкладная 45мм </t>
  </si>
  <si>
    <t>Петля для фасадов 19-35 мм 95° DTC PIVOT-STAR Anyway-Clip вкладная 45мм дюбель M8</t>
  </si>
  <si>
    <t>Петля для фасадов 19-35 мм 95° DTC PIVOT-STAR Anyway-Clip накладная 45мм</t>
  </si>
  <si>
    <t>Петля для фасадов 19-35 мм 95° DTC PIVOT-STAR Anyway-Clip накладная 45мм дюбель M8</t>
  </si>
  <si>
    <t>Петля для фасадов 19-35 мм 95° DTC PIVOT-STAR Anyway-Clip полунакладная  45мм</t>
  </si>
  <si>
    <t>Петля для фасадов 19-35 мм 95° DTC PIVOT-STAR Anyway-Clip полунакладная 45мм дюбель M8</t>
  </si>
  <si>
    <t>Кондуктор для вбивания крепления фасада под запрессовку  Dragon Box (ML01)</t>
  </si>
  <si>
    <t>82T00TQ</t>
  </si>
  <si>
    <t>Монтажная планка H=0 DTC STYLISH Anyway-Clip 3D</t>
  </si>
  <si>
    <t>82T20TQ</t>
  </si>
  <si>
    <t xml:space="preserve">Монтажная планка H=2 DTC STYLISH Anyway-Clip 3D </t>
  </si>
  <si>
    <t>С82C675FA</t>
  </si>
  <si>
    <t>С82А675FA</t>
  </si>
  <si>
    <t>С82В675FA</t>
  </si>
  <si>
    <t xml:space="preserve">Петля 110° DTC STYLISH Anyway-Clip вкладная 45 мм </t>
  </si>
  <si>
    <t xml:space="preserve">Петля 110° DTC STYLISH Anyway-Clip накладная 45 мм </t>
  </si>
  <si>
    <t xml:space="preserve">Петля 110° DTC STYLISH Anyway-Clip полунакладная 45 мм </t>
  </si>
  <si>
    <t>C81B616FB</t>
  </si>
  <si>
    <t>81H42YQA105</t>
  </si>
  <si>
    <t>C81С875NFAB</t>
  </si>
  <si>
    <t>A81С875A</t>
  </si>
  <si>
    <t>A81С875NA</t>
  </si>
  <si>
    <t>A81С815A</t>
  </si>
  <si>
    <t>A81С815NA</t>
  </si>
  <si>
    <t>C81С815FAB</t>
  </si>
  <si>
    <t>C81С815NFAB</t>
  </si>
  <si>
    <t>A98W615</t>
  </si>
  <si>
    <t>HT10071 E29</t>
  </si>
  <si>
    <t>HT10071 E36</t>
  </si>
  <si>
    <t>HT10022 E29</t>
  </si>
  <si>
    <t>HT10022 E36</t>
  </si>
  <si>
    <t>0020167</t>
  </si>
  <si>
    <t>0020185</t>
  </si>
  <si>
    <t>0020861</t>
  </si>
  <si>
    <t>0020862</t>
  </si>
  <si>
    <t>0020860</t>
  </si>
  <si>
    <t>0020858</t>
  </si>
  <si>
    <t>0020859</t>
  </si>
  <si>
    <t>0020388</t>
  </si>
  <si>
    <t xml:space="preserve"> Доводчики для одностенных ящиков и роликовых направляющих</t>
  </si>
  <si>
    <t>Петля PUSH с обратной пружиной 110° DTC STANDARD Click-On накладная 45мм</t>
  </si>
  <si>
    <t>Петля PUSH с обратной пружиной 110° DTC STANDARD Click-On полунакладная 45мм</t>
  </si>
  <si>
    <t>F98A675</t>
  </si>
  <si>
    <t>F98B675</t>
  </si>
  <si>
    <t>0020377</t>
  </si>
  <si>
    <t>0020378</t>
  </si>
  <si>
    <t>Монтажная планка H=0 DTC PIVOT-STAR Anyway-Clip c дюбелями 5*7,8 черная</t>
  </si>
  <si>
    <t>Монтажная планка H=0 DTC PIVOT-STAR Anyway-Clip c дюбелями 5*7,8 3D черная</t>
  </si>
  <si>
    <t>Монтажная планка H=0 DTC PIVOT-STAR Anyway-Clip c евровинтами черная</t>
  </si>
  <si>
    <t>Монтажная планка H=0 DTC PIVOT-STAR Anyway-Clip c евровинтами 3D черная</t>
  </si>
  <si>
    <t>Монтажная планка H=0 DTC PIVOT-STAR Anyway-Clip линейная c евровинтами 3D черная</t>
  </si>
  <si>
    <t>Монтажная планка H=2 DTC PIVOT-STAR Anyway-Clip черная</t>
  </si>
  <si>
    <t>Монтажная планка H=2 DTC PIVOT-STAR Anyway-Clip c дюбелями 5*7,8 черная</t>
  </si>
  <si>
    <t>Монтажная планка H=2 DTC PIVOT-STAR Anyway-Clip 3D c саморезами черная</t>
  </si>
  <si>
    <t>Монтажная планка H=2 DTC PIVOT-STAR Anyway-Clip c дюбелями 5*7,8 3D черная</t>
  </si>
  <si>
    <t>Монтажная планка H=2 DTC PIVOT-STAR Anyway-Clip c евровинтами черная</t>
  </si>
  <si>
    <t>Монтажная планка H=2 DTC PIVOT-STAR Anyway-Clip c евровинтами 3D черная</t>
  </si>
  <si>
    <t>Монтажная планка H=2 DTC PIVOT-STAR Anyway-Clip линейная 3D черная</t>
  </si>
  <si>
    <t>Монтажная планка H=2 DTC PIVOT-STAR Anyway-Clip линейная c евровинтами 3D черная</t>
  </si>
  <si>
    <t>Монтажная планка H=4 DTC PIVOT-STAR Anyway-Clip  черная</t>
  </si>
  <si>
    <t>Монтажная планка H=4 DTC PIVOT-STAR Anyway-Clip 3D c саморезами черная</t>
  </si>
  <si>
    <t>Монтажная планка H=4 DTC PIVOT-STAR Anyway-Clip c дюбелями 5*7,8  черная</t>
  </si>
  <si>
    <t>Монтажная планка H=4 DTC PIVOT-STAR Anyway-Clip c дюбелями 5*7,8 3D черная</t>
  </si>
  <si>
    <t>Монтажная планка H=4 DTC PIVOT-STAR Anyway-Clip c евровинтами черная</t>
  </si>
  <si>
    <t>Монтажная планка H=4 DTC PIVOT-STAR Anyway-Clip c евровинтами 3D черная</t>
  </si>
  <si>
    <t>Монтажная планка H=4 DTC PIVOT-STAR Anyway-Clip линейная 3D черная</t>
  </si>
  <si>
    <t>Монтажная планка H=4 DTC PIVOT-STAR Anyway-Clip линейная c евровинтами 3D черная</t>
  </si>
  <si>
    <t>Петля +30° DTC PIVOT-STAR Anyway-Clip с доводчиком 45мм  черная</t>
  </si>
  <si>
    <t>Петля +30° DTC PIVOT-STAR Anyway-Clip с доводчиком 45мм дюбель M8  черная</t>
  </si>
  <si>
    <t>Петля +45° DTC PIVOT-STAR Anyway-Clip с доводчиком 45мм черная</t>
  </si>
  <si>
    <t>Петля +45° DTC PIVOT-STAR Anyway-Clip с доводчиком 45мм дюбель M8  черная</t>
  </si>
  <si>
    <t>Петля +90° под фальшпанель DTC PIVOT-STAR Anyway-Clip X=21,5 с доводчиком 45мм черная</t>
  </si>
  <si>
    <t>Петля +90° под фальшпанель DTC PIVOT-STAR Anyway-Clip X=21,5 с доводчиком 45мм дюбель M8 черная</t>
  </si>
  <si>
    <t>Петля 110° DTC PIVOT-STAR Anyway-Clip вкладная с доводчиком 45мм дюбель M8 черная</t>
  </si>
  <si>
    <t>Петля 110° DTC PIVOT-STAR Anyway-Clip накладная с доводчиком 45мм дюбель M8 черная</t>
  </si>
  <si>
    <t>Петля 110° DTC PIVOT-STAR Anyway-Clip полунакладная с доводчиком 45мм дюбель M8 черная</t>
  </si>
  <si>
    <t>Петля 160° DTC PIVOT-STAR Anyway-Clip с доводчиком 45мм черная</t>
  </si>
  <si>
    <t>Петля 160° DTC PIVOT-STAR Anyway-Clip с доводчиком 45мм дюбель M8 черная</t>
  </si>
  <si>
    <t>Петля PUSH +30° DTC PIVOT-STAR Anyway-Clip 45мм черная</t>
  </si>
  <si>
    <t>Петля PUSH +30° DTC PIVOT-STAR Anyway-Clip 45мм дюбель M8 черная</t>
  </si>
  <si>
    <t>Петля PUSH +45° DTC PIVOT-STAR Anyway-Clip 45мм черная</t>
  </si>
  <si>
    <t>Петля PUSH +45° DTC PIVOT-STAR Anyway-Clip 45мм дюбель M8 черная</t>
  </si>
  <si>
    <t>Петля PUSH +90° под фальшпанель DTC PIVOT-STAR Anyway-Clip X=21,5 45мм черная</t>
  </si>
  <si>
    <t>Петля PUSH +90° под фальшпанель DTC PIVOT-STAR Anyway-Clip X=21,5 45мм дюбель M8 черная</t>
  </si>
  <si>
    <t>Петля PUSH 110° DTC PIVOT-STAR Anyway-Clip вкладная 45мм дюбель М8 черная</t>
  </si>
  <si>
    <t>Петля PUSH 110° DTC PIVOT-STAR Anyway-Clip накладная 45мм дюбель М8 черная</t>
  </si>
  <si>
    <t>Петля PUSH 110° DTC PIVOT-STAR Anyway-Clip полунакладная 45мм дюбель М8 черная</t>
  </si>
  <si>
    <t>Петля PUSH 160° DTC PIVOT-STAR Anyway-Clip 45мм  черная</t>
  </si>
  <si>
    <t>Петля PUSH 160° DTC PIVOT-STAR Anyway-Clip 45мм дюбель M8 черная</t>
  </si>
  <si>
    <t>Петля PUSH для фасадов 19-35 мм 95° DTC PIVOT-STAR Anyway-Clip вкладная 45мм  черная</t>
  </si>
  <si>
    <t>Петля PUSH для фасадов 19-35 мм 95° DTC PIVOT-STAR Anyway-Clip вкладная 45мм дюбель М8  черная</t>
  </si>
  <si>
    <t>Петля PUSH для фасадов 19-35 мм 95° DTC PIVOT-STAR Anyway-Clip накладная 45мм черная</t>
  </si>
  <si>
    <t>Петля PUSH для фасадов 19-35 мм 95° DTC PIVOT-STAR Anyway-Clip накладная 45мм дюбель М8 черная</t>
  </si>
  <si>
    <t>Петля PUSH для фасадов 19-35 мм 95° DTC PIVOT-STAR Anyway-Clip полунакладная 45мм черная</t>
  </si>
  <si>
    <t>Петля PUSH для фасадов 19-35 мм 95° DTC PIVOT-STAR Anyway-Clip полунакладная 45мм дюбель М8 черная</t>
  </si>
  <si>
    <t>Петля для фасадов 19-35 мм 95° DTC PIVOT-STAR Anyway-Clip вкладная 45мм  черная</t>
  </si>
  <si>
    <t>Петля для фасадов 19-35 мм 95° DTC PIVOT-STAR Anyway-Clip вкладная 45мм дюбель M8 черная</t>
  </si>
  <si>
    <t>Петля для фасадов 19-35 мм 95° DTC PIVOT-STAR Anyway-Clip накладная 45мм черная</t>
  </si>
  <si>
    <t>Петля для фасадов 19-35 мм 95° DTC PIVOT-STAR Anyway-Clip накладная 45мм дюбель M8 черная</t>
  </si>
  <si>
    <t>Петля для фасадов 19-35 мм 95° DTC PIVOT-STAR Anyway-Clip полунакладная  45мм черная</t>
  </si>
  <si>
    <t>Петля для фасадов 19-35 мм 95° DTC PIVOT-STAR Anyway-Clip полунакладная 45мм дюбель M8 черная</t>
  </si>
  <si>
    <t>81H00AQA,A08</t>
  </si>
  <si>
    <t>81T00TQA,A08</t>
  </si>
  <si>
    <t>81H01AQA,A08</t>
  </si>
  <si>
    <t>81T01TQA,A08</t>
  </si>
  <si>
    <t>81H02AQA,A08</t>
  </si>
  <si>
    <t>81T02TQA,A08</t>
  </si>
  <si>
    <t>81H00YQA,A08</t>
  </si>
  <si>
    <t>81H02YQA105,A08</t>
  </si>
  <si>
    <t>81H20AQA,A08</t>
  </si>
  <si>
    <t>81T20TQA,A08</t>
  </si>
  <si>
    <t>81H21AQA,A08</t>
  </si>
  <si>
    <t>81T21TQA,A08</t>
  </si>
  <si>
    <t>81H22AQA,A08</t>
  </si>
  <si>
    <t>81T22TQA,A08</t>
  </si>
  <si>
    <t>81H20YQA,A08</t>
  </si>
  <si>
    <t>81H22YQA105,A08</t>
  </si>
  <si>
    <t>81H40AQA,A08</t>
  </si>
  <si>
    <t>81T40TQA,A08</t>
  </si>
  <si>
    <t>81H41AQA,A08</t>
  </si>
  <si>
    <t>81T41AQA,A08</t>
  </si>
  <si>
    <t>81H42AQA,A08</t>
  </si>
  <si>
    <t>81T42TQA,A08</t>
  </si>
  <si>
    <t>81H40YQA,A08</t>
  </si>
  <si>
    <t>81H42YQA105,A08</t>
  </si>
  <si>
    <t>C81W875FAB,A08</t>
  </si>
  <si>
    <t>C81W875NFAB,A08</t>
  </si>
  <si>
    <t>C81E875FAB,A08</t>
  </si>
  <si>
    <t>C81E875NFAB,A08</t>
  </si>
  <si>
    <t>C81J875FAB,A08</t>
  </si>
  <si>
    <t>C81J875NFAB,A08</t>
  </si>
  <si>
    <t>C81С875FAB,A08</t>
  </si>
  <si>
    <t>C81С875NFAB,A08</t>
  </si>
  <si>
    <t>C81A875FAB,A08</t>
  </si>
  <si>
    <t>C81A875NFAB,A08</t>
  </si>
  <si>
    <t>C81B875FAB,A08</t>
  </si>
  <si>
    <t>C81B875NFAB,A08</t>
  </si>
  <si>
    <t>C81A805FAB,A08</t>
  </si>
  <si>
    <t>C81A805NFAB,A08</t>
  </si>
  <si>
    <t>A81W875A,A08</t>
  </si>
  <si>
    <t>A81W875NA,A08</t>
  </si>
  <si>
    <t>A81E875A,A08</t>
  </si>
  <si>
    <t>A81E875NA,A08</t>
  </si>
  <si>
    <t>A81J875A,A08</t>
  </si>
  <si>
    <t>A81J875NA,A08</t>
  </si>
  <si>
    <t>A81С875NA,A08</t>
  </si>
  <si>
    <t>A81A875A,A08</t>
  </si>
  <si>
    <t>A81A875NA,A08</t>
  </si>
  <si>
    <t>A81B875A,A08</t>
  </si>
  <si>
    <t>A81B875NA,A08</t>
  </si>
  <si>
    <t>A81A805A,A08</t>
  </si>
  <si>
    <t>A81A805NA,A08</t>
  </si>
  <si>
    <t>A81С815A,A08</t>
  </si>
  <si>
    <t>A81С815NA,A08</t>
  </si>
  <si>
    <t>A81A815A,A08</t>
  </si>
  <si>
    <t>A81A815NA,A08</t>
  </si>
  <si>
    <t>A81B815A,A08</t>
  </si>
  <si>
    <t>A81B815NA,A08</t>
  </si>
  <si>
    <t>C81С815FAB,A08</t>
  </si>
  <si>
    <t>C81С815NFAB,A08</t>
  </si>
  <si>
    <t>C81A815FAB,A08</t>
  </si>
  <si>
    <t>C81A815NFAB,A08</t>
  </si>
  <si>
    <t>C81B815FAB,A08</t>
  </si>
  <si>
    <t>C81B815NFAB,A08</t>
  </si>
  <si>
    <t>0020294</t>
  </si>
  <si>
    <t>0020295</t>
  </si>
  <si>
    <t>0020296</t>
  </si>
  <si>
    <t>0020297</t>
  </si>
  <si>
    <t>0020298</t>
  </si>
  <si>
    <t>0020299</t>
  </si>
  <si>
    <t>0020300</t>
  </si>
  <si>
    <t>0020301</t>
  </si>
  <si>
    <t>0020302</t>
  </si>
  <si>
    <t>0020303</t>
  </si>
  <si>
    <t>0020304</t>
  </si>
  <si>
    <t>0020305</t>
  </si>
  <si>
    <t>0020306</t>
  </si>
  <si>
    <t>0020307</t>
  </si>
  <si>
    <t>0020308</t>
  </si>
  <si>
    <t>0020309</t>
  </si>
  <si>
    <t>0020310</t>
  </si>
  <si>
    <t>0020311</t>
  </si>
  <si>
    <t>0020312</t>
  </si>
  <si>
    <t>0020313</t>
  </si>
  <si>
    <t>0020314</t>
  </si>
  <si>
    <t>0020315</t>
  </si>
  <si>
    <t>0020316</t>
  </si>
  <si>
    <t>0020317</t>
  </si>
  <si>
    <t>0020282</t>
  </si>
  <si>
    <t>0020283</t>
  </si>
  <si>
    <t>0020285</t>
  </si>
  <si>
    <t>0020286</t>
  </si>
  <si>
    <t>0020276</t>
  </si>
  <si>
    <t>0020277</t>
  </si>
  <si>
    <t>0020279</t>
  </si>
  <si>
    <t>0020280</t>
  </si>
  <si>
    <t>0020270</t>
  </si>
  <si>
    <t>0020271</t>
  </si>
  <si>
    <t>0020273</t>
  </si>
  <si>
    <t>0020274</t>
  </si>
  <si>
    <t>0020288</t>
  </si>
  <si>
    <t>0020289</t>
  </si>
  <si>
    <t>0020291</t>
  </si>
  <si>
    <t>0020292</t>
  </si>
  <si>
    <t>0020240</t>
  </si>
  <si>
    <t>0020243</t>
  </si>
  <si>
    <t>0020242</t>
  </si>
  <si>
    <t>0020245</t>
  </si>
  <si>
    <t>0020241</t>
  </si>
  <si>
    <t>0020244</t>
  </si>
  <si>
    <t>0020249</t>
  </si>
  <si>
    <t>0020252</t>
  </si>
  <si>
    <t>0020251</t>
  </si>
  <si>
    <t>0020254</t>
  </si>
  <si>
    <t>0020250</t>
  </si>
  <si>
    <t>0020253</t>
  </si>
  <si>
    <t>0020258</t>
  </si>
  <si>
    <t>0020261</t>
  </si>
  <si>
    <t>0020260</t>
  </si>
  <si>
    <t>0020263</t>
  </si>
  <si>
    <t>0020259</t>
  </si>
  <si>
    <t>0020262</t>
  </si>
  <si>
    <t>0020264</t>
  </si>
  <si>
    <t>0020267</t>
  </si>
  <si>
    <t>0020266</t>
  </si>
  <si>
    <t>0020269</t>
  </si>
  <si>
    <t>0020265</t>
  </si>
  <si>
    <t>0020268</t>
  </si>
  <si>
    <t>0021049</t>
  </si>
  <si>
    <t>Заглушки для боковин DTC Dragon Box левая + правая, белые (MJS03, H03)</t>
  </si>
  <si>
    <t>0021051</t>
  </si>
  <si>
    <t>Заглушки для боковин DTC Dragon Box левая + правая, серые (MJS03, H12)</t>
  </si>
  <si>
    <t>MJS03, H03</t>
  </si>
  <si>
    <t>MJS03, H12</t>
  </si>
  <si>
    <t xml:space="preserve">Подъемный механизм TOP STAY SQ  индекс нагрузки  480-1250, высота h=250-400 мм, белый </t>
  </si>
  <si>
    <t xml:space="preserve">Подъемный механизм TOP STAY SQ  индекс нагрузки  480-1250, высота h=250-400 мм, серый </t>
  </si>
  <si>
    <t>Подъемный механизм TOP STAY SQ  индекс нагрузки  960-2350, высота h=250-500 мм, белый</t>
  </si>
  <si>
    <t xml:space="preserve">Подъемный механизм TOP STAY SQ  индекс нагрузки  960-2350, высота h=250-500 мм, серый </t>
  </si>
  <si>
    <t xml:space="preserve">Подъемный механизм TOP STAY SQ  индекс нагрузки 1600-3600, высота h=250-500 мм, белый </t>
  </si>
  <si>
    <t xml:space="preserve">Подъемный механизм TOP STAY SQ   ндекс нагрузки 1600-3600, высота h=250-500 мм, серый </t>
  </si>
  <si>
    <t>Подъемный механизм TOP STAY SQ  индекс нагрузки 2500-4500, высота h=250-600 мм, белый</t>
  </si>
  <si>
    <t xml:space="preserve">Подъемный механизм TOP STAY SQ  индекс нагрузки 2500-4500, высота h=250-600 мм, серый </t>
  </si>
  <si>
    <t>Подъемный механизм TOP STAY SQ  PUSH индекс нагрузки  580-1350, высота h=250-400 мм, белый</t>
  </si>
  <si>
    <t>Подъемный механизм TOP STAY SQ  PUSH индекс нагрузки  580-1350, высота h=250-400 мм, серый</t>
  </si>
  <si>
    <t xml:space="preserve">Подъемный механизм TOP STAY SQ  PUSH индекс нагрузки 1060-2450, высота h=250-500 мм, белый </t>
  </si>
  <si>
    <t>Подъемный механизм TOP STAY SQ  PUSH индекс нагрузки 1060-2450, высота h=250-500 мм, серый</t>
  </si>
  <si>
    <t>Подъемный механизм TOP STAY SQ  PUSH индекс нагрузки 1800-4000, высота h=250-500 мм, белый</t>
  </si>
  <si>
    <t>Подъемный механизм TOP STAY SQ  PUSH индекс нагрузки 1800-4000, высота h=250-500 мм, серый</t>
  </si>
  <si>
    <t xml:space="preserve">Подъемный механизм TOP STAY SQ  PUSH индекс нагрузки 2600-5000, высота h=250-600 мм, белый </t>
  </si>
  <si>
    <t xml:space="preserve">Подъемный механизм TOP STAY SQ  PUSH индекс нагрузки 2600-5000, высота h=250-600 мм, серый </t>
  </si>
  <si>
    <t xml:space="preserve">Подъемный механизм TOP STAY SF индекс нагрузки  480-1500, высота h=250-720 мм, белый </t>
  </si>
  <si>
    <t xml:space="preserve">Подъемный механизм TOP STAY SF индекс нагрузки  480-1500, высота h=250-720 мм, серый </t>
  </si>
  <si>
    <t xml:space="preserve">Подъемный механизм TOP STAY SF индекс нагрузки  750-2500, высота h=250-720 мм, белый </t>
  </si>
  <si>
    <t>Подъемный механизм TOP STAY SF индекс нагрузки  750-2500, высота h=250-720 мм, серый</t>
  </si>
  <si>
    <t xml:space="preserve">Подъемный механизм TOP STAY SF индекс нагрузки 1500-4900, высота h=250-720 мм, белый </t>
  </si>
  <si>
    <t xml:space="preserve">Подъемный механизм TOP STAY SF индекс нагрузки 1500-4900, высота h=250-720 мм, серый </t>
  </si>
  <si>
    <t>Подъемный механизм TOP STAY SF индекс нагрузки 3200-9000, высота h=250-720 мм, белый</t>
  </si>
  <si>
    <t xml:space="preserve">Подъемный механизм TOP STAY SF индекс нагрузки 3200-9000, высота h=250-720 мм, серый </t>
  </si>
  <si>
    <t xml:space="preserve">Подъемный механизм TOP STAY SE  индекс нагрузки 200-1000, высота h=240-600 мм </t>
  </si>
  <si>
    <t xml:space="preserve">Подъемный механизм TOP STAY SE  индекс нагрузки 500-1500, высота h=240-600 мм </t>
  </si>
  <si>
    <t xml:space="preserve">Подъемный механизм TOP STAY SE  индекс нагрузки 960-2350, высота h=240-600 мм </t>
  </si>
  <si>
    <t xml:space="preserve">Подъемный механизм TOP STAY SE PUSH индекс нагрузки 200-1000, высота h=240-600 мм </t>
  </si>
  <si>
    <t xml:space="preserve">Подъемный механизм TOP STAY SE PUSH индекс нагрузки 500-1500, высота h=240-600 мм </t>
  </si>
  <si>
    <t xml:space="preserve">Подъемный механизм TOP STAY ST общая высота h=480-529 мм, нагрузка 5-10 кг, белый </t>
  </si>
  <si>
    <t>Подъемный механизм TOP STAY ST общая высота h=480-529 мм, нагрузка 5-10 кг, серый</t>
  </si>
  <si>
    <t xml:space="preserve">Подъемный механизм TOP STAY ST общая высота h=480-529 мм, нагрузка 9,6-16 кг, белый </t>
  </si>
  <si>
    <t xml:space="preserve">Подъемный механизм TOP STAY ST общая высота h=480-529 мм, нагрузка 9,6-16 кг, серый </t>
  </si>
  <si>
    <t xml:space="preserve">Подъемный механизм TOP STAY ST общая высота h=530-589 мм, нагрузка 4,5-8,9 кг, белый </t>
  </si>
  <si>
    <t>Подъемный механизм TOP STAY ST общая высота h=530-589 мм, нагрузка 4,5-8,9 кг, серый</t>
  </si>
  <si>
    <t xml:space="preserve">Подъемный механизм TOP STAY ST общая высота h=530-589 мм, нагрузка 8,7-14,4 кг, белый </t>
  </si>
  <si>
    <t xml:space="preserve">Подъемный механизм TOP STAY ST общая высота h=530-589 мм, нагрузка 8,7-14,4 кг, серый </t>
  </si>
  <si>
    <t xml:space="preserve">Подъемный механизм TOP STAY ST общая высота h=590-649 мм, нагрузка 4,1-8,1 кг, белый </t>
  </si>
  <si>
    <t>Подъемный механизм TOP STAY ST общая высота h=590-649 мм, нагрузка 4,1-8,1 кг, серый</t>
  </si>
  <si>
    <t xml:space="preserve">Подъемный механизм TOP STAY ST общая высота h=590-649 мм, нагрузка 7,8-13 кг, белый </t>
  </si>
  <si>
    <t>Подъемный механизм TOP STAY ST общая высота h=590-649 мм, нагрузка 7,8-13 кг, серый</t>
  </si>
  <si>
    <t xml:space="preserve">Подъемный механизм TOP STAY ST общая высота h=650-729 мм, нагрузка 11,5-19,8 кг, белый </t>
  </si>
  <si>
    <t xml:space="preserve">Подъемный механизм TOP STAY ST общая высота h=650-729 мм, нагрузка 11,5-19,8 кг, серый </t>
  </si>
  <si>
    <t>Подъемный механизм TOP STAY ST общая высота h=650-729 мм, нагрузка 3,7-7,2 кг, белый</t>
  </si>
  <si>
    <t xml:space="preserve">Подъемный механизм TOP STAY ST общая высота h=650-729 мм, нагрузка 3,7-7,2 кг, серый </t>
  </si>
  <si>
    <t xml:space="preserve">Подъемный механизм TOP STAY ST общая высота h=650-729 мм, нагрузка 7-11,6 кг, белый </t>
  </si>
  <si>
    <t xml:space="preserve">Подъемный механизм TOP STAY ST общая высота h=650-729 мм, нагрузка 7-11,6 кг, серый </t>
  </si>
  <si>
    <t xml:space="preserve">Подъемный механизм TOP STAY ST общая высота h=730-799 мм, нагрузка 3,2-6,5 кг, белый </t>
  </si>
  <si>
    <t>Подъемный механизм TOP STAY ST общая высота h=730-799 мм, нагрузка 3,2-6,5 кг, серый</t>
  </si>
  <si>
    <t>Подъемный механизм TOP STAY ST общая высота h=730-799 мм, нагрузка 6,3-10,6  кг, белый</t>
  </si>
  <si>
    <t xml:space="preserve">Подъемный механизм TOP STAY ST общая высота h=730-799 мм, нагрузка 6,3-10,6  кг, серый </t>
  </si>
  <si>
    <t xml:space="preserve">Подъемный механизм TOP STAY ST общая высота h=730-799 мм, нагрузка 10,5-18,1 кг, белый </t>
  </si>
  <si>
    <t xml:space="preserve">Подъемный механизм TOP STAY ST общая высота h=730-799 мм, нагрузка 10,5-18,1 кг, серый </t>
  </si>
  <si>
    <t xml:space="preserve">Подъемный механизм TOP STAY ST общая высота h=800-879 мм, нагрузка 5,8-9,6 кг, белый </t>
  </si>
  <si>
    <t>Подъемный механизм TOP STAY ST общая высота h=800-879 мм, нагрузка 5,8-9,6 кг, серый</t>
  </si>
  <si>
    <t xml:space="preserve">Подъемный механизм TOP STAY ST общая высота h=800-879 мм, нагрузка 9,5-16,5 кг, белый </t>
  </si>
  <si>
    <t>Подъемный механизм TOP STAY ST общая высота h=800-879 мм, нагрузка 9,5-16,5 кг, серый</t>
  </si>
  <si>
    <t>Подъемный механизм TOP STAY ST общая высота h=880-959 мм, нагрузка 5,2-8,8 кг, белый</t>
  </si>
  <si>
    <t xml:space="preserve">Подъемный механизм TOP STAY ST общая высота h=880-959 мм, нагрузка 5,2-8,8 кг, серый </t>
  </si>
  <si>
    <t xml:space="preserve">Подъемный механизм TOP STAY ST общая высота h=880-959 мм, нагрузка 8,7-15,1 кг, белый </t>
  </si>
  <si>
    <t xml:space="preserve">Подъемный механизм TOP STAY ST общая высота h=880-959 мм, нагрузка 8,7-15,1 кг, серый </t>
  </si>
  <si>
    <t>Подъемный механизм TOP STAY ST общая высота h=960-1040 мм, нагрузка 4,8-8,1 кг, белый</t>
  </si>
  <si>
    <t>Подъемный механизм TOP STAY ST общая высота h=960-1040 мм, нагрузка 4,8-8,1 кг, серый</t>
  </si>
  <si>
    <t xml:space="preserve">Подъемный механизм TOP STAY ST общая высота h=960-1040 мм, нагрузка 8,0-13,9 кг, белый </t>
  </si>
  <si>
    <t xml:space="preserve">Подъемный механизм TOP STAY ST общая высота h=960-1040 мм, нагрузка 8,0-13,9 кг, серый </t>
  </si>
  <si>
    <t>Подъемный механизм TOP STAY SQ  индекс нагрузки  580-1250, высота h=250-500 мм, серый (пред.модель)</t>
  </si>
  <si>
    <t>Подъемный механизм TOP STAY SQ  индекс нагрузки 1800-3500, высота h=250-500 мм, белый (пред.модель)</t>
  </si>
  <si>
    <t>Подъемный механизм TOP STAY SQ  индекс нагрузки 1800-3500, высота h=250-500 мм, серый (пред.модель)</t>
  </si>
  <si>
    <r>
      <t xml:space="preserve">Монтажная планка H=2 DTC PIVOT-PRO Click-On 3D, </t>
    </r>
    <r>
      <rPr>
        <b/>
        <sz val="7"/>
        <rFont val="Century Gothic"/>
        <family val="2"/>
        <charset val="204"/>
      </rPr>
      <t>черная</t>
    </r>
  </si>
  <si>
    <r>
      <t xml:space="preserve">Петля PUSH для узкой AL-рамки  110° DTC PIVOT-PRO Click-on полунакладная, </t>
    </r>
    <r>
      <rPr>
        <b/>
        <sz val="7"/>
        <rFont val="Century Gothic"/>
        <family val="2"/>
        <charset val="204"/>
      </rPr>
      <t xml:space="preserve">черная </t>
    </r>
  </si>
  <si>
    <r>
      <t xml:space="preserve">Петля PUSH для узкой AL-рамки 110° DTC PIVOT-PRO Click-on вкладная, </t>
    </r>
    <r>
      <rPr>
        <b/>
        <sz val="7"/>
        <rFont val="Century Gothic"/>
        <family val="2"/>
        <charset val="204"/>
      </rPr>
      <t>черная</t>
    </r>
  </si>
  <si>
    <r>
      <t xml:space="preserve">Петля PUSH для узкой AL-рамки 110° DTC PIVOT-PRO Click-on накладная, </t>
    </r>
    <r>
      <rPr>
        <b/>
        <sz val="7"/>
        <rFont val="Century Gothic"/>
        <family val="2"/>
        <charset val="204"/>
      </rPr>
      <t xml:space="preserve">черная </t>
    </r>
  </si>
  <si>
    <r>
      <t xml:space="preserve">Петля для узкой AL-рамки  110° DTC PIVOT-PRO Click-on накладная с доводчиком, </t>
    </r>
    <r>
      <rPr>
        <b/>
        <sz val="7"/>
        <rFont val="Century Gothic"/>
        <family val="2"/>
        <charset val="204"/>
      </rPr>
      <t>черная</t>
    </r>
  </si>
  <si>
    <r>
      <t xml:space="preserve">Петля для узкой AL-рамки  110° DTC PIVOT-PRO Click-on полунакладная с доводчиком, </t>
    </r>
    <r>
      <rPr>
        <b/>
        <sz val="7"/>
        <rFont val="Century Gothic"/>
        <family val="2"/>
        <charset val="204"/>
      </rPr>
      <t>черная</t>
    </r>
  </si>
  <si>
    <r>
      <t xml:space="preserve">Петля для узкой AL-рамки 110° DTC PIVOT-PRO Click-on вкладная с доводчиком, </t>
    </r>
    <r>
      <rPr>
        <b/>
        <sz val="7"/>
        <rFont val="Century Gothic"/>
        <family val="2"/>
        <charset val="204"/>
      </rPr>
      <t>черная</t>
    </r>
  </si>
  <si>
    <t xml:space="preserve">Курс у.е.:                    </t>
  </si>
  <si>
    <t>ST02H</t>
  </si>
  <si>
    <t>Крепление для фасада из узкой алюминиевой рамки для TOP STAY ST</t>
  </si>
  <si>
    <t>0021243</t>
  </si>
  <si>
    <t>0021163</t>
  </si>
  <si>
    <t>0021164</t>
  </si>
  <si>
    <t>0HLJS01</t>
  </si>
  <si>
    <t>0HLJS02</t>
  </si>
  <si>
    <t xml:space="preserve">Комплект заглушек на крепления к фасаду DTC PURE BOX h=159 </t>
  </si>
  <si>
    <t xml:space="preserve">Комплект заглушек на крепления к фасаду DTC PURE BOX h= 84 и h=122 </t>
  </si>
  <si>
    <r>
      <t xml:space="preserve">Подъемный механизм TOP STAY SE  индекс нагрузки 200-1000, высота h=240-600 мм </t>
    </r>
    <r>
      <rPr>
        <b/>
        <sz val="7"/>
        <rFont val="Century Gothic"/>
        <family val="2"/>
        <charset val="204"/>
      </rPr>
      <t>черный</t>
    </r>
  </si>
  <si>
    <t>0021433</t>
  </si>
  <si>
    <t>SE00AL01 (A08)</t>
  </si>
  <si>
    <t>SE00AM01 (A08)</t>
  </si>
  <si>
    <t>SE00AH01 (A08)</t>
  </si>
  <si>
    <r>
      <t xml:space="preserve">Подъемный механизм TOP STAY SE  индекс нагрузки 500-1500, высота h=240-600 мм </t>
    </r>
    <r>
      <rPr>
        <b/>
        <sz val="7"/>
        <rFont val="Century Gothic"/>
        <family val="2"/>
        <charset val="204"/>
      </rPr>
      <t>черный</t>
    </r>
  </si>
  <si>
    <t>0021435</t>
  </si>
  <si>
    <t>0021436</t>
  </si>
  <si>
    <t>0021437</t>
  </si>
  <si>
    <r>
      <t xml:space="preserve">Подъемный механизм TOP STAY SE  индекс нагрузки 960-2350, высота h=240-600 мм  </t>
    </r>
    <r>
      <rPr>
        <b/>
        <sz val="7"/>
        <rFont val="Century Gothic"/>
        <family val="2"/>
        <charset val="204"/>
      </rPr>
      <t>черный</t>
    </r>
  </si>
  <si>
    <r>
      <t xml:space="preserve">Подъемный механизм TOP STAY SE PUSH индекс нагрузки 200-1000, высота h=240-600 мм </t>
    </r>
    <r>
      <rPr>
        <b/>
        <sz val="7"/>
        <rFont val="Century Gothic"/>
        <family val="2"/>
        <charset val="204"/>
      </rPr>
      <t>черный</t>
    </r>
  </si>
  <si>
    <t>SE2FAL01 (A08)</t>
  </si>
  <si>
    <r>
      <t xml:space="preserve">Подъемный механизм TOP STAY SE PUSH индекс нагрузки 500-1500, высота h=240-600 мм </t>
    </r>
    <r>
      <rPr>
        <b/>
        <sz val="7"/>
        <rFont val="Century Gothic"/>
        <family val="2"/>
        <charset val="204"/>
      </rPr>
      <t>черный</t>
    </r>
  </si>
  <si>
    <t>SE2FAM01 (A08)</t>
  </si>
  <si>
    <t>SE2FAH01 (A08)</t>
  </si>
  <si>
    <t>0021432</t>
  </si>
  <si>
    <t>0021434</t>
  </si>
  <si>
    <t>Крепления (отдельные) для штанги синхронизации Push-Open DTC Magic Pro/TF/DF</t>
  </si>
  <si>
    <t>Крепления (отдельные) для штанги синхронизации Push-Open DTC FF/DF/TF</t>
  </si>
  <si>
    <t>0020776</t>
  </si>
  <si>
    <t>0020785</t>
  </si>
  <si>
    <t>0020777</t>
  </si>
  <si>
    <t>0020786</t>
  </si>
  <si>
    <t>0020778</t>
  </si>
  <si>
    <t>0020788</t>
  </si>
  <si>
    <t>0020779</t>
  </si>
  <si>
    <t>0020789</t>
  </si>
  <si>
    <t>0020780</t>
  </si>
  <si>
    <t>0020790</t>
  </si>
  <si>
    <t>0020781</t>
  </si>
  <si>
    <t>0020791</t>
  </si>
  <si>
    <t>0020782</t>
  </si>
  <si>
    <t>0020792</t>
  </si>
  <si>
    <t>0020783</t>
  </si>
  <si>
    <t>0020793</t>
  </si>
  <si>
    <t>0020784</t>
  </si>
  <si>
    <t>Направляющие 250мм 40кг полного выдвижения с замком 3D 16-19мм (TS80250H)</t>
  </si>
  <si>
    <t>Направляющие 250мм 40кг полного выдвижения с замком 3D Push 16-19мм (TF80250H)</t>
  </si>
  <si>
    <t>TS80250H</t>
  </si>
  <si>
    <t>TS80270H</t>
  </si>
  <si>
    <t>TF80270H</t>
  </si>
  <si>
    <t>TS80300H</t>
  </si>
  <si>
    <t>TF80300H</t>
  </si>
  <si>
    <t>TS80350H</t>
  </si>
  <si>
    <t>TF80350H</t>
  </si>
  <si>
    <t>TS80400H</t>
  </si>
  <si>
    <t>TF80400H</t>
  </si>
  <si>
    <t>TS80450H</t>
  </si>
  <si>
    <t>TF80450H</t>
  </si>
  <si>
    <t>TS80500H</t>
  </si>
  <si>
    <t>TF80500H</t>
  </si>
  <si>
    <t>TS80550H</t>
  </si>
  <si>
    <t>TF80550H</t>
  </si>
  <si>
    <t>TS80600H</t>
  </si>
  <si>
    <t>TF80250H</t>
  </si>
  <si>
    <t>Направляющие 270мм 40кг полного выдвижения с замком 3D 16-19мм (TS80270H)</t>
  </si>
  <si>
    <t>Направляющие 270мм 40кг полного выдвижения с замком 3D Push 16-19мм (TF80270H)</t>
  </si>
  <si>
    <t>Направляющие 300мм 40кг полного выдвижения с замком 3D 16-19мм (TS80300H)</t>
  </si>
  <si>
    <t>Направляющие 300мм 40кг полного выдвижения с замком 3D Push 16-19мм (TF80300H)</t>
  </si>
  <si>
    <t>Направляющие 350мм 40кг полного выдвижения с замком 3D 16-19мм (TS80350H)</t>
  </si>
  <si>
    <t>Направляющие 350мм 40кг полного выдвижения с замком 3D Push 16-19мм (TF80350H)</t>
  </si>
  <si>
    <t>Направляющие 400мм 40кг полного выдвижения с замком 3D 16-19мм (TS80400H)</t>
  </si>
  <si>
    <t>Направляющие 400мм 40кг полного выдвижения с замком 3D Push 16-19мм (TF80400H)</t>
  </si>
  <si>
    <t>Направляющие 450мм 40кг полного выдвижения с замком 3D 16-19мм (TS80450H)</t>
  </si>
  <si>
    <t>Направляющие 450мм 40кг полного выдвижения с замком 3D Push 16-19мм (TF80450H)</t>
  </si>
  <si>
    <t>Направляющие 500мм 40 кг полного выдвижения с замком 3D 16-19мм (TS80500H)</t>
  </si>
  <si>
    <t>Направляющие 500мм 40кг полного выдвижения с замком 3D Push 16-19мм (TF80500H)</t>
  </si>
  <si>
    <t>Направляющие 550мм 40кг полного выдвижения с замком 3D 16-19мм (TS80550H)</t>
  </si>
  <si>
    <t>Направляющие 550мм 40кг полного выдвижения с замком 3D Push 16-19мм (TF80550H)</t>
  </si>
  <si>
    <t>0020794</t>
  </si>
  <si>
    <t>Направляющие 600мм 40кг ПВ скр.монт зам 3D Push 16-19мм DTC (TF80600H)</t>
  </si>
  <si>
    <t>Направляющие 600мм 40кг полного выдвижения с замком 3D Push 16-19мм (TS80600H)</t>
  </si>
  <si>
    <t>TF80600H</t>
  </si>
  <si>
    <t>Направляющие 250мм 25кг частичного выдвижения с фиксатором Push (GG10250G)</t>
  </si>
  <si>
    <t>0021059</t>
  </si>
  <si>
    <t>GG10250G</t>
  </si>
  <si>
    <t>Направляющие 250мм 25кг частичного выдвижения с замком (GG10C250H+0GGLD01)</t>
  </si>
  <si>
    <t>GG10C250H+0GGLD01</t>
  </si>
  <si>
    <t>GG10C250G+0GGLD01</t>
  </si>
  <si>
    <t>Направляющие 250мм 25кг частичного выдвижения с замком Push (GG10C250G+0GGLD01)</t>
  </si>
  <si>
    <t>0021528</t>
  </si>
  <si>
    <t>0021537</t>
  </si>
  <si>
    <t>Направляющие 270мм 25кг частичного выдвижения с замком (GG10C270H+0GGLD01)</t>
  </si>
  <si>
    <t>GG10C270H+0GGLD01</t>
  </si>
  <si>
    <t>G02A300</t>
  </si>
  <si>
    <t>Направляющие 270мм 25кг частичного выдвижения с замком Push (GG10C270G+0GGLD01)</t>
  </si>
  <si>
    <t>GG10C270G+0GGLD01</t>
  </si>
  <si>
    <t>0021529</t>
  </si>
  <si>
    <t>0021538</t>
  </si>
  <si>
    <t>Направляющие 270мм 25кг частичного выдвижения с фиксатором (GG10270H)</t>
  </si>
  <si>
    <t>Направляющие 270мм 25кг частичного выдвижения с фиксатором Push (GG10270G)</t>
  </si>
  <si>
    <t>0021060</t>
  </si>
  <si>
    <t>GG10270G</t>
  </si>
  <si>
    <t>GG10C300H+0GGLD01</t>
  </si>
  <si>
    <t>Направляющие 300мм 25кг частичного выдвижения с замком (GG10C300H+0GGLD01)</t>
  </si>
  <si>
    <t>Направляющие 300мм 25кг частичного выдвижения с замком Push (GG10C300G+0GGLD01)</t>
  </si>
  <si>
    <t>GG10C300G+0GGLD01</t>
  </si>
  <si>
    <t>Направляющие 300мм 25кг частичного выдвижения с фиксатором Push (GG10300G)</t>
  </si>
  <si>
    <t>0021061</t>
  </si>
  <si>
    <t>GG10300G</t>
  </si>
  <si>
    <t>0021530</t>
  </si>
  <si>
    <t>0021539</t>
  </si>
  <si>
    <t>Направляющие 350мм 25кг частичного выдвижения с замком (GG10C350H+0GGLD01)</t>
  </si>
  <si>
    <t>GG10C350H+0GGLD01</t>
  </si>
  <si>
    <t>Направляющие 350мм 25кг частичного выдвижения с замком Push (GG10C350G+0GGLD01)</t>
  </si>
  <si>
    <t>GG10C350G+0GGLD01</t>
  </si>
  <si>
    <t>0021062</t>
  </si>
  <si>
    <t>0021531</t>
  </si>
  <si>
    <t>0021540</t>
  </si>
  <si>
    <t>Направляющие 350мм 25кг частичного выдвижения с фиксатором Push (GG10350G)</t>
  </si>
  <si>
    <t>GG10350G</t>
  </si>
  <si>
    <t>Направляющие 400мм 25кг частичного выдвижения с замком (GG10C400H+0GGLD01)</t>
  </si>
  <si>
    <t>Направляющие 400мм 25кг частичного выдвижения с замком Push (GG10C400G+0GGLD01)</t>
  </si>
  <si>
    <t>Направляющие 400мм 25кг частичного выдвижения с фиксатором Push (GG10400G)</t>
  </si>
  <si>
    <t>GG10400G</t>
  </si>
  <si>
    <t>0021063</t>
  </si>
  <si>
    <t>0021532</t>
  </si>
  <si>
    <t>0021541</t>
  </si>
  <si>
    <t>GG10C400H+0GGLD01</t>
  </si>
  <si>
    <t>GG10C400G+0GGLD01</t>
  </si>
  <si>
    <t>G02A400</t>
  </si>
  <si>
    <t>Направляющие 450мм 25кг частичного выдвижения с фиксатором Push (GG10450G)</t>
  </si>
  <si>
    <t>GG10450G</t>
  </si>
  <si>
    <t>0015396</t>
  </si>
  <si>
    <t>0021064</t>
  </si>
  <si>
    <t>Направляющие 450мм 25кг частичного выдвижения с замком  (GG10C450H+0GGLD01)</t>
  </si>
  <si>
    <t>GG10C450H+0GGLD01</t>
  </si>
  <si>
    <t>Направляющие 450мм 25кг частичного выдвижения с замком Push (GG10C450G+0GGLD01)</t>
  </si>
  <si>
    <t>GG10C450G+0GGLD01</t>
  </si>
  <si>
    <t>0021533</t>
  </si>
  <si>
    <t>0021542</t>
  </si>
  <si>
    <t>Направляющие 500мм 25кг частичного выдвижения с замком  (GG10C500H+0GGLD01)</t>
  </si>
  <si>
    <t>GG10C500H+0GGLD01</t>
  </si>
  <si>
    <t>GG10C500G+0GGLD01</t>
  </si>
  <si>
    <t>Направляющие 500мм 25кг частичного выдвижения с замком Push (GG10C500G+0GGLD01)</t>
  </si>
  <si>
    <t>0021534</t>
  </si>
  <si>
    <t>0021543</t>
  </si>
  <si>
    <t>Направляющие 500мм 25кг частичного выдвижения с фиксатором Push (GG10500G)</t>
  </si>
  <si>
    <t>0021065</t>
  </si>
  <si>
    <t>GG10500G</t>
  </si>
  <si>
    <t>Направляющие 550мм 25кг частичного выдвижения с замком  (GG10C550H+0GGLD01)</t>
  </si>
  <si>
    <t>GG10C550H+0GGLD01</t>
  </si>
  <si>
    <t>Направляющие 550мм 25кг частичного выдвижения с замком Push (GG10C550G+0GGLD01)</t>
  </si>
  <si>
    <t>GG10C550G+0GGLD01</t>
  </si>
  <si>
    <t>Направляющие 550мм 25кг частичного выдвижения с фиксатором Push (GG10550G)</t>
  </si>
  <si>
    <t>GG10550G</t>
  </si>
  <si>
    <t>0021535</t>
  </si>
  <si>
    <t>0021544</t>
  </si>
  <si>
    <t>0021066</t>
  </si>
  <si>
    <t>G02A500</t>
  </si>
  <si>
    <t>0021545</t>
  </si>
  <si>
    <t>Направляющие 600мм 25кг частичного выдвижения с замком Push (GG10C600G+0GGLD01)</t>
  </si>
  <si>
    <t>GG10C600G+0GGLD01</t>
  </si>
  <si>
    <t>Направляющие 600мм 25кг частичного выдвижения с фиксатором Push (GG10600G)</t>
  </si>
  <si>
    <t>GG10600G</t>
  </si>
  <si>
    <t>0021067</t>
  </si>
  <si>
    <t>Крепление фасада h  88 DTC Magic Pro/HD под запрессовку (TB01016)</t>
  </si>
  <si>
    <t>Направляющие 350мм 40кг DTC Magic Pro Soft-close + Push (HT503504H)</t>
  </si>
  <si>
    <t>HT503504H</t>
  </si>
  <si>
    <t>0020100</t>
  </si>
  <si>
    <t>Направляющие 400мм 40кг DTC Magic Pro Soft-close + Push (HT504004H)</t>
  </si>
  <si>
    <t>HT504004H</t>
  </si>
  <si>
    <t>0020101</t>
  </si>
  <si>
    <t>HT504504H</t>
  </si>
  <si>
    <t>Направляющие 450мм 40кг DTC Magic Pro Soft-close + Push (HT504504H)</t>
  </si>
  <si>
    <t>0020102</t>
  </si>
  <si>
    <t>Направляющие 500мм 40кг DTC Magic Pro Soft-close + Push (HT505004H)</t>
  </si>
  <si>
    <t>HT505004H</t>
  </si>
  <si>
    <t>0020103</t>
  </si>
  <si>
    <t>Направляющие 350мм 40кг полного выдвижения с замком 3D Softclose+Push (FTS10350H)</t>
  </si>
  <si>
    <t xml:space="preserve">Комплект DTC TRACK-PRO CSS (4 врез.ролика+2 доводчика+4заглушки)  5-15кг </t>
  </si>
  <si>
    <t xml:space="preserve">Комплект DTC TRACK-PRO CSS (4 врез.ролика+2 доводчика+4заглушки) 15-30кг </t>
  </si>
  <si>
    <t xml:space="preserve">Комплект DTC TRACK-PRO CSS (4 врез.ролика+2 доводчика+4заглушки) 30-50кг </t>
  </si>
  <si>
    <t>Комплект декоративных заглушек для TOP STAY ST (левая + правая) белые</t>
  </si>
  <si>
    <t>Комплект декоративных заглушек для TOP STAY ST (левая + правая) серые</t>
  </si>
  <si>
    <t>0021774</t>
  </si>
  <si>
    <t>0021775</t>
  </si>
  <si>
    <t>STJS02A</t>
  </si>
  <si>
    <t>STJS02B</t>
  </si>
  <si>
    <t>0021773</t>
  </si>
  <si>
    <t>C85B6A6H</t>
  </si>
  <si>
    <t>0021772</t>
  </si>
  <si>
    <t>C85C6A6H</t>
  </si>
  <si>
    <t>C85A6A6H</t>
  </si>
  <si>
    <r>
      <t xml:space="preserve">Направляющие 300мм 20кг частичного выдвижения с фиксатором (TG10300H)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</si>
  <si>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350мм 20кг частичного выдвижения с фиксатором (TG10350H)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</si>
  <si>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400мм 20кг частичного выдвижения с фиксатором (TG10400H)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</si>
  <si>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450мм 20кг частичного выдвижения с фиксатором (TG10450H) </t>
    </r>
    <r>
      <rPr>
        <b/>
        <sz val="7"/>
        <rFont val="Century Gothic"/>
        <family val="2"/>
        <charset val="204"/>
      </rPr>
      <t>promotion</t>
    </r>
  </si>
  <si>
    <r>
      <rPr>
        <sz val="7"/>
        <rFont val="Century Gothic"/>
        <family val="2"/>
        <charset val="204"/>
      </rPr>
      <t>Направляющие 500мм 20кг частичного выдвижения с фиксатором (TG10500H)</t>
    </r>
    <r>
      <rPr>
        <b/>
        <sz val="7"/>
        <rFont val="Century Gothic"/>
        <family val="2"/>
        <charset val="204"/>
      </rPr>
      <t xml:space="preserve"> promotion</t>
    </r>
  </si>
  <si>
    <r>
      <t xml:space="preserve">Петля 100° DTC PIVOT-PRO Click-On вкладная с доводчиком 45мм </t>
    </r>
    <r>
      <rPr>
        <b/>
        <sz val="7"/>
        <rFont val="Century Gothic"/>
        <family val="2"/>
        <charset val="204"/>
      </rPr>
      <t>promotion</t>
    </r>
  </si>
  <si>
    <t>0CFGDA</t>
  </si>
  <si>
    <t xml:space="preserve">Комплект DTC TRACK-PRO CF H&lt;2800 T=18-25мм </t>
  </si>
  <si>
    <t>0021592</t>
  </si>
  <si>
    <t>0021591</t>
  </si>
  <si>
    <t>CFDGA</t>
  </si>
  <si>
    <t>CFDGВ</t>
  </si>
  <si>
    <t xml:space="preserve">Верхний ходовой профиль DTC TRACK-PRO CF L=6м </t>
  </si>
  <si>
    <t xml:space="preserve">Нижний ходовой профиль DTC TRACK-PRO CF L=6м </t>
  </si>
  <si>
    <t>0021590</t>
  </si>
  <si>
    <r>
      <t xml:space="preserve">Направляющие 250мм 25кг полного выдвижения с замком (S10J250HX) </t>
    </r>
    <r>
      <rPr>
        <b/>
        <sz val="7"/>
        <rFont val="Century Gothic"/>
        <family val="2"/>
        <charset val="204"/>
      </rPr>
      <t>подходят к  верхним корзинам UMM</t>
    </r>
  </si>
  <si>
    <t>TDOARRL+LK132</t>
  </si>
  <si>
    <r>
      <t xml:space="preserve">Монтажная планка H=0 DTC PIVOT-PRO Click-On 3D, </t>
    </r>
    <r>
      <rPr>
        <b/>
        <sz val="7"/>
        <rFont val="Century Gothic"/>
        <family val="2"/>
        <charset val="204"/>
      </rPr>
      <t xml:space="preserve">черная </t>
    </r>
  </si>
  <si>
    <t>0021771</t>
  </si>
  <si>
    <t>Монтажная планка H=0 DTC PIVOT-STAR Anyway-Clip черная</t>
  </si>
  <si>
    <t>Монтажная планка H=0 DTC PIVOT-STAR Anyway-Clip 3D c саморезами черная</t>
  </si>
  <si>
    <t>Монтажная планка H=0 DTC PIVOT-STAR Anyway-Clip линейная 3D черная</t>
  </si>
  <si>
    <t>март</t>
  </si>
  <si>
    <t>апрель</t>
  </si>
  <si>
    <t>0021087</t>
  </si>
  <si>
    <t>0021085</t>
  </si>
  <si>
    <t>0021086</t>
  </si>
  <si>
    <t>0022073</t>
  </si>
  <si>
    <t>0022071</t>
  </si>
  <si>
    <t>0022072</t>
  </si>
  <si>
    <t>А81С78FAB</t>
  </si>
  <si>
    <t>А81А878FAB</t>
  </si>
  <si>
    <t>А81В878FAB</t>
  </si>
  <si>
    <t>А81А818A</t>
  </si>
  <si>
    <t>А81С818A</t>
  </si>
  <si>
    <t>А81B818A</t>
  </si>
  <si>
    <t xml:space="preserve">Петля PUSH для AL-рамки 110° DTC PIVOT-STAR Anyway-Clip вкладная </t>
  </si>
  <si>
    <t xml:space="preserve">Петля PUSH для AL-рамки 110° DTC PIVOT-STAR Anyway-Clip накладная </t>
  </si>
  <si>
    <t xml:space="preserve">Петля PUSH для AL-рамки 110° DTC PIVOT-STAR Anyway-Clip полунакладная </t>
  </si>
  <si>
    <t>0021084</t>
  </si>
  <si>
    <t>0021082</t>
  </si>
  <si>
    <t>0021083</t>
  </si>
  <si>
    <t>0022070</t>
  </si>
  <si>
    <t>0022068</t>
  </si>
  <si>
    <t>0022069</t>
  </si>
  <si>
    <t>C81С878FAB</t>
  </si>
  <si>
    <t>C81A878FAB</t>
  </si>
  <si>
    <t>C81B878FAB</t>
  </si>
  <si>
    <t>C81A818FAB</t>
  </si>
  <si>
    <t>C81B818FAB</t>
  </si>
  <si>
    <t>Петля для AL-рамки 110° DTC PIVOT-STAR Anyway-Clip вкладная с доводчиком</t>
  </si>
  <si>
    <t>Петля для AL-рамки 110° DTC PIVOT-STAR Anyway-Clip накладная с доводчиком</t>
  </si>
  <si>
    <t>Петля для AL-рамки 110° DTC PIVOT-STAR Anyway-Clip полунакладная с доводчиком</t>
  </si>
  <si>
    <t>Петля 110° DTC PIVOT-STAR Anyway-Clip вкладная с доводчиком 45мм черная</t>
  </si>
  <si>
    <t>Петля 110° DTC PIVOT-STAR Anyway-Clip накладная с доводчиком 45мм черная</t>
  </si>
  <si>
    <t>Петля 110° DTC PIVOT-STAR Anyway-Clip полунакладная с доводчиком 45мм черная</t>
  </si>
  <si>
    <t>Петля PUSH 110° DTC PIVOT-STAR Anyway-Clip вкладная 45мм черная</t>
  </si>
  <si>
    <t>Петля PUSH 110° DTC PIVOT-STAR Anyway-Clip накладная 45мм черная</t>
  </si>
  <si>
    <t>Петля PUSH 110° DTC PIVOT-STAR Anyway-Clip полунакладная 45мм черная</t>
  </si>
  <si>
    <t>A81С875A,A08</t>
  </si>
  <si>
    <t xml:space="preserve">Подъемные механизмы TOP STAY SQ  </t>
  </si>
  <si>
    <t xml:space="preserve">Подъемные механизмы TOP STAY SF  </t>
  </si>
  <si>
    <t>Подъемные механизмы TOP STAY SE</t>
  </si>
  <si>
    <t>Подъемные механизмы TOP STAY ST</t>
  </si>
  <si>
    <t>Подвесы регулируемые DM</t>
  </si>
  <si>
    <t>Аксессуары для мебельных петель</t>
  </si>
  <si>
    <t xml:space="preserve">Мебельные петли PIVOT STAR NEW - с регулировкой скорости закрывания фасада   </t>
  </si>
  <si>
    <t xml:space="preserve">Мебельные петли PIVOT STAR NEW - с регулировкой скорости закрывания фасада черные  </t>
  </si>
  <si>
    <t xml:space="preserve"> Мебельные петли STYLISH NEW - с доводчиком</t>
  </si>
  <si>
    <t xml:space="preserve"> Мебельные петли PIVOT PRO - с доводчиком</t>
  </si>
  <si>
    <t xml:space="preserve"> Мебельные петли STANDARD CLICK-ON - без доводчика, быстрый монтаж</t>
  </si>
  <si>
    <t xml:space="preserve"> Мебельные петли STANDARD SLIDE-ON - без доводчика, надвижной монтаж</t>
  </si>
  <si>
    <t xml:space="preserve"> Скрытые мебельные петли D HINGE</t>
  </si>
  <si>
    <t xml:space="preserve"> Толкатели серии MS</t>
  </si>
  <si>
    <t xml:space="preserve"> Направляющие шариковые</t>
  </si>
  <si>
    <t xml:space="preserve">                 Подъемные механизмы </t>
  </si>
  <si>
    <t xml:space="preserve">        Подвесы для верхних модулей</t>
  </si>
  <si>
    <t xml:space="preserve">                          Мебельные петли</t>
  </si>
  <si>
    <t xml:space="preserve"> Толкатели для фасадов</t>
  </si>
  <si>
    <t>Направляющие для ящиков</t>
  </si>
  <si>
    <t xml:space="preserve"> Направляющие скрытого монтажа MAGIC-MOVE (синхронизация хода, предустановленная синхронизация Push-Open, замок 3D)</t>
  </si>
  <si>
    <t>250 мм</t>
  </si>
  <si>
    <t>270 мм</t>
  </si>
  <si>
    <t>300 мм</t>
  </si>
  <si>
    <t>350 мм</t>
  </si>
  <si>
    <t>400 мм</t>
  </si>
  <si>
    <t>450 мм</t>
  </si>
  <si>
    <t>500 мм</t>
  </si>
  <si>
    <t>550 мм</t>
  </si>
  <si>
    <t>600 мм</t>
  </si>
  <si>
    <t>Аксессуары к MAGIC-MOVE</t>
  </si>
  <si>
    <t xml:space="preserve"> Системы выдвижных ящиков</t>
  </si>
  <si>
    <t xml:space="preserve"> Система металлических ящиков DRAGON-BOX</t>
  </si>
  <si>
    <t>Пример расчета для классического ящика DRAGON BOX высотой 160 мм с одним рейлингом, глубиной 500мм, с доводчиком.</t>
  </si>
  <si>
    <t xml:space="preserve"> Система металлических ящиков MAGIC-PRO с тонкой (13мм) стенкой</t>
  </si>
  <si>
    <t>Пример расчета для классического ящика MAGIC-PRO высотой 88мм, глубиной 500мм, с доводчиком.</t>
  </si>
  <si>
    <t xml:space="preserve">                 Система ультратонких боковин PURE-BOX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Можно установить на любые направляющие скрытого монтажа DTC (кроме серии G02)</t>
  </si>
  <si>
    <t xml:space="preserve"> Система металлических ящиков MAGIC-STAR/HD с тонкой стенкой</t>
  </si>
  <si>
    <t>Доводчики для одностенных ящиков и роликовых направляющих</t>
  </si>
  <si>
    <t xml:space="preserve"> Системы раздвижных дверей</t>
  </si>
  <si>
    <t xml:space="preserve"> TRACK-PRO CS для классичесих систем из AL профиля</t>
  </si>
  <si>
    <t xml:space="preserve">TRACK-PRO CSS </t>
  </si>
  <si>
    <t xml:space="preserve"> TRACK-PRO GT навесная система</t>
  </si>
  <si>
    <t xml:space="preserve"> TRACK-PRO R01 поворотно-раздвижная система</t>
  </si>
  <si>
    <t xml:space="preserve"> TRACK-PRO CF подвесная складная система</t>
  </si>
  <si>
    <t>С81ВC78FAB,A08</t>
  </si>
  <si>
    <t>С81А878FAB,A08</t>
  </si>
  <si>
    <t>С81В878FAB,A08</t>
  </si>
  <si>
    <t>C81С818FAB,A08</t>
  </si>
  <si>
    <t>C81A818FAB,A08</t>
  </si>
  <si>
    <t>C81И818FAB,A08</t>
  </si>
  <si>
    <t>Петля для AL-рамки 110° DTC PIVOT-STAR Anyway-Clip вкладная с доводчиком черная</t>
  </si>
  <si>
    <t>Петля для AL-рамки 110° DTC PIVOT-STAR Anyway-Clip накладная с доводчиком черная</t>
  </si>
  <si>
    <t>Петля для AL-рамки 110° DTC PIVOT-STAR Anyway-Clip полунакладная с доводчиком черная</t>
  </si>
  <si>
    <t>А81A878FAB,A08</t>
  </si>
  <si>
    <t>A81C878FAB,A08</t>
  </si>
  <si>
    <t>А81B878FAB,A08</t>
  </si>
  <si>
    <t>А81А818A,A08</t>
  </si>
  <si>
    <t>А81С818A,A08</t>
  </si>
  <si>
    <t>А81B818A,A08</t>
  </si>
  <si>
    <t xml:space="preserve">Петля PUSH с обратной пружиной 110° DTC STANDARD Slide-On вкладная 45мм </t>
  </si>
  <si>
    <t xml:space="preserve">Петля PUSH с обратной пружиной 110° DTC STANDARD Slide-On накладная 45мм </t>
  </si>
  <si>
    <t>Петля PUSH с обратной пружиной 110° DTC STANDARD Slide-On полунакладная 45мм</t>
  </si>
  <si>
    <t>F98C275</t>
  </si>
  <si>
    <t>F98A275</t>
  </si>
  <si>
    <t>F98B275</t>
  </si>
  <si>
    <t>0021955</t>
  </si>
  <si>
    <t>MSB01F00,H03</t>
  </si>
  <si>
    <t xml:space="preserve">Толкатель DTC NEW без магнита, врезной d=10 мм, белый </t>
  </si>
  <si>
    <t>0021906</t>
  </si>
  <si>
    <t>MSB01F00,H10</t>
  </si>
  <si>
    <t>Толкатель DTC NEW без магнита, врезной d=10 мм, серый</t>
  </si>
  <si>
    <t>0021957</t>
  </si>
  <si>
    <t>0021908</t>
  </si>
  <si>
    <t>0021959</t>
  </si>
  <si>
    <t>0021910</t>
  </si>
  <si>
    <t>0021954</t>
  </si>
  <si>
    <t>0021905</t>
  </si>
  <si>
    <t>0021956</t>
  </si>
  <si>
    <t>0021907</t>
  </si>
  <si>
    <t>0021958</t>
  </si>
  <si>
    <t>0021909</t>
  </si>
  <si>
    <t>0021912</t>
  </si>
  <si>
    <t>0021911</t>
  </si>
  <si>
    <t>0021914</t>
  </si>
  <si>
    <t>0021913</t>
  </si>
  <si>
    <t>0021916</t>
  </si>
  <si>
    <t>0021915</t>
  </si>
  <si>
    <t>MSB01F02,H03</t>
  </si>
  <si>
    <t xml:space="preserve">Толкатель DTC NEW без магнита+крестовая монтажная планка, белый </t>
  </si>
  <si>
    <t>MSB01F02,H10</t>
  </si>
  <si>
    <t>MSB01F01,H03</t>
  </si>
  <si>
    <t>Толкатель DTC NEW без магнита+крестовая монтажная планка, серый</t>
  </si>
  <si>
    <t xml:space="preserve">Толкатель DTC NEW без магнита+линейная монтажная планка, белый </t>
  </si>
  <si>
    <t>MSB01F01,H10</t>
  </si>
  <si>
    <t>Толкатель DTC NEW без магнита+линейная монтажная планка, серый</t>
  </si>
  <si>
    <t>MSB01A00,H03</t>
  </si>
  <si>
    <t>MSB01A00,H10</t>
  </si>
  <si>
    <t>Толкатель DTC NEW с магнитом, врезной d=10 мм, серый</t>
  </si>
  <si>
    <t>Толкатель DTC NEW с магнитом, врезной d=10 мм, белый</t>
  </si>
  <si>
    <t>MSB01A02,H03</t>
  </si>
  <si>
    <t>MSB01A02,H10</t>
  </si>
  <si>
    <t>MSB01A01,H03</t>
  </si>
  <si>
    <t>MSB01A01,H10</t>
  </si>
  <si>
    <t>MS00AL,H03</t>
  </si>
  <si>
    <t>MS00AL,H11</t>
  </si>
  <si>
    <t>MS00AМ,H03</t>
  </si>
  <si>
    <t>MS00AМ,H11</t>
  </si>
  <si>
    <t>MS00AH,H03</t>
  </si>
  <si>
    <t>MS00AH,H11</t>
  </si>
  <si>
    <t xml:space="preserve">Толкатель DTC NEW с магнитом+крестовая монтажная планка, белый </t>
  </si>
  <si>
    <t>Толкатель DTC NEW с магнитом+крестовая монтажная планка, серый</t>
  </si>
  <si>
    <t>Толкатель DTC NEW с магнитом+линейная монтажная планка, белый</t>
  </si>
  <si>
    <t xml:space="preserve">Толкатель DTC NEW с магнитом+линейная монтажная планка, серый </t>
  </si>
  <si>
    <t>Толкатель DTC Push+SoftClose, для легких фасадов, белый</t>
  </si>
  <si>
    <t xml:space="preserve">Толкатель DTC Push+SoftClose, для легких фасадов, серый </t>
  </si>
  <si>
    <t xml:space="preserve">Толкатель DTC Push+SoftClose, для средних фасадов, белый </t>
  </si>
  <si>
    <t>Толкатель DTC Push+SoftClose, для средних фасадов, серый</t>
  </si>
  <si>
    <t xml:space="preserve">Толкатель DTC Push+SoftClose, для тяжелых фасадов, белый </t>
  </si>
  <si>
    <t xml:space="preserve">Толкатель DTC Push+SoftClose, для тяжелых фасадов, серый </t>
  </si>
  <si>
    <t xml:space="preserve"> Системы хранения на кухне</t>
  </si>
  <si>
    <t>0021919</t>
  </si>
  <si>
    <t>0021917</t>
  </si>
  <si>
    <t>0021918</t>
  </si>
  <si>
    <t>0021920</t>
  </si>
  <si>
    <r>
      <t xml:space="preserve">Бутылочница DTC PURE-PRO </t>
    </r>
    <r>
      <rPr>
        <b/>
        <sz val="7"/>
        <rFont val="Century Gothic"/>
        <family val="2"/>
        <charset val="204"/>
      </rPr>
      <t>HQ (со стеклом)</t>
    </r>
    <r>
      <rPr>
        <sz val="7"/>
        <rFont val="Century Gothic"/>
        <family val="2"/>
        <charset val="204"/>
      </rPr>
      <t xml:space="preserve"> KB=150мм, глубина 450мм, 40кг, серая (HQ450A150Z01,E30)</t>
    </r>
  </si>
  <si>
    <t xml:space="preserve"> Бутылочницы PURE-PRO серии HK (ультратонкие боковины) и HQ (боковины со стеклом)</t>
  </si>
  <si>
    <r>
      <t xml:space="preserve">Бутылочница DTC PURE-PRO </t>
    </r>
    <r>
      <rPr>
        <b/>
        <sz val="7"/>
        <rFont val="Century Gothic"/>
        <family val="2"/>
        <charset val="204"/>
      </rPr>
      <t>HK</t>
    </r>
    <r>
      <rPr>
        <sz val="7"/>
        <rFont val="Century Gothic"/>
        <family val="2"/>
        <charset val="204"/>
      </rPr>
      <t xml:space="preserve"> KB=200мм, глубина 450мм, 40кг, серая (HK450A200Z01,E30)</t>
    </r>
  </si>
  <si>
    <r>
      <t xml:space="preserve">Бутылочница DTC PURE-PRO </t>
    </r>
    <r>
      <rPr>
        <b/>
        <sz val="7"/>
        <rFont val="Century Gothic"/>
        <family val="2"/>
        <charset val="204"/>
      </rPr>
      <t>HK</t>
    </r>
    <r>
      <rPr>
        <sz val="7"/>
        <rFont val="Century Gothic"/>
        <family val="2"/>
        <charset val="204"/>
      </rPr>
      <t xml:space="preserve"> KB=150мм, глубина 450мм, 40кг, серая (HK450A150Z01,E30)</t>
    </r>
  </si>
  <si>
    <r>
      <t xml:space="preserve">Бутылочница DTC PURE-PRO </t>
    </r>
    <r>
      <rPr>
        <b/>
        <sz val="7"/>
        <rFont val="Century Gothic"/>
        <family val="2"/>
        <charset val="204"/>
      </rPr>
      <t xml:space="preserve">HQ (со стеклом) </t>
    </r>
    <r>
      <rPr>
        <sz val="7"/>
        <rFont val="Century Gothic"/>
        <family val="2"/>
        <charset val="204"/>
      </rPr>
      <t>KB=200мм, глубина 450мм, 40кг, серая (HQ450A200Z01,E30)</t>
    </r>
  </si>
  <si>
    <t>Делитель верхней полки для бутылочниц  DTC PURE-PRO HК KB=150мм, серый (НК10074450-97,Н11)</t>
  </si>
  <si>
    <t>0021921</t>
  </si>
  <si>
    <t>Делитель нижней полки для бутылочниц  DTC PURE-PRO HК KB=150мм, серый (НК10075450-97,Н11)</t>
  </si>
  <si>
    <t>0021922</t>
  </si>
  <si>
    <t>Делитель верхней полки для бутылочниц  DTC PURE-PRO HQ KB=150мм, серый (НК10074450-85,Н11)</t>
  </si>
  <si>
    <t>0021925</t>
  </si>
  <si>
    <t>Делитель нижней полки для бутылочниц  DTC PURE-PRO HQ KB=150мм, серый (НК10075450-85,Н11)</t>
  </si>
  <si>
    <t>0021926</t>
  </si>
  <si>
    <t>Делитель верхней полки для бутылочниц  DTC PURE-PRO HК KB=200мм, серый (НК10074450-147,Н11)</t>
  </si>
  <si>
    <t>0021923</t>
  </si>
  <si>
    <t>Делитель нижней полки для бутылочниц  DTC PURE-PRO HК KB=200мм, серый (НК10075450-147,Н11)</t>
  </si>
  <si>
    <t>0021924</t>
  </si>
  <si>
    <t>Делитель верхней полки для бутылочниц  DTC PURE-PRO HQ KB=200мм, серый (НК10074450-135,Н11)</t>
  </si>
  <si>
    <t>0021927</t>
  </si>
  <si>
    <t>Делитель нижней полки для бутылочниц  DTC PURE-PRO HQ KB=200мм, серый (НК10075450-135,Н11)</t>
  </si>
  <si>
    <t>0021928</t>
  </si>
  <si>
    <t>для производителя</t>
  </si>
  <si>
    <t>HK450A150Z01,E30</t>
  </si>
  <si>
    <t>HQ450A150Z01,E30</t>
  </si>
  <si>
    <t>HK450A200Z01,E30</t>
  </si>
  <si>
    <t>HQ450A200Z01,E30</t>
  </si>
  <si>
    <t>НК10074450-97,Н11</t>
  </si>
  <si>
    <t>НК10075450-97,Н11</t>
  </si>
  <si>
    <t>НК10074450-85,Н11</t>
  </si>
  <si>
    <t>НК10075450-85,Н11</t>
  </si>
  <si>
    <t>НК10074450-147,Н11</t>
  </si>
  <si>
    <t>НК10075450-147,Н11</t>
  </si>
  <si>
    <t>НК10074450-135,Н11</t>
  </si>
  <si>
    <t>НК10075450-135,Н11</t>
  </si>
  <si>
    <t>HT114502, E29</t>
  </si>
  <si>
    <t>HT115002,E36</t>
  </si>
  <si>
    <t>Боковины 500мм h= 62,5 DTC Magic Pro, белый (HT105001, E29)</t>
  </si>
  <si>
    <t>Москва</t>
  </si>
  <si>
    <r>
      <t xml:space="preserve">Доводчик для роликовых направл лев+прав                               </t>
    </r>
    <r>
      <rPr>
        <b/>
        <sz val="7"/>
        <rFont val="Century Gothic"/>
        <family val="2"/>
        <charset val="204"/>
      </rPr>
      <t>РАСПРОДАЖА</t>
    </r>
  </si>
  <si>
    <t>Прочее</t>
  </si>
  <si>
    <t>Крепеж</t>
  </si>
  <si>
    <t>0020326</t>
  </si>
  <si>
    <t>E-150M</t>
  </si>
  <si>
    <t>E-150M, A08</t>
  </si>
  <si>
    <t>0020328</t>
  </si>
  <si>
    <t>0018711</t>
  </si>
  <si>
    <t>E-128</t>
  </si>
  <si>
    <t>Шуруп 3.5*15 саморез DTC, никель</t>
  </si>
  <si>
    <t>Евровинт DTC потайной 6,4x13,5 мм 7,2 (подходит для линейной монтажной планки), никель</t>
  </si>
  <si>
    <t>0021365</t>
  </si>
  <si>
    <t>0021643</t>
  </si>
  <si>
    <t>Аксессуары общие</t>
  </si>
  <si>
    <t>M01082</t>
  </si>
  <si>
    <t>М-001</t>
  </si>
  <si>
    <t>Проставка между направляющей и корпусом модуля 25 мм</t>
  </si>
  <si>
    <t xml:space="preserve">Стабилизатор положения фасада ящика </t>
  </si>
  <si>
    <r>
      <t xml:space="preserve">Шуруп 3,5x15 мм саморез DTC, </t>
    </r>
    <r>
      <rPr>
        <b/>
        <sz val="7"/>
        <rFont val="Century Gothic"/>
        <family val="2"/>
        <charset val="204"/>
      </rPr>
      <t xml:space="preserve">черный </t>
    </r>
  </si>
  <si>
    <t>0021006</t>
  </si>
  <si>
    <t>0022686</t>
  </si>
  <si>
    <t xml:space="preserve">Петли D HINGE  2шт. левая/правая + заглушки, 7-20кг  черные </t>
  </si>
  <si>
    <t xml:space="preserve">Петли D HINGE  2шт. левая/правая + заглушки, до 7кг  черные </t>
  </si>
  <si>
    <t>TD00RL-30+LK132</t>
  </si>
  <si>
    <t xml:space="preserve">Петли D HINGE  2шт. левая/правая + заглушки, усиленные до 30кг  черные </t>
  </si>
  <si>
    <t>Уголки адаптеры 4 шт. под AL-профиль для петель D HINGE 7-20 кг</t>
  </si>
  <si>
    <t>Уголки адаптеры 4 шт. под AL-профиль для усиленных петель D HINGE 30 кг</t>
  </si>
  <si>
    <t>LD11-RL</t>
  </si>
  <si>
    <t>0022695</t>
  </si>
  <si>
    <t>89H22AQ</t>
  </si>
  <si>
    <t>C81С818FAB</t>
  </si>
  <si>
    <t>Рекламная продукция</t>
  </si>
  <si>
    <t>Каталог DTC Dragon Box (Русский)</t>
  </si>
  <si>
    <t>0019267</t>
  </si>
  <si>
    <t>Каталог DTC Magic Pro (Русский)</t>
  </si>
  <si>
    <t>0019264</t>
  </si>
  <si>
    <t>Каталог DTC Pivot Star (Русский)</t>
  </si>
  <si>
    <t>0019265</t>
  </si>
  <si>
    <t>Каталог DTC Pure Box (Русский)</t>
  </si>
  <si>
    <t>0019266</t>
  </si>
  <si>
    <t>Каталог DTC Top Stays (Русский)</t>
  </si>
  <si>
    <t>0019268</t>
  </si>
  <si>
    <t>нет</t>
  </si>
  <si>
    <t>Ежедневник DTC</t>
  </si>
  <si>
    <t>0019201</t>
  </si>
  <si>
    <t>Отвертка PZ DTC</t>
  </si>
  <si>
    <t>0015704</t>
  </si>
  <si>
    <t>Рулетка DTC</t>
  </si>
  <si>
    <t>0015705</t>
  </si>
  <si>
    <t>Ручка DTC</t>
  </si>
  <si>
    <t>0015701</t>
  </si>
  <si>
    <t>Сумка синяя DTC</t>
  </si>
  <si>
    <t>0015708</t>
  </si>
  <si>
    <r>
      <t xml:space="preserve">Мебельные петли PIVOT STAR - с регулировкой скорости закрывания фасада </t>
    </r>
    <r>
      <rPr>
        <sz val="10"/>
        <color rgb="FFFF0000"/>
        <rFont val="Century Gothic"/>
        <family val="2"/>
        <charset val="204"/>
      </rPr>
      <t>выводятся</t>
    </r>
  </si>
  <si>
    <t>сентябрь</t>
  </si>
  <si>
    <t xml:space="preserve">Кондуктор для разметки DTC универсальный </t>
  </si>
  <si>
    <t>0022687</t>
  </si>
  <si>
    <t xml:space="preserve">Кондуктор для разметки присадки направляющих, фасада и задней стенки ящика DTC </t>
  </si>
  <si>
    <t>DT05</t>
  </si>
  <si>
    <t>0GGLD01</t>
  </si>
  <si>
    <t>0022560</t>
  </si>
  <si>
    <t>0022559</t>
  </si>
  <si>
    <t>0SLD01</t>
  </si>
  <si>
    <t>Аксессуары к D-MOTION</t>
  </si>
  <si>
    <t xml:space="preserve">Замок для направлющих частичного выдвижения GG10C серии </t>
  </si>
  <si>
    <t xml:space="preserve">Замок для направлющих полного выдвижения S10D/F10D серии </t>
  </si>
  <si>
    <t>Компплектующие для гардеробных систем</t>
  </si>
  <si>
    <t>0022730</t>
  </si>
  <si>
    <t>0022731</t>
  </si>
  <si>
    <t>0022732</t>
  </si>
  <si>
    <t>0022724</t>
  </si>
  <si>
    <t>0022725</t>
  </si>
  <si>
    <t>0022726</t>
  </si>
  <si>
    <t>0022727</t>
  </si>
  <si>
    <t>0022728</t>
  </si>
  <si>
    <t>0022729</t>
  </si>
  <si>
    <t>0022733</t>
  </si>
  <si>
    <t>0022734</t>
  </si>
  <si>
    <t>0022735</t>
  </si>
  <si>
    <t>0022739</t>
  </si>
  <si>
    <t>0022740</t>
  </si>
  <si>
    <t>0022741</t>
  </si>
  <si>
    <t>0022736</t>
  </si>
  <si>
    <t>0022737</t>
  </si>
  <si>
    <t>0022738</t>
  </si>
  <si>
    <t>LQ13450Q14600, E30</t>
  </si>
  <si>
    <t xml:space="preserve">Комплект ящика Pure-Pro LQ L=450 высокий, ширина=600мм серый </t>
  </si>
  <si>
    <t>временно недоступен</t>
  </si>
  <si>
    <t>LQ13450Q14800, E30</t>
  </si>
  <si>
    <t>LQ13450Q19900, E30</t>
  </si>
  <si>
    <t>Комплект ящика Pure-Pro LQ L=450 высокий, ширина=800мм серый</t>
  </si>
  <si>
    <t>Комплект ящика Pure-Pro LQ L=450 высокий, ширина=900мм серый</t>
  </si>
  <si>
    <t>LQ11450Q14600, E30</t>
  </si>
  <si>
    <t>LQ11450Q14800, E30</t>
  </si>
  <si>
    <t>LQ11450Q14900, E30</t>
  </si>
  <si>
    <t>LQ12450Q14600, E30</t>
  </si>
  <si>
    <t>LQ12450Q14800, E30</t>
  </si>
  <si>
    <t>LQ12450Q14900, E30</t>
  </si>
  <si>
    <t xml:space="preserve">Комплект ящика Pure-Pro LQ L=450 низкий, ширина=600мм серый </t>
  </si>
  <si>
    <t xml:space="preserve">Комплект ящика Pure-Pro LQ L=450 низкий, ширина=800мм серый </t>
  </si>
  <si>
    <t>Комплект ящика Pure-Pro LQ L=450 низкий, ширина=900мм серый</t>
  </si>
  <si>
    <t xml:space="preserve">Комплект ящика Pure-Pro LQ L=450 средний, ширина=600мм серый </t>
  </si>
  <si>
    <t xml:space="preserve">Комплект ящика Pure-Pro LQ L=450 средний, ширина=800мм серый </t>
  </si>
  <si>
    <t xml:space="preserve">Комплект ящика Pure-Pro LQ L=450 средний, ширина=900мм серый </t>
  </si>
  <si>
    <t>декабрь</t>
  </si>
  <si>
    <t>LQ11450Q19600, E30</t>
  </si>
  <si>
    <t>LQ11450Q19800, E30</t>
  </si>
  <si>
    <t>LQ11450Q19900, E30</t>
  </si>
  <si>
    <t>LQ13450Q19600, E30</t>
  </si>
  <si>
    <t>LQ13450Q19800, E30</t>
  </si>
  <si>
    <t>LQ12450Q19600, E30</t>
  </si>
  <si>
    <t>LQ12450Q19800, E30</t>
  </si>
  <si>
    <t>LQ12450Q19900, E30</t>
  </si>
  <si>
    <t>Комплект ящика Pure-Pro LQ с подсветкой L=450 средний, ширина=900мм серый</t>
  </si>
  <si>
    <t>Комплект ящика Pure-Pro LQ с подсветкой L=450 средний, ширина=800мм серый</t>
  </si>
  <si>
    <t>Комплект ящика Pure-Pro LQ с подсветкой L=450 средний, ширина=600мм серый</t>
  </si>
  <si>
    <t xml:space="preserve">Комплект ящика Pure-Pro LQ с подсветкой L=450 высокий, ширина=900мм серый </t>
  </si>
  <si>
    <t>Комплект ящика Pure-Pro LQ с подсветкой L=450 высокий, ширина=800мм серый</t>
  </si>
  <si>
    <t>Комплект ящика Pure-Pro LQ с подсветкой L=450 высокий, ширина=600мм серый</t>
  </si>
  <si>
    <t xml:space="preserve">Комплект ящика Pure-Pro LQ с подсветкой L=450  низкий, ширина=900мм серый </t>
  </si>
  <si>
    <t>Комплект ящика Pure-Pro LQ с подсветкой L=450  низкий, ширина=800мм серый</t>
  </si>
  <si>
    <t xml:space="preserve">Комплект ящика Pure-Pro LQ с подсветкой L=450  низкий, ширина=600мм серый </t>
  </si>
  <si>
    <t>0022764</t>
  </si>
  <si>
    <t>0022768</t>
  </si>
  <si>
    <t>0022769</t>
  </si>
  <si>
    <t>0022761</t>
  </si>
  <si>
    <t>0022762</t>
  </si>
  <si>
    <t>0022763</t>
  </si>
  <si>
    <t>0022756</t>
  </si>
  <si>
    <t>0022757</t>
  </si>
  <si>
    <t>0022758</t>
  </si>
  <si>
    <t>0022748</t>
  </si>
  <si>
    <t>0022749</t>
  </si>
  <si>
    <t>0022746</t>
  </si>
  <si>
    <t>0022747</t>
  </si>
  <si>
    <t>0022750</t>
  </si>
  <si>
    <t>0022751</t>
  </si>
  <si>
    <t>0022744</t>
  </si>
  <si>
    <t>0022745</t>
  </si>
  <si>
    <t>0022752</t>
  </si>
  <si>
    <t>0022753</t>
  </si>
  <si>
    <t>0022754</t>
  </si>
  <si>
    <t>0022755</t>
  </si>
  <si>
    <t>0022742</t>
  </si>
  <si>
    <t>0022743</t>
  </si>
  <si>
    <t>0022759</t>
  </si>
  <si>
    <t>0022760</t>
  </si>
  <si>
    <t>0022774</t>
  </si>
  <si>
    <t>0022770</t>
  </si>
  <si>
    <t>0022771</t>
  </si>
  <si>
    <t>0022775</t>
  </si>
  <si>
    <t>0022772</t>
  </si>
  <si>
    <t>0022773</t>
  </si>
  <si>
    <t>0022777</t>
  </si>
  <si>
    <t>0022776</t>
  </si>
  <si>
    <t>0022789</t>
  </si>
  <si>
    <t>0022787</t>
  </si>
  <si>
    <t>0022788</t>
  </si>
  <si>
    <t>0022778</t>
  </si>
  <si>
    <t>0022781</t>
  </si>
  <si>
    <t>0022782</t>
  </si>
  <si>
    <t>0022783</t>
  </si>
  <si>
    <t>0022779</t>
  </si>
  <si>
    <t>0022780</t>
  </si>
  <si>
    <t>0022786</t>
  </si>
  <si>
    <t>0022785</t>
  </si>
  <si>
    <t>0022784</t>
  </si>
  <si>
    <t>LQJ01-150</t>
  </si>
  <si>
    <t>LQJ02-150</t>
  </si>
  <si>
    <t>LQX01-150</t>
  </si>
  <si>
    <t>LQX02-150</t>
  </si>
  <si>
    <t>LQE01-150</t>
  </si>
  <si>
    <t>LQE02-150</t>
  </si>
  <si>
    <t>LQEJ01-150</t>
  </si>
  <si>
    <t>LQEJ02-150</t>
  </si>
  <si>
    <t>LQS01-150</t>
  </si>
  <si>
    <t>LQS02-150</t>
  </si>
  <si>
    <t>LQG01-150</t>
  </si>
  <si>
    <t xml:space="preserve">Вставка в ящик Pure-Pro LQ L=450 для колец (B) 150х425х50 </t>
  </si>
  <si>
    <t>LQG02-150</t>
  </si>
  <si>
    <t>LQC01-150</t>
  </si>
  <si>
    <t>LQC02-150</t>
  </si>
  <si>
    <t>LK450Q13600K01, E30</t>
  </si>
  <si>
    <t>LK450Q13800K01, E30</t>
  </si>
  <si>
    <t>LK450Q13900K01, E30</t>
  </si>
  <si>
    <t>LK450Q13600X01, E30</t>
  </si>
  <si>
    <t>LK450Q13800X01, E30</t>
  </si>
  <si>
    <t>LK450Q13900X01, E30</t>
  </si>
  <si>
    <t>LK450Q13600C01, E30</t>
  </si>
  <si>
    <t>LK450Q13800C01, E30</t>
  </si>
  <si>
    <t>LK450Q13900C01, E30</t>
  </si>
  <si>
    <t>LK10071-90</t>
  </si>
  <si>
    <t>LK340Q0900J01</t>
  </si>
  <si>
    <t>LK340Q01100J01</t>
  </si>
  <si>
    <t>LK10072-340</t>
  </si>
  <si>
    <t>LK380Q0900J01</t>
  </si>
  <si>
    <t>LK380Q01100J01</t>
  </si>
  <si>
    <t>LK10072-380</t>
  </si>
  <si>
    <t>BE04</t>
  </si>
  <si>
    <t>BE04021</t>
  </si>
  <si>
    <t>K10071-62</t>
  </si>
  <si>
    <t>YZ800-10L</t>
  </si>
  <si>
    <t>LYZ-D</t>
  </si>
  <si>
    <t>LYZ800-04L</t>
  </si>
  <si>
    <t>LYG02150A01</t>
  </si>
  <si>
    <t>LYG01600A01</t>
  </si>
  <si>
    <t>LYG01900A01</t>
  </si>
  <si>
    <t>YG011100A01</t>
  </si>
  <si>
    <t>LYM01600A01</t>
  </si>
  <si>
    <t>LYM01600B01</t>
  </si>
  <si>
    <t>LYZ01900A-BL,Orange</t>
  </si>
  <si>
    <t>LYZ01900B-BL,Grey</t>
  </si>
  <si>
    <t>LYZ01900-K</t>
  </si>
  <si>
    <t xml:space="preserve">Вставка в ящик Pure-Pro LQ L=450 универсальная (H) 150х425х50 </t>
  </si>
  <si>
    <t>Вешалка для брюк Pure-Pro LK L=450, ширина=600мм серая</t>
  </si>
  <si>
    <t>Вешалка для брюк Pure-Pro LK L=450, ширина=800мм серая</t>
  </si>
  <si>
    <t>Вешалка для брюк Pure-Pro LK L=450, ширина=900мм серая</t>
  </si>
  <si>
    <t xml:space="preserve">Полка для обуви Pure-Pro LK L=450, ширина=600мм серая </t>
  </si>
  <si>
    <t>Полка для обуви Pure-Pro LK L=450, ширина=800мм серая</t>
  </si>
  <si>
    <t xml:space="preserve">Полка для обуви Pure-Pro LK L=450, ширина=900мм серая </t>
  </si>
  <si>
    <t xml:space="preserve">Вставка боковая для Pure-Pro LК L=450 универсальная 62х425х21 </t>
  </si>
  <si>
    <t>Вставка боковая для Pure-Pro LК L=450 универсальная 90х425х21</t>
  </si>
  <si>
    <t xml:space="preserve">Зеркало поворотное Pure-Pro LK L=340, высота= 900мм </t>
  </si>
  <si>
    <t xml:space="preserve">Зеркало поворотное Pure-Pro LK L=340, высота=1100мм </t>
  </si>
  <si>
    <t>Вставка для поворотного зеркала Pure-Pro LK L=340</t>
  </si>
  <si>
    <t xml:space="preserve">Зеркало поворотное Pure-Pro LK L=380, высота= 900мм </t>
  </si>
  <si>
    <t xml:space="preserve">Зеркало поворотное Pure-Pro LK L=380, высота=1100мм </t>
  </si>
  <si>
    <t>Вставка для поворотного зеркала Pure-Pro LK L=380</t>
  </si>
  <si>
    <t xml:space="preserve">Профиль-вешалка Pure-Pro LY  держатель штанги </t>
  </si>
  <si>
    <t xml:space="preserve">Профиль-вешалка Pure-Pro LY  штанга 3000x29x22 черная </t>
  </si>
  <si>
    <t xml:space="preserve">Вращающаяся полка для обуви Pure-Pro LY высокая рама с 10 полками, ширина 800мм </t>
  </si>
  <si>
    <t>Вращающаяся полка для обуви Pure-Pro LY направляющие</t>
  </si>
  <si>
    <t xml:space="preserve">Вращающаяся полка для обуви Pure-Pro LY низкая рама с 4 полками, ширина 800мм </t>
  </si>
  <si>
    <t xml:space="preserve">Держатель для галстуков, выдвижной Pure-Pro LY </t>
  </si>
  <si>
    <t xml:space="preserve">Пантограф Pure-Pro LY ширина  500-600мм (464-564)x715x355мм </t>
  </si>
  <si>
    <t>Пантограф Pure-Pro LY ширина  700-900мм (664-864)x715x355мм</t>
  </si>
  <si>
    <t xml:space="preserve">Пантограф Pure-Pro LY ширина 1000-1100мм (964-1064)x715x355мм </t>
  </si>
  <si>
    <t xml:space="preserve">Сейф Pure-Pro LY кодовый 480x400x150 </t>
  </si>
  <si>
    <t>Сейф Pure-Pro LY по отпечатку пальца 480x400x150</t>
  </si>
  <si>
    <t>Угловая вешалка Pure-Pro LY комплект из полки и держатей, оранжевый</t>
  </si>
  <si>
    <t>Угловая вешалка Pure-Pro LY комплект из полки и держатей, серый</t>
  </si>
  <si>
    <t>MSB01F00,H11</t>
  </si>
  <si>
    <t>MSB01F02,H11</t>
  </si>
  <si>
    <t>MSB01F01,H11</t>
  </si>
  <si>
    <t>MSB01A00,H11</t>
  </si>
  <si>
    <t>MSB01A02,H11</t>
  </si>
  <si>
    <t>MSB01A01,H11</t>
  </si>
  <si>
    <t>Толкатель DTC NEW без магнита, врезной d=10 мм, темно серый</t>
  </si>
  <si>
    <t>Толкатель DTC NEW без магнита+крестовая монтажная планка, темно-серый</t>
  </si>
  <si>
    <t>Толкатель DTC NEW без магнита+линейная монтажная планка, темно-серый</t>
  </si>
  <si>
    <t>Толкатель DTC NEW с магнитом, врезной d=10 мм, темно-серый</t>
  </si>
  <si>
    <t>Толкатель DTC NEW с магнитом+крестовая монтажная планка, темно-серый</t>
  </si>
  <si>
    <t xml:space="preserve">Толкатель DTC NEW с магнитом+линейная монтажная планка, темно-серый </t>
  </si>
  <si>
    <t>0023086</t>
  </si>
  <si>
    <t>0023087</t>
  </si>
  <si>
    <t>0023089</t>
  </si>
  <si>
    <t>0023091</t>
  </si>
  <si>
    <t>0023088</t>
  </si>
  <si>
    <t>0023090</t>
  </si>
  <si>
    <t>0021045</t>
  </si>
  <si>
    <r>
      <t>Подъемный механизм TOP STAY ST общая высота h=800-879 мм, нагрузка 5,8-9,6 кг, серый</t>
    </r>
    <r>
      <rPr>
        <i/>
        <sz val="7"/>
        <rFont val="Century Gothic"/>
        <family val="2"/>
        <charset val="204"/>
      </rPr>
      <t xml:space="preserve"> без верхних петель</t>
    </r>
  </si>
  <si>
    <t>0023092</t>
  </si>
  <si>
    <t>JB15</t>
  </si>
  <si>
    <t xml:space="preserve">Проставка под чашку петли DTC 1,5 мм 45/48/52 </t>
  </si>
  <si>
    <t>0022644</t>
  </si>
  <si>
    <t xml:space="preserve">Вставка в ящик Pure-Pro LQ L=450 для колец (H) 150х425х50 </t>
  </si>
  <si>
    <t xml:space="preserve">Вставка в ящик Pure-Pro LQ L=450 для ожерелий (B) 150х425х50 </t>
  </si>
  <si>
    <t xml:space="preserve">Вставка в ящик Pure-Pro LQ L=450 для ожерелий (H) 150х425х50 </t>
  </si>
  <si>
    <t xml:space="preserve">Вставка в ящик Pure-Pro LQ L=450 для сережек (B) 150х425х50 </t>
  </si>
  <si>
    <t xml:space="preserve">Вставка в ящик Pure-Pro LQ L=450 для сережек (H) 150х425х50 </t>
  </si>
  <si>
    <t xml:space="preserve">Вставка в ящик Pure-Pro LQ L=450 для сережек и колец (B) 150х425х50 </t>
  </si>
  <si>
    <t>Вставка в ящик Pure-Pro LQ L=450 для сережек и колец (H) 150х425х50</t>
  </si>
  <si>
    <t>Вставка в ящик Pure-Pro LQ L=450 для часов (B) 150х425х50</t>
  </si>
  <si>
    <t xml:space="preserve">Вставка в ящик Pure-Pro LQ L=450 для часов (H) 150х425х50 </t>
  </si>
  <si>
    <t xml:space="preserve">Вставка в ящик Pure-Pro LQ L=450 с ячейками (B) 150х425х50 </t>
  </si>
  <si>
    <t>Вставка в ящик Pure-Pro LQ L=450 с ячейками (H) 150х425х50</t>
  </si>
  <si>
    <t>Вставка в ящик Pure-Pro LQ L=450 универсальная (B) 150х425х50</t>
  </si>
  <si>
    <t xml:space="preserve">Глубокая корзина для хранения Pure-Pro LK L=450, ширина=800мм серая </t>
  </si>
  <si>
    <t xml:space="preserve">Глубокая корзина для хранения Pure-Pro LK L=450, ширина=600мм серая </t>
  </si>
  <si>
    <t xml:space="preserve">Глубокая корзина для хранения Pure-Pro LK L=450, ширина=900мм серая </t>
  </si>
  <si>
    <t xml:space="preserve">Блокирующее устройство для направляющих с замком </t>
  </si>
  <si>
    <t xml:space="preserve">Штанга синхронизации для направляющих Push серий FF/DF/TF L=1100+крепления </t>
  </si>
  <si>
    <t xml:space="preserve">Замок 3D для TS/TF/FTS серии </t>
  </si>
  <si>
    <t>0SSDW01</t>
  </si>
  <si>
    <t>Угловая вешалка Pure-Pro LY штанга</t>
  </si>
  <si>
    <t>Крепежные винты и шурупы</t>
  </si>
  <si>
    <r>
      <t xml:space="preserve">Евровинт DTC потайной 6,4x13,5 мм 7,2 (подходит для линейной монтажной планки), </t>
    </r>
    <r>
      <rPr>
        <b/>
        <sz val="7"/>
        <rFont val="Century Gothic"/>
        <family val="2"/>
        <charset val="204"/>
      </rPr>
      <t>черный</t>
    </r>
  </si>
  <si>
    <t>E-128, А08</t>
  </si>
  <si>
    <t>ноябрь</t>
  </si>
  <si>
    <t>0023203</t>
  </si>
  <si>
    <t>Подъемный механизм TOP STAY SE  индекс нагрузки 200-1000, высота h=240-600 мм под ЕВРОВИНТ</t>
  </si>
  <si>
    <t>SE00AL01 EU</t>
  </si>
  <si>
    <t>Подъемный механизм TOP STAY SE  индекс нагрузки 500-1500, высота h=240-600 мм под ЕВРОВИНТ</t>
  </si>
  <si>
    <t>SE00AM01 EU</t>
  </si>
  <si>
    <t>Подъемный механизм TOP STAY SE  индекс нагрузки 960-2350, высота h=240-600 мм под ЕВРОВИНТ</t>
  </si>
  <si>
    <t>SE00AH01 EU</t>
  </si>
  <si>
    <r>
      <t>Петля 100° DTC PIVOT-PRO Click-On накладная с доводчиком 45мм</t>
    </r>
    <r>
      <rPr>
        <b/>
        <sz val="7"/>
        <rFont val="Century Gothic"/>
        <family val="2"/>
        <charset val="204"/>
      </rPr>
      <t xml:space="preserve"> promotion</t>
    </r>
  </si>
  <si>
    <r>
      <t xml:space="preserve">Петля 100° DTC PIVOT-PRO Click-On полунакладная с доводчиком 45мм </t>
    </r>
    <r>
      <rPr>
        <b/>
        <sz val="7"/>
        <rFont val="Century Gothic"/>
        <family val="2"/>
        <charset val="204"/>
      </rPr>
      <t>promotion</t>
    </r>
  </si>
  <si>
    <r>
      <t xml:space="preserve"> Направляющие скрытого монтажа D-MOTION</t>
    </r>
    <r>
      <rPr>
        <sz val="10"/>
        <color rgb="FFFF0000"/>
        <rFont val="Century Gothic"/>
        <family val="2"/>
        <charset val="204"/>
      </rPr>
      <t xml:space="preserve">              АКЦИЯ</t>
    </r>
  </si>
  <si>
    <r>
      <t xml:space="preserve">Направляющие 450мм 25кг полного выдвижения с фиксатором (S10E450HX) </t>
    </r>
    <r>
      <rPr>
        <b/>
        <sz val="7"/>
        <color rgb="FFFF0000"/>
        <rFont val="Century Gothic"/>
        <family val="2"/>
        <charset val="204"/>
      </rPr>
      <t>подходят к корзинам UMM</t>
    </r>
  </si>
  <si>
    <t>Петля PUSH для AL- рамки 110° DTC PIVOT-STAR Anyway-Clip накладная черная</t>
  </si>
  <si>
    <t>Петля PUSH для AL- рамки 110° DTC PIVOT-STAR Anyway-Clip полунакладная черная</t>
  </si>
  <si>
    <t>Петля PUSH для AL- рамки 110° DTC PIVOT-STAR Anyway-Clip вкладная черная</t>
  </si>
  <si>
    <t xml:space="preserve">Петля PUSH для AL-рамки T=25.5 95° DTC PIVOT-STAR Anyway-Clip накладная черная </t>
  </si>
  <si>
    <t>Петля PUSH для AL-рамки T=25.5 95° DTC PIVOT-STAR Anyway-Clip полунакладная черная</t>
  </si>
  <si>
    <t>Петля PUSH для AL-рамки T=25.5 95° DTC PIVOT-STAR Anyway-Clip вкладная черная</t>
  </si>
  <si>
    <t xml:space="preserve">Петля для AL-рамки T=25.5 95° DTC PIVOT-STAR Anyway-Clip вкладная с доводчиком черная </t>
  </si>
  <si>
    <t>Петля для AL-рамки T=25.5 95° DTC PIVOT-STAR Anyway-Clip накладная с доводчиком черная</t>
  </si>
  <si>
    <t>Петля для AL-рамки T=25.5 95° DTC PIVOT-STAR Anyway-Clip полунакладная с доводчиком черная</t>
  </si>
  <si>
    <t xml:space="preserve">Петля PUSH для AL-рамки T=25.5 95° DTC PIVOT-STAR Anyway-Clip вкладная </t>
  </si>
  <si>
    <t xml:space="preserve">Петля PUSH для AL-рамки T=25.5 95° DTC PIVOT-STAR Anyway-Clip накладная </t>
  </si>
  <si>
    <t xml:space="preserve">Петля PUSH для AL-рамки T=25.5 95° DTC PIVOT-STAR Anyway-Clip полунакладная </t>
  </si>
  <si>
    <t xml:space="preserve">Петля для AL-рамки T=25.5 95° DTC PIVOT-STAR Anyway-Clip вкладная с доводчиком </t>
  </si>
  <si>
    <t xml:space="preserve">Петля для AL-рамки T=25.5 95° DTC PIVOT-STAR Anyway-Clip накладная с доводчиком </t>
  </si>
  <si>
    <t>Петля для AL-рамки T=25.5 95° DTC PIVOT-STAR Anyway-Clip полунакладная с доводчиком</t>
  </si>
  <si>
    <t>0023350</t>
  </si>
  <si>
    <t>0023355</t>
  </si>
  <si>
    <t>0023351</t>
  </si>
  <si>
    <t>0023356</t>
  </si>
  <si>
    <t>0023352</t>
  </si>
  <si>
    <t>0023357</t>
  </si>
  <si>
    <t>Подъемный механизм TOP STAY SK, H- сильная нагрузка, белый (SK00H02A)</t>
  </si>
  <si>
    <t>0023353</t>
  </si>
  <si>
    <t>Подъемный механизм TOP STAY SK, H- сильная нагрузка, серый (SK00H02B)</t>
  </si>
  <si>
    <t>0023358</t>
  </si>
  <si>
    <t>0023354</t>
  </si>
  <si>
    <t>0023359</t>
  </si>
  <si>
    <t>Комплект рычагов TOP STAY SK для высоты короба 300-349мм (SK30001)</t>
  </si>
  <si>
    <t>0023360</t>
  </si>
  <si>
    <t>Комплект рычагов TOP STAY SK для высоты короба 350-399мм (SK35001)</t>
  </si>
  <si>
    <t>0023361</t>
  </si>
  <si>
    <t>Комплект рычагов TOP STAY SK для высоты короба 400-550мм (SK40001)</t>
  </si>
  <si>
    <t>0023362</t>
  </si>
  <si>
    <t>Комплект рычагов TOP STAY SK для высоты короба 450-580мм (SK45001)</t>
  </si>
  <si>
    <t>0023363</t>
  </si>
  <si>
    <t>Штанга синхронизации TOP STAY SK для ширины короба до  900 мм (SKG761)</t>
  </si>
  <si>
    <t>0023364</t>
  </si>
  <si>
    <t>Штанга синхронизации TOP STAY SK для ширины короба до 1300 мм (SKG1161)</t>
  </si>
  <si>
    <t>0023365</t>
  </si>
  <si>
    <t>Подъемный механизм TOP STAY SK, D- очень слабая нагрузка, белый (SK00AD02A)</t>
  </si>
  <si>
    <t>Подъемный механизм TOP STAY SK, D- очень слабая нагрузка, серый (SK00AD02B)</t>
  </si>
  <si>
    <t>Подъемный механизм TOP STAY SK, L- слабая нагрузка, белый (SK00AL02A)</t>
  </si>
  <si>
    <t>Подъемный механизм TOP STAY SK, L- слабая нагрузка, серый (SK00AL02B)</t>
  </si>
  <si>
    <t>Подъемный механизм TOP STAY SK, M- средняя нагрузка, белый (SK00M02A)</t>
  </si>
  <si>
    <t>Подъемный механизм TOP STAY SK, M- средняя нагрузка, серый (SK00M02B)</t>
  </si>
  <si>
    <t>Подъемный механизм TOP STAY SK, C- очень сильная нагрузка, белый (SK00С02A)</t>
  </si>
  <si>
    <t>Подъемный механизм TOP STAY SK, C- очень сильная нагрузка, серый (SK00С02B)</t>
  </si>
  <si>
    <t>SK00AD02A</t>
  </si>
  <si>
    <t>SK00AD02B</t>
  </si>
  <si>
    <t>SK00AL02A</t>
  </si>
  <si>
    <t>SK00AL02B</t>
  </si>
  <si>
    <t>SK00M02A</t>
  </si>
  <si>
    <t>SK00M02B</t>
  </si>
  <si>
    <t>SK00H02A</t>
  </si>
  <si>
    <t>SK00H02B</t>
  </si>
  <si>
    <t>SK00С02A</t>
  </si>
  <si>
    <t>SK00С02B</t>
  </si>
  <si>
    <t>SK30001</t>
  </si>
  <si>
    <t>SK35001</t>
  </si>
  <si>
    <t>SK40001</t>
  </si>
  <si>
    <t>SK45001</t>
  </si>
  <si>
    <t>SKG761</t>
  </si>
  <si>
    <t>SKG1161</t>
  </si>
  <si>
    <t>Подъемные механизмы TOP STAY SK</t>
  </si>
  <si>
    <t>Петля для складных дверей 55° DTC PIVOT-STAR Anyway-Clip карусельная 45мм (C81H875A)</t>
  </si>
  <si>
    <t>C81H875A</t>
  </si>
  <si>
    <t>0023265</t>
  </si>
  <si>
    <t>Петля для складных дверей 55° DTC PIVOT-STAR Anyway-Clip карусельная 45мм черная</t>
  </si>
  <si>
    <t>C81H875A, A08</t>
  </si>
  <si>
    <t>0023266</t>
  </si>
  <si>
    <t>0023535</t>
  </si>
  <si>
    <t>0023532</t>
  </si>
  <si>
    <t>0023533</t>
  </si>
  <si>
    <t xml:space="preserve">Монтажная планка H=9 DTC PIVOT-STAR Anyway-Clip </t>
  </si>
  <si>
    <t xml:space="preserve">Монтажная планка H=18 DTC PIVOT-STAR Anyway-Clip </t>
  </si>
  <si>
    <t>81H90AQA</t>
  </si>
  <si>
    <t>81H180AQA</t>
  </si>
  <si>
    <t>0023534</t>
  </si>
  <si>
    <t>Монтажная планка H=9 DTC PIVOT-STAR Anyway-Clip черная</t>
  </si>
  <si>
    <t>Монтажная планка H=18 DTC PIVOT-STAR Anyway-Clip черна</t>
  </si>
  <si>
    <t>81H90AQA, A08</t>
  </si>
  <si>
    <t>81H180AQA, A08</t>
  </si>
  <si>
    <t>Фиксатор для направляющих полного выдвижения S10/F10 (SJS01)</t>
  </si>
  <si>
    <t>0023742</t>
  </si>
  <si>
    <t>0023744</t>
  </si>
  <si>
    <t>SJS01</t>
  </si>
  <si>
    <t>GJS02</t>
  </si>
  <si>
    <t>январь</t>
  </si>
  <si>
    <t>Фиксатор для направляющих частичного выдвижения TG10/GG10 (GJS02)</t>
  </si>
  <si>
    <t xml:space="preserve">Подъемный механизм TOP STAY SE PUSH индекс нагрузки 960-2050, высота h=240-600 мм </t>
  </si>
  <si>
    <r>
      <t xml:space="preserve">Подъемный механизм TOP STAY SE PUSH индекс нагрузки 960-2050, высота h=240-600 мм </t>
    </r>
    <r>
      <rPr>
        <b/>
        <sz val="7"/>
        <rFont val="Century Gothic"/>
        <family val="2"/>
        <charset val="204"/>
      </rPr>
      <t>черный</t>
    </r>
  </si>
  <si>
    <t>от 20 000 у.е.</t>
  </si>
  <si>
    <t>от 5 000 у.е.</t>
  </si>
  <si>
    <t>0022154</t>
  </si>
  <si>
    <t>0023219</t>
  </si>
  <si>
    <t>80T20YQ</t>
  </si>
  <si>
    <t>80T20YQ, A08</t>
  </si>
  <si>
    <t>Монтажная планка H=2 DTC PIVOT-PRO Click-On линейная 3D</t>
  </si>
  <si>
    <r>
      <t xml:space="preserve">Монтажная планка H=2 DTC PIVOT-PRO Click-On линейная 3D, </t>
    </r>
    <r>
      <rPr>
        <b/>
        <sz val="7"/>
        <rFont val="Century Gothic"/>
        <family val="2"/>
        <charset val="204"/>
      </rPr>
      <t>черная</t>
    </r>
  </si>
  <si>
    <t>Каталог DTC Направляющие (Русский)</t>
  </si>
  <si>
    <t>0019269</t>
  </si>
  <si>
    <t>0023542</t>
  </si>
  <si>
    <t>Каталог DTC Pure Pro Комплектующие для гардеробных систем (Русский)</t>
  </si>
  <si>
    <t>S18HH, A08</t>
  </si>
  <si>
    <t>S18HH</t>
  </si>
  <si>
    <t>S81H</t>
  </si>
  <si>
    <t>S81H, A08</t>
  </si>
  <si>
    <t>Заглушка декоративная для плеча петли DTC PIVOT-STAR NEW</t>
  </si>
  <si>
    <t xml:space="preserve">Заглушка декоративная для плеча петли DTC PIVOT-STAR NEW, черная </t>
  </si>
  <si>
    <t>0022706</t>
  </si>
  <si>
    <t>0022707</t>
  </si>
  <si>
    <t>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</si>
</sst>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6" x14ac:knownFonts="1">
    <font>
      <sz val="8"/>
      <name val="Arial"/>
      <family val="2"/>
      <charset val="204"/>
    </font>
    <font>
      <b/>
      <sz val="10"/>
      <name val="Century Gothic"/>
      <family val="2"/>
      <charset val="204"/>
    </font>
    <font>
      <sz val="7"/>
      <name val="Century Gothic"/>
      <family val="2"/>
      <charset val="204"/>
    </font>
    <font>
      <b/>
      <sz val="7"/>
      <name val="Century Gothic"/>
      <family val="2"/>
      <charset val="204"/>
    </font>
    <font>
      <sz val="7"/>
      <color theme="1"/>
      <name val="Century Gothic"/>
      <family val="2"/>
      <charset val="204"/>
    </font>
    <font>
      <sz val="7"/>
      <color rgb="FF0070C0"/>
      <name val="Century Gothic"/>
      <family val="2"/>
      <charset val="204"/>
    </font>
    <font>
      <sz val="7"/>
      <color rgb="FF00B050"/>
      <name val="Century Gothic"/>
      <family val="2"/>
      <charset val="204"/>
    </font>
    <font>
      <sz val="7"/>
      <color rgb="FFFF0000"/>
      <name val="Century Gothic"/>
      <family val="2"/>
      <charset val="204"/>
    </font>
    <font>
      <sz val="7"/>
      <color theme="4" tint="-0.249977111117893"/>
      <name val="Century Gothic"/>
      <family val="2"/>
      <charset val="204"/>
    </font>
    <font>
      <sz val="10"/>
      <name val="Century Gothic"/>
      <family val="2"/>
      <charset val="204"/>
    </font>
    <font>
      <sz val="8"/>
      <name val="Century Gothic"/>
      <family val="2"/>
      <charset val="204"/>
    </font>
    <font>
      <sz val="11"/>
      <name val="Century Gothic"/>
      <family val="2"/>
      <charset val="204"/>
    </font>
    <font>
      <b/>
      <sz val="8"/>
      <name val="Century Gothic"/>
      <family val="2"/>
      <charset val="204"/>
    </font>
    <font>
      <sz val="10"/>
      <color rgb="FFFF0000"/>
      <name val="Century Gothic"/>
      <family val="2"/>
      <charset val="204"/>
    </font>
    <font>
      <i/>
      <sz val="7"/>
      <name val="Century Gothic"/>
      <family val="2"/>
      <charset val="204"/>
    </font>
    <font>
      <b/>
      <sz val="7"/>
      <color rgb="FFFF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175">
    <xf numFmtId="0" fontId="0" fillId="0" borderId="0" xfId="0" applyAlignment="1"/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0" fillId="0" borderId="0" xfId="0">
      <alignment horizontal="left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top"/>
    </xf>
    <xf numFmtId="2" fontId="15" fillId="2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8.jpeg"/><Relationship Id="rId21" Type="http://schemas.openxmlformats.org/officeDocument/2006/relationships/image" Target="../media/image23.jpeg"/><Relationship Id="rId34" Type="http://schemas.openxmlformats.org/officeDocument/2006/relationships/image" Target="../media/image36.jpeg"/><Relationship Id="rId42" Type="http://schemas.openxmlformats.org/officeDocument/2006/relationships/image" Target="../media/image44.jpeg"/><Relationship Id="rId47" Type="http://schemas.openxmlformats.org/officeDocument/2006/relationships/image" Target="../media/image49.jpeg"/><Relationship Id="rId50" Type="http://schemas.openxmlformats.org/officeDocument/2006/relationships/image" Target="../media/image52.png"/><Relationship Id="rId55" Type="http://schemas.openxmlformats.org/officeDocument/2006/relationships/image" Target="../media/image57.jpeg"/><Relationship Id="rId63" Type="http://schemas.openxmlformats.org/officeDocument/2006/relationships/image" Target="../media/image65.jpeg"/><Relationship Id="rId68" Type="http://schemas.openxmlformats.org/officeDocument/2006/relationships/image" Target="../media/image70.emf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8.jpeg"/><Relationship Id="rId29" Type="http://schemas.openxmlformats.org/officeDocument/2006/relationships/image" Target="../media/image31.jpe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32" Type="http://schemas.openxmlformats.org/officeDocument/2006/relationships/image" Target="../media/image34.tiff"/><Relationship Id="rId37" Type="http://schemas.openxmlformats.org/officeDocument/2006/relationships/image" Target="../media/image39.jpeg"/><Relationship Id="rId40" Type="http://schemas.openxmlformats.org/officeDocument/2006/relationships/image" Target="../media/image42.jpeg"/><Relationship Id="rId45" Type="http://schemas.openxmlformats.org/officeDocument/2006/relationships/image" Target="../media/image47.jpeg"/><Relationship Id="rId53" Type="http://schemas.openxmlformats.org/officeDocument/2006/relationships/image" Target="../media/image55.png"/><Relationship Id="rId58" Type="http://schemas.openxmlformats.org/officeDocument/2006/relationships/image" Target="../media/image60.jpeg"/><Relationship Id="rId66" Type="http://schemas.openxmlformats.org/officeDocument/2006/relationships/image" Target="../media/image68.jpeg"/><Relationship Id="rId5" Type="http://schemas.openxmlformats.org/officeDocument/2006/relationships/image" Target="../media/image7.png"/><Relationship Id="rId61" Type="http://schemas.openxmlformats.org/officeDocument/2006/relationships/image" Target="../media/image63.jpeg"/><Relationship Id="rId19" Type="http://schemas.openxmlformats.org/officeDocument/2006/relationships/image" Target="../media/image21.tiff"/><Relationship Id="rId14" Type="http://schemas.openxmlformats.org/officeDocument/2006/relationships/image" Target="../media/image16.jpeg"/><Relationship Id="rId22" Type="http://schemas.openxmlformats.org/officeDocument/2006/relationships/image" Target="../media/image24.jpeg"/><Relationship Id="rId27" Type="http://schemas.openxmlformats.org/officeDocument/2006/relationships/image" Target="../media/image29.jpeg"/><Relationship Id="rId30" Type="http://schemas.openxmlformats.org/officeDocument/2006/relationships/image" Target="../media/image32.jpeg"/><Relationship Id="rId35" Type="http://schemas.openxmlformats.org/officeDocument/2006/relationships/image" Target="../media/image37.jpeg"/><Relationship Id="rId43" Type="http://schemas.openxmlformats.org/officeDocument/2006/relationships/image" Target="../media/image45.jpeg"/><Relationship Id="rId48" Type="http://schemas.openxmlformats.org/officeDocument/2006/relationships/image" Target="../media/image50.jpeg"/><Relationship Id="rId56" Type="http://schemas.openxmlformats.org/officeDocument/2006/relationships/image" Target="../media/image58.jpeg"/><Relationship Id="rId64" Type="http://schemas.openxmlformats.org/officeDocument/2006/relationships/image" Target="../media/image66.jpeg"/><Relationship Id="rId8" Type="http://schemas.openxmlformats.org/officeDocument/2006/relationships/image" Target="../media/image10.jpeg"/><Relationship Id="rId51" Type="http://schemas.openxmlformats.org/officeDocument/2006/relationships/image" Target="../media/image53.png"/><Relationship Id="rId3" Type="http://schemas.openxmlformats.org/officeDocument/2006/relationships/image" Target="../media/image5.jpeg"/><Relationship Id="rId12" Type="http://schemas.openxmlformats.org/officeDocument/2006/relationships/image" Target="../media/image14.png"/><Relationship Id="rId17" Type="http://schemas.openxmlformats.org/officeDocument/2006/relationships/image" Target="../media/image19.jpeg"/><Relationship Id="rId25" Type="http://schemas.openxmlformats.org/officeDocument/2006/relationships/image" Target="../media/image27.jpeg"/><Relationship Id="rId33" Type="http://schemas.openxmlformats.org/officeDocument/2006/relationships/image" Target="../media/image35.jpeg"/><Relationship Id="rId38" Type="http://schemas.openxmlformats.org/officeDocument/2006/relationships/image" Target="../media/image40.jpeg"/><Relationship Id="rId46" Type="http://schemas.openxmlformats.org/officeDocument/2006/relationships/image" Target="../media/image48.jpeg"/><Relationship Id="rId59" Type="http://schemas.openxmlformats.org/officeDocument/2006/relationships/image" Target="../media/image61.jpeg"/><Relationship Id="rId67" Type="http://schemas.openxmlformats.org/officeDocument/2006/relationships/image" Target="../media/image69.jpeg"/><Relationship Id="rId20" Type="http://schemas.openxmlformats.org/officeDocument/2006/relationships/image" Target="../media/image22.jpeg"/><Relationship Id="rId41" Type="http://schemas.openxmlformats.org/officeDocument/2006/relationships/image" Target="../media/image43.jpeg"/><Relationship Id="rId54" Type="http://schemas.openxmlformats.org/officeDocument/2006/relationships/image" Target="../media/image56.png"/><Relationship Id="rId62" Type="http://schemas.openxmlformats.org/officeDocument/2006/relationships/image" Target="../media/image64.jpe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28" Type="http://schemas.openxmlformats.org/officeDocument/2006/relationships/image" Target="../media/image30.jpeg"/><Relationship Id="rId36" Type="http://schemas.openxmlformats.org/officeDocument/2006/relationships/image" Target="../media/image38.jpeg"/><Relationship Id="rId49" Type="http://schemas.openxmlformats.org/officeDocument/2006/relationships/image" Target="../media/image51.png"/><Relationship Id="rId57" Type="http://schemas.openxmlformats.org/officeDocument/2006/relationships/image" Target="../media/image59.jpeg"/><Relationship Id="rId10" Type="http://schemas.openxmlformats.org/officeDocument/2006/relationships/image" Target="../media/image12.jpeg"/><Relationship Id="rId31" Type="http://schemas.openxmlformats.org/officeDocument/2006/relationships/image" Target="../media/image33.tiff"/><Relationship Id="rId44" Type="http://schemas.openxmlformats.org/officeDocument/2006/relationships/image" Target="../media/image46.jpeg"/><Relationship Id="rId52" Type="http://schemas.openxmlformats.org/officeDocument/2006/relationships/image" Target="../media/image54.png"/><Relationship Id="rId60" Type="http://schemas.openxmlformats.org/officeDocument/2006/relationships/image" Target="../media/image62.png"/><Relationship Id="rId65" Type="http://schemas.openxmlformats.org/officeDocument/2006/relationships/image" Target="../media/image67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3" Type="http://schemas.openxmlformats.org/officeDocument/2006/relationships/image" Target="../media/image15.png"/><Relationship Id="rId18" Type="http://schemas.openxmlformats.org/officeDocument/2006/relationships/image" Target="../media/image20.jpeg"/><Relationship Id="rId39" Type="http://schemas.openxmlformats.org/officeDocument/2006/relationships/image" Target="../media/image4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6985</xdr:colOff>
      <xdr:row>8</xdr:row>
      <xdr:rowOff>17585</xdr:rowOff>
    </xdr:from>
    <xdr:to>
      <xdr:col>4</xdr:col>
      <xdr:colOff>150722</xdr:colOff>
      <xdr:row>8</xdr:row>
      <xdr:rowOff>874430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112"/>
        <a:stretch/>
      </xdr:blipFill>
      <xdr:spPr>
        <a:xfrm>
          <a:off x="6304691" y="1661114"/>
          <a:ext cx="1751408" cy="856845"/>
        </a:xfrm>
        <a:prstGeom prst="rect">
          <a:avLst/>
        </a:prstGeom>
        <a:effectLst/>
      </xdr:spPr>
    </xdr:pic>
    <xdr:clientData/>
  </xdr:twoCellAnchor>
  <xdr:twoCellAnchor editAs="oneCell">
    <xdr:from>
      <xdr:col>1</xdr:col>
      <xdr:colOff>101601</xdr:colOff>
      <xdr:row>0</xdr:row>
      <xdr:rowOff>142369</xdr:rowOff>
    </xdr:from>
    <xdr:to>
      <xdr:col>1</xdr:col>
      <xdr:colOff>1616062</xdr:colOff>
      <xdr:row>3</xdr:row>
      <xdr:rowOff>57151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301" y="142369"/>
          <a:ext cx="1514461" cy="625982"/>
        </a:xfrm>
        <a:prstGeom prst="rect">
          <a:avLst/>
        </a:prstGeom>
      </xdr:spPr>
    </xdr:pic>
    <xdr:clientData/>
  </xdr:twoCellAnchor>
  <xdr:twoCellAnchor editAs="oneCell">
    <xdr:from>
      <xdr:col>2</xdr:col>
      <xdr:colOff>2760</xdr:colOff>
      <xdr:row>31</xdr:row>
      <xdr:rowOff>17944</xdr:rowOff>
    </xdr:from>
    <xdr:to>
      <xdr:col>4</xdr:col>
      <xdr:colOff>122988</xdr:colOff>
      <xdr:row>31</xdr:row>
      <xdr:rowOff>878140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05" t="26357" r="30391" b="48677"/>
        <a:stretch/>
      </xdr:blipFill>
      <xdr:spPr>
        <a:xfrm>
          <a:off x="5870160" y="16242194"/>
          <a:ext cx="1725658" cy="860196"/>
        </a:xfrm>
        <a:prstGeom prst="rect">
          <a:avLst/>
        </a:prstGeom>
        <a:effectLst/>
      </xdr:spPr>
    </xdr:pic>
    <xdr:clientData/>
  </xdr:twoCellAnchor>
  <xdr:twoCellAnchor editAs="oneCell">
    <xdr:from>
      <xdr:col>2</xdr:col>
      <xdr:colOff>6625</xdr:colOff>
      <xdr:row>43</xdr:row>
      <xdr:rowOff>19050</xdr:rowOff>
    </xdr:from>
    <xdr:to>
      <xdr:col>4</xdr:col>
      <xdr:colOff>118035</xdr:colOff>
      <xdr:row>43</xdr:row>
      <xdr:rowOff>883357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074" t="34356" r="41066" b="57013"/>
        <a:stretch/>
      </xdr:blipFill>
      <xdr:spPr>
        <a:xfrm>
          <a:off x="6304331" y="9028579"/>
          <a:ext cx="1719081" cy="864307"/>
        </a:xfrm>
        <a:prstGeom prst="rect">
          <a:avLst/>
        </a:prstGeom>
        <a:effectLst/>
      </xdr:spPr>
    </xdr:pic>
    <xdr:clientData/>
  </xdr:twoCellAnchor>
  <xdr:twoCellAnchor editAs="oneCell">
    <xdr:from>
      <xdr:col>2</xdr:col>
      <xdr:colOff>1086271</xdr:colOff>
      <xdr:row>134</xdr:row>
      <xdr:rowOff>525620</xdr:rowOff>
    </xdr:from>
    <xdr:to>
      <xdr:col>4</xdr:col>
      <xdr:colOff>246901</xdr:colOff>
      <xdr:row>134</xdr:row>
      <xdr:rowOff>831030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20371" y="23290370"/>
          <a:ext cx="784363" cy="30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46024</xdr:colOff>
      <xdr:row>134</xdr:row>
      <xdr:rowOff>512368</xdr:rowOff>
    </xdr:from>
    <xdr:to>
      <xdr:col>2</xdr:col>
      <xdr:colOff>853969</xdr:colOff>
      <xdr:row>134</xdr:row>
      <xdr:rowOff>846100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47789" y="21654133"/>
          <a:ext cx="807945" cy="333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329649</xdr:colOff>
      <xdr:row>186</xdr:row>
      <xdr:rowOff>24789</xdr:rowOff>
    </xdr:from>
    <xdr:to>
      <xdr:col>8</xdr:col>
      <xdr:colOff>455713</xdr:colOff>
      <xdr:row>186</xdr:row>
      <xdr:rowOff>868355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7799" y="33260689"/>
          <a:ext cx="1243664" cy="843566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186</xdr:row>
      <xdr:rowOff>38100</xdr:rowOff>
    </xdr:from>
    <xdr:to>
      <xdr:col>6</xdr:col>
      <xdr:colOff>267340</xdr:colOff>
      <xdr:row>186</xdr:row>
      <xdr:rowOff>866100</xdr:rowOff>
    </xdr:to>
    <xdr:pic>
      <xdr:nvPicPr>
        <xdr:cNvPr id="21" name="Рисунок 20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940" b="34159"/>
        <a:stretch/>
      </xdr:blipFill>
      <xdr:spPr>
        <a:xfrm>
          <a:off x="6718301" y="33274000"/>
          <a:ext cx="1666954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19326</xdr:colOff>
      <xdr:row>148</xdr:row>
      <xdr:rowOff>30784</xdr:rowOff>
    </xdr:from>
    <xdr:to>
      <xdr:col>3</xdr:col>
      <xdr:colOff>271656</xdr:colOff>
      <xdr:row>148</xdr:row>
      <xdr:rowOff>858784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44" b="29309"/>
        <a:stretch/>
      </xdr:blipFill>
      <xdr:spPr>
        <a:xfrm>
          <a:off x="5886726" y="24567184"/>
          <a:ext cx="1326413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414</xdr:row>
      <xdr:rowOff>44450</xdr:rowOff>
    </xdr:from>
    <xdr:to>
      <xdr:col>6</xdr:col>
      <xdr:colOff>133547</xdr:colOff>
      <xdr:row>414</xdr:row>
      <xdr:rowOff>872450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48" b="9948"/>
        <a:stretch/>
      </xdr:blipFill>
      <xdr:spPr>
        <a:xfrm>
          <a:off x="6686550" y="70942200"/>
          <a:ext cx="1539884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466</xdr:row>
      <xdr:rowOff>38101</xdr:rowOff>
    </xdr:from>
    <xdr:to>
      <xdr:col>5</xdr:col>
      <xdr:colOff>130734</xdr:colOff>
      <xdr:row>466</xdr:row>
      <xdr:rowOff>866683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0200" y="81070451"/>
          <a:ext cx="1066800" cy="828582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1219200</xdr:colOff>
      <xdr:row>130</xdr:row>
      <xdr:rowOff>4083</xdr:rowOff>
    </xdr:from>
    <xdr:to>
      <xdr:col>3</xdr:col>
      <xdr:colOff>517255</xdr:colOff>
      <xdr:row>131</xdr:row>
      <xdr:rowOff>19050</xdr:rowOff>
    </xdr:to>
    <xdr:pic>
      <xdr:nvPicPr>
        <xdr:cNvPr id="20" name="Рисунок 19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0" r="48209"/>
        <a:stretch/>
      </xdr:blipFill>
      <xdr:spPr>
        <a:xfrm rot="10800000" flipH="1">
          <a:off x="7353300" y="21295633"/>
          <a:ext cx="524726" cy="903967"/>
        </a:xfrm>
        <a:prstGeom prst="rect">
          <a:avLst/>
        </a:prstGeom>
      </xdr:spPr>
    </xdr:pic>
    <xdr:clientData/>
  </xdr:twoCellAnchor>
  <xdr:twoCellAnchor editAs="oneCell">
    <xdr:from>
      <xdr:col>2</xdr:col>
      <xdr:colOff>22976</xdr:colOff>
      <xdr:row>130</xdr:row>
      <xdr:rowOff>39571</xdr:rowOff>
    </xdr:from>
    <xdr:to>
      <xdr:col>3</xdr:col>
      <xdr:colOff>56398</xdr:colOff>
      <xdr:row>130</xdr:row>
      <xdr:rowOff>876300</xdr:rowOff>
    </xdr:to>
    <xdr:pic>
      <xdr:nvPicPr>
        <xdr:cNvPr id="22" name="Рисунок 21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37" t="13114" r="17663" b="12908"/>
        <a:stretch/>
      </xdr:blipFill>
      <xdr:spPr>
        <a:xfrm>
          <a:off x="5924741" y="19709630"/>
          <a:ext cx="1106572" cy="836729"/>
        </a:xfrm>
        <a:prstGeom prst="rect">
          <a:avLst/>
        </a:prstGeom>
      </xdr:spPr>
    </xdr:pic>
    <xdr:clientData/>
  </xdr:twoCellAnchor>
  <xdr:twoCellAnchor editAs="oneCell">
    <xdr:from>
      <xdr:col>4</xdr:col>
      <xdr:colOff>3175</xdr:colOff>
      <xdr:row>544</xdr:row>
      <xdr:rowOff>44450</xdr:rowOff>
    </xdr:from>
    <xdr:to>
      <xdr:col>7</xdr:col>
      <xdr:colOff>218086</xdr:colOff>
      <xdr:row>544</xdr:row>
      <xdr:rowOff>872450</xdr:rowOff>
    </xdr:to>
    <xdr:pic>
      <xdr:nvPicPr>
        <xdr:cNvPr id="24" name="Рисунок 23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87" b="32537"/>
        <a:stretch/>
      </xdr:blipFill>
      <xdr:spPr>
        <a:xfrm>
          <a:off x="7210425" y="97078800"/>
          <a:ext cx="1654493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24223</xdr:colOff>
      <xdr:row>64</xdr:row>
      <xdr:rowOff>25214</xdr:rowOff>
    </xdr:from>
    <xdr:to>
      <xdr:col>4</xdr:col>
      <xdr:colOff>147918</xdr:colOff>
      <xdr:row>64</xdr:row>
      <xdr:rowOff>860162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35" b="7923"/>
        <a:stretch/>
      </xdr:blipFill>
      <xdr:spPr>
        <a:xfrm>
          <a:off x="6321929" y="11731626"/>
          <a:ext cx="1731366" cy="8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853</xdr:row>
      <xdr:rowOff>38100</xdr:rowOff>
    </xdr:from>
    <xdr:to>
      <xdr:col>3</xdr:col>
      <xdr:colOff>300366</xdr:colOff>
      <xdr:row>853</xdr:row>
      <xdr:rowOff>866100</xdr:rowOff>
    </xdr:to>
    <xdr:pic>
      <xdr:nvPicPr>
        <xdr:cNvPr id="27" name="Рисунок 26"/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70" t="14988" r="9973" b="21101"/>
        <a:stretch/>
      </xdr:blipFill>
      <xdr:spPr>
        <a:xfrm>
          <a:off x="5867401" y="139998450"/>
          <a:ext cx="1371273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753</xdr:row>
      <xdr:rowOff>25399</xdr:rowOff>
    </xdr:from>
    <xdr:to>
      <xdr:col>3</xdr:col>
      <xdr:colOff>385429</xdr:colOff>
      <xdr:row>753</xdr:row>
      <xdr:rowOff>870368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506" b="20833"/>
        <a:stretch/>
      </xdr:blipFill>
      <xdr:spPr>
        <a:xfrm>
          <a:off x="5772150" y="133273799"/>
          <a:ext cx="1439529" cy="844969"/>
        </a:xfrm>
        <a:prstGeom prst="rect">
          <a:avLst/>
        </a:prstGeom>
      </xdr:spPr>
    </xdr:pic>
    <xdr:clientData/>
  </xdr:twoCellAnchor>
  <xdr:twoCellAnchor editAs="oneCell">
    <xdr:from>
      <xdr:col>3</xdr:col>
      <xdr:colOff>524574</xdr:colOff>
      <xdr:row>957</xdr:row>
      <xdr:rowOff>31750</xdr:rowOff>
    </xdr:from>
    <xdr:to>
      <xdr:col>7</xdr:col>
      <xdr:colOff>401608</xdr:colOff>
      <xdr:row>957</xdr:row>
      <xdr:rowOff>859750</xdr:rowOff>
    </xdr:to>
    <xdr:pic>
      <xdr:nvPicPr>
        <xdr:cNvPr id="29" name="Рисунок 28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691"/>
        <a:stretch/>
      </xdr:blipFill>
      <xdr:spPr>
        <a:xfrm>
          <a:off x="7218221" y="172654632"/>
          <a:ext cx="1841799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21292</xdr:colOff>
      <xdr:row>957</xdr:row>
      <xdr:rowOff>31749</xdr:rowOff>
    </xdr:from>
    <xdr:to>
      <xdr:col>3</xdr:col>
      <xdr:colOff>500969</xdr:colOff>
      <xdr:row>957</xdr:row>
      <xdr:rowOff>859749</xdr:rowOff>
    </xdr:to>
    <xdr:pic>
      <xdr:nvPicPr>
        <xdr:cNvPr id="30" name="Рисунок 29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5" t="16151" r="23169" b="15542"/>
        <a:stretch/>
      </xdr:blipFill>
      <xdr:spPr>
        <a:xfrm>
          <a:off x="5923057" y="172258690"/>
          <a:ext cx="1553761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3549650</xdr:colOff>
      <xdr:row>951</xdr:row>
      <xdr:rowOff>78512</xdr:rowOff>
    </xdr:from>
    <xdr:to>
      <xdr:col>1</xdr:col>
      <xdr:colOff>4946650</xdr:colOff>
      <xdr:row>956</xdr:row>
      <xdr:rowOff>6238</xdr:rowOff>
    </xdr:to>
    <xdr:pic>
      <xdr:nvPicPr>
        <xdr:cNvPr id="32" name="Рисунок 31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26" t="22861" r="8017"/>
        <a:stretch/>
      </xdr:blipFill>
      <xdr:spPr>
        <a:xfrm>
          <a:off x="4197350" y="166759662"/>
          <a:ext cx="1397000" cy="753226"/>
        </a:xfrm>
        <a:prstGeom prst="rect">
          <a:avLst/>
        </a:prstGeom>
      </xdr:spPr>
    </xdr:pic>
    <xdr:clientData/>
  </xdr:twoCellAnchor>
  <xdr:twoCellAnchor editAs="oneCell">
    <xdr:from>
      <xdr:col>2</xdr:col>
      <xdr:colOff>27259</xdr:colOff>
      <xdr:row>981</xdr:row>
      <xdr:rowOff>25400</xdr:rowOff>
    </xdr:from>
    <xdr:to>
      <xdr:col>3</xdr:col>
      <xdr:colOff>398172</xdr:colOff>
      <xdr:row>981</xdr:row>
      <xdr:rowOff>869950</xdr:rowOff>
    </xdr:to>
    <xdr:pic>
      <xdr:nvPicPr>
        <xdr:cNvPr id="33" name="Рисунок 32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33" b="7221"/>
        <a:stretch/>
      </xdr:blipFill>
      <xdr:spPr>
        <a:xfrm>
          <a:off x="5929024" y="176592753"/>
          <a:ext cx="1440701" cy="844550"/>
        </a:xfrm>
        <a:prstGeom prst="rect">
          <a:avLst/>
        </a:prstGeom>
      </xdr:spPr>
    </xdr:pic>
    <xdr:clientData/>
  </xdr:twoCellAnchor>
  <xdr:twoCellAnchor editAs="oneCell">
    <xdr:from>
      <xdr:col>2</xdr:col>
      <xdr:colOff>119506</xdr:colOff>
      <xdr:row>994</xdr:row>
      <xdr:rowOff>67041</xdr:rowOff>
    </xdr:from>
    <xdr:to>
      <xdr:col>3</xdr:col>
      <xdr:colOff>195600</xdr:colOff>
      <xdr:row>994</xdr:row>
      <xdr:rowOff>825042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606" y="175384191"/>
          <a:ext cx="1149244" cy="758001"/>
        </a:xfrm>
        <a:prstGeom prst="rect">
          <a:avLst/>
        </a:prstGeom>
      </xdr:spPr>
    </xdr:pic>
    <xdr:clientData/>
  </xdr:twoCellAnchor>
  <xdr:twoCellAnchor editAs="oneCell">
    <xdr:from>
      <xdr:col>2</xdr:col>
      <xdr:colOff>1358340</xdr:colOff>
      <xdr:row>998</xdr:row>
      <xdr:rowOff>17931</xdr:rowOff>
    </xdr:from>
    <xdr:to>
      <xdr:col>5</xdr:col>
      <xdr:colOff>78816</xdr:colOff>
      <xdr:row>998</xdr:row>
      <xdr:rowOff>862883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1440" y="176808281"/>
          <a:ext cx="1021791" cy="844952"/>
        </a:xfrm>
        <a:prstGeom prst="rect">
          <a:avLst/>
        </a:prstGeom>
      </xdr:spPr>
    </xdr:pic>
    <xdr:clientData/>
  </xdr:twoCellAnchor>
  <xdr:twoCellAnchor editAs="oneCell">
    <xdr:from>
      <xdr:col>2</xdr:col>
      <xdr:colOff>43329</xdr:colOff>
      <xdr:row>998</xdr:row>
      <xdr:rowOff>31749</xdr:rowOff>
    </xdr:from>
    <xdr:to>
      <xdr:col>3</xdr:col>
      <xdr:colOff>258295</xdr:colOff>
      <xdr:row>998</xdr:row>
      <xdr:rowOff>869949</xdr:rowOff>
    </xdr:to>
    <xdr:pic>
      <xdr:nvPicPr>
        <xdr:cNvPr id="42" name="Рисунок 41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22" b="42857"/>
        <a:stretch/>
      </xdr:blipFill>
      <xdr:spPr>
        <a:xfrm>
          <a:off x="5945094" y="201782455"/>
          <a:ext cx="1288116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283876</xdr:colOff>
      <xdr:row>148</xdr:row>
      <xdr:rowOff>25401</xdr:rowOff>
    </xdr:from>
    <xdr:to>
      <xdr:col>7</xdr:col>
      <xdr:colOff>33315</xdr:colOff>
      <xdr:row>148</xdr:row>
      <xdr:rowOff>844551</xdr:rowOff>
    </xdr:to>
    <xdr:pic>
      <xdr:nvPicPr>
        <xdr:cNvPr id="43" name="Рисунок 42"/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50" t="27333" r="250" b="23334"/>
        <a:stretch/>
      </xdr:blipFill>
      <xdr:spPr>
        <a:xfrm>
          <a:off x="6983126" y="25330151"/>
          <a:ext cx="1726904" cy="819150"/>
        </a:xfrm>
        <a:prstGeom prst="rect">
          <a:avLst/>
        </a:prstGeom>
      </xdr:spPr>
    </xdr:pic>
    <xdr:clientData/>
  </xdr:twoCellAnchor>
  <xdr:twoCellAnchor editAs="oneCell">
    <xdr:from>
      <xdr:col>2</xdr:col>
      <xdr:colOff>6351</xdr:colOff>
      <xdr:row>352</xdr:row>
      <xdr:rowOff>38100</xdr:rowOff>
    </xdr:from>
    <xdr:to>
      <xdr:col>3</xdr:col>
      <xdr:colOff>503682</xdr:colOff>
      <xdr:row>352</xdr:row>
      <xdr:rowOff>866100</xdr:rowOff>
    </xdr:to>
    <xdr:pic>
      <xdr:nvPicPr>
        <xdr:cNvPr id="44" name="Рисунок 43"/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47" t="14428" r="56286" b="62686"/>
        <a:stretch/>
      </xdr:blipFill>
      <xdr:spPr>
        <a:xfrm>
          <a:off x="5867401" y="50876200"/>
          <a:ext cx="1565999" cy="828000"/>
        </a:xfrm>
        <a:prstGeom prst="rect">
          <a:avLst/>
        </a:prstGeom>
      </xdr:spPr>
    </xdr:pic>
    <xdr:clientData/>
  </xdr:twoCellAnchor>
  <xdr:twoCellAnchor editAs="oneCell">
    <xdr:from>
      <xdr:col>4</xdr:col>
      <xdr:colOff>2</xdr:colOff>
      <xdr:row>352</xdr:row>
      <xdr:rowOff>38100</xdr:rowOff>
    </xdr:from>
    <xdr:to>
      <xdr:col>6</xdr:col>
      <xdr:colOff>501975</xdr:colOff>
      <xdr:row>352</xdr:row>
      <xdr:rowOff>866100</xdr:rowOff>
    </xdr:to>
    <xdr:pic>
      <xdr:nvPicPr>
        <xdr:cNvPr id="46" name="Рисунок 45"/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2" t="21611" r="12763" b="1562"/>
        <a:stretch/>
      </xdr:blipFill>
      <xdr:spPr>
        <a:xfrm>
          <a:off x="7480302" y="58489850"/>
          <a:ext cx="1381634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506</xdr:row>
      <xdr:rowOff>31752</xdr:rowOff>
    </xdr:from>
    <xdr:to>
      <xdr:col>3</xdr:col>
      <xdr:colOff>359085</xdr:colOff>
      <xdr:row>506</xdr:row>
      <xdr:rowOff>859752</xdr:rowOff>
    </xdr:to>
    <xdr:pic>
      <xdr:nvPicPr>
        <xdr:cNvPr id="47" name="Рисунок 46"/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702"/>
        <a:stretch/>
      </xdr:blipFill>
      <xdr:spPr>
        <a:xfrm>
          <a:off x="5651500" y="89496902"/>
          <a:ext cx="1406835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13077</xdr:colOff>
      <xdr:row>569</xdr:row>
      <xdr:rowOff>40341</xdr:rowOff>
    </xdr:from>
    <xdr:to>
      <xdr:col>2</xdr:col>
      <xdr:colOff>1046246</xdr:colOff>
      <xdr:row>569</xdr:row>
      <xdr:rowOff>868341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4842" y="101371400"/>
          <a:ext cx="1033169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1085851</xdr:colOff>
      <xdr:row>569</xdr:row>
      <xdr:rowOff>34925</xdr:rowOff>
    </xdr:from>
    <xdr:to>
      <xdr:col>5</xdr:col>
      <xdr:colOff>458872</xdr:colOff>
      <xdr:row>569</xdr:row>
      <xdr:rowOff>862925</xdr:rowOff>
    </xdr:to>
    <xdr:pic>
      <xdr:nvPicPr>
        <xdr:cNvPr id="50" name="Рисунок 49"/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55" t="5837" r="6255" b="6810"/>
        <a:stretch/>
      </xdr:blipFill>
      <xdr:spPr>
        <a:xfrm>
          <a:off x="6838951" y="100599875"/>
          <a:ext cx="1399418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321611</xdr:colOff>
      <xdr:row>853</xdr:row>
      <xdr:rowOff>46693</xdr:rowOff>
    </xdr:from>
    <xdr:to>
      <xdr:col>6</xdr:col>
      <xdr:colOff>259638</xdr:colOff>
      <xdr:row>853</xdr:row>
      <xdr:rowOff>874693</xdr:rowOff>
    </xdr:to>
    <xdr:pic>
      <xdr:nvPicPr>
        <xdr:cNvPr id="51" name="Рисунок 50"/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660" r="9957" b="24349"/>
        <a:stretch/>
      </xdr:blipFill>
      <xdr:spPr>
        <a:xfrm>
          <a:off x="7015258" y="154665458"/>
          <a:ext cx="1342498" cy="828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287434</xdr:colOff>
      <xdr:row>853</xdr:row>
      <xdr:rowOff>43511</xdr:rowOff>
    </xdr:from>
    <xdr:to>
      <xdr:col>9</xdr:col>
      <xdr:colOff>164731</xdr:colOff>
      <xdr:row>853</xdr:row>
      <xdr:rowOff>871511</xdr:rowOff>
    </xdr:to>
    <xdr:pic>
      <xdr:nvPicPr>
        <xdr:cNvPr id="52" name="Рисунок 51"/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58" t="40395" r="30532" b="22062"/>
        <a:stretch/>
      </xdr:blipFill>
      <xdr:spPr>
        <a:xfrm>
          <a:off x="8385552" y="154662276"/>
          <a:ext cx="1558179" cy="828000"/>
        </a:xfrm>
        <a:prstGeom prst="rect">
          <a:avLst/>
        </a:prstGeom>
      </xdr:spPr>
    </xdr:pic>
    <xdr:clientData/>
  </xdr:twoCellAnchor>
  <xdr:twoCellAnchor editAs="oneCell">
    <xdr:from>
      <xdr:col>7</xdr:col>
      <xdr:colOff>374</xdr:colOff>
      <xdr:row>352</xdr:row>
      <xdr:rowOff>30629</xdr:rowOff>
    </xdr:from>
    <xdr:to>
      <xdr:col>10</xdr:col>
      <xdr:colOff>490097</xdr:colOff>
      <xdr:row>352</xdr:row>
      <xdr:rowOff>858629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9021" y="62402570"/>
          <a:ext cx="2170605" cy="8280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148</xdr:row>
      <xdr:rowOff>44450</xdr:rowOff>
    </xdr:from>
    <xdr:to>
      <xdr:col>11</xdr:col>
      <xdr:colOff>475901</xdr:colOff>
      <xdr:row>148</xdr:row>
      <xdr:rowOff>872450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0" y="25781000"/>
          <a:ext cx="2104675" cy="828000"/>
        </a:xfrm>
        <a:prstGeom prst="rect">
          <a:avLst/>
        </a:prstGeom>
      </xdr:spPr>
    </xdr:pic>
    <xdr:clientData/>
  </xdr:twoCellAnchor>
  <xdr:twoCellAnchor editAs="oneCell">
    <xdr:from>
      <xdr:col>5</xdr:col>
      <xdr:colOff>404535</xdr:colOff>
      <xdr:row>414</xdr:row>
      <xdr:rowOff>44448</xdr:rowOff>
    </xdr:from>
    <xdr:to>
      <xdr:col>8</xdr:col>
      <xdr:colOff>519517</xdr:colOff>
      <xdr:row>414</xdr:row>
      <xdr:rowOff>872448</xdr:rowOff>
    </xdr:to>
    <xdr:pic>
      <xdr:nvPicPr>
        <xdr:cNvPr id="55" name="Рисунок 54"/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84" b="12952"/>
        <a:stretch/>
      </xdr:blipFill>
      <xdr:spPr>
        <a:xfrm>
          <a:off x="8965829" y="72934977"/>
          <a:ext cx="1713315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544</xdr:row>
      <xdr:rowOff>38100</xdr:rowOff>
    </xdr:from>
    <xdr:to>
      <xdr:col>3</xdr:col>
      <xdr:colOff>501003</xdr:colOff>
      <xdr:row>544</xdr:row>
      <xdr:rowOff>866100</xdr:rowOff>
    </xdr:to>
    <xdr:pic>
      <xdr:nvPicPr>
        <xdr:cNvPr id="57" name="Рисунок 56"/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56" b="22949"/>
        <a:stretch/>
      </xdr:blipFill>
      <xdr:spPr>
        <a:xfrm>
          <a:off x="5867401" y="94316550"/>
          <a:ext cx="1569670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426193</xdr:colOff>
      <xdr:row>753</xdr:row>
      <xdr:rowOff>36980</xdr:rowOff>
    </xdr:from>
    <xdr:to>
      <xdr:col>6</xdr:col>
      <xdr:colOff>305543</xdr:colOff>
      <xdr:row>753</xdr:row>
      <xdr:rowOff>868344</xdr:rowOff>
    </xdr:to>
    <xdr:pic>
      <xdr:nvPicPr>
        <xdr:cNvPr id="58" name="Рисунок 57"/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835" b="11723"/>
        <a:stretch/>
      </xdr:blipFill>
      <xdr:spPr>
        <a:xfrm>
          <a:off x="7119840" y="138242862"/>
          <a:ext cx="1283821" cy="831364"/>
        </a:xfrm>
        <a:prstGeom prst="rect">
          <a:avLst/>
        </a:prstGeom>
      </xdr:spPr>
    </xdr:pic>
    <xdr:clientData/>
  </xdr:twoCellAnchor>
  <xdr:twoCellAnchor editAs="oneCell">
    <xdr:from>
      <xdr:col>6</xdr:col>
      <xdr:colOff>410322</xdr:colOff>
      <xdr:row>753</xdr:row>
      <xdr:rowOff>66863</xdr:rowOff>
    </xdr:from>
    <xdr:to>
      <xdr:col>8</xdr:col>
      <xdr:colOff>485588</xdr:colOff>
      <xdr:row>753</xdr:row>
      <xdr:rowOff>831316</xdr:rowOff>
    </xdr:to>
    <xdr:pic>
      <xdr:nvPicPr>
        <xdr:cNvPr id="62" name="Рисунок 61"/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15" b="34722"/>
        <a:stretch/>
      </xdr:blipFill>
      <xdr:spPr>
        <a:xfrm>
          <a:off x="8448675" y="138272745"/>
          <a:ext cx="1195854" cy="764453"/>
        </a:xfrm>
        <a:prstGeom prst="rect">
          <a:avLst/>
        </a:prstGeom>
      </xdr:spPr>
    </xdr:pic>
    <xdr:clientData/>
  </xdr:twoCellAnchor>
  <xdr:twoCellAnchor editAs="oneCell">
    <xdr:from>
      <xdr:col>1</xdr:col>
      <xdr:colOff>3786467</xdr:colOff>
      <xdr:row>847</xdr:row>
      <xdr:rowOff>97868</xdr:rowOff>
    </xdr:from>
    <xdr:to>
      <xdr:col>1</xdr:col>
      <xdr:colOff>4909357</xdr:colOff>
      <xdr:row>852</xdr:row>
      <xdr:rowOff>37613</xdr:rowOff>
    </xdr:to>
    <xdr:pic>
      <xdr:nvPicPr>
        <xdr:cNvPr id="63" name="Рисунок 62"/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15" b="34722"/>
        <a:stretch/>
      </xdr:blipFill>
      <xdr:spPr>
        <a:xfrm>
          <a:off x="4817408" y="152520280"/>
          <a:ext cx="1122890" cy="761511"/>
        </a:xfrm>
        <a:prstGeom prst="rect">
          <a:avLst/>
        </a:prstGeom>
      </xdr:spPr>
    </xdr:pic>
    <xdr:clientData/>
  </xdr:twoCellAnchor>
  <xdr:twoCellAnchor editAs="oneCell">
    <xdr:from>
      <xdr:col>2</xdr:col>
      <xdr:colOff>6360</xdr:colOff>
      <xdr:row>1015</xdr:row>
      <xdr:rowOff>31750</xdr:rowOff>
    </xdr:from>
    <xdr:to>
      <xdr:col>3</xdr:col>
      <xdr:colOff>168977</xdr:colOff>
      <xdr:row>1015</xdr:row>
      <xdr:rowOff>859750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3760" y="196018150"/>
          <a:ext cx="1233525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194450</xdr:colOff>
      <xdr:row>1015</xdr:row>
      <xdr:rowOff>29350</xdr:rowOff>
    </xdr:from>
    <xdr:to>
      <xdr:col>6</xdr:col>
      <xdr:colOff>8933</xdr:colOff>
      <xdr:row>1015</xdr:row>
      <xdr:rowOff>857350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3700" y="181404400"/>
          <a:ext cx="1233148" cy="82800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1015</xdr:row>
      <xdr:rowOff>31750</xdr:rowOff>
    </xdr:from>
    <xdr:to>
      <xdr:col>7</xdr:col>
      <xdr:colOff>199852</xdr:colOff>
      <xdr:row>1015</xdr:row>
      <xdr:rowOff>859750</xdr:rowOff>
    </xdr:to>
    <xdr:pic>
      <xdr:nvPicPr>
        <xdr:cNvPr id="1024" name="Рисунок 1023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01" y="181406800"/>
          <a:ext cx="663401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387351</xdr:colOff>
      <xdr:row>506</xdr:row>
      <xdr:rowOff>38100</xdr:rowOff>
    </xdr:from>
    <xdr:to>
      <xdr:col>6</xdr:col>
      <xdr:colOff>438046</xdr:colOff>
      <xdr:row>506</xdr:row>
      <xdr:rowOff>863998</xdr:rowOff>
    </xdr:to>
    <xdr:pic>
      <xdr:nvPicPr>
        <xdr:cNvPr id="1027" name="Рисунок 1026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1" y="89503250"/>
          <a:ext cx="1469360" cy="825898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346</xdr:row>
      <xdr:rowOff>25401</xdr:rowOff>
    </xdr:from>
    <xdr:to>
      <xdr:col>4</xdr:col>
      <xdr:colOff>268690</xdr:colOff>
      <xdr:row>346</xdr:row>
      <xdr:rowOff>876301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58102501"/>
          <a:ext cx="1854323" cy="850900"/>
        </a:xfrm>
        <a:prstGeom prst="rect">
          <a:avLst/>
        </a:prstGeom>
      </xdr:spPr>
    </xdr:pic>
    <xdr:clientData/>
  </xdr:twoCellAnchor>
  <xdr:twoCellAnchor editAs="oneCell">
    <xdr:from>
      <xdr:col>0</xdr:col>
      <xdr:colOff>55842</xdr:colOff>
      <xdr:row>0</xdr:row>
      <xdr:rowOff>120650</xdr:rowOff>
    </xdr:from>
    <xdr:to>
      <xdr:col>0</xdr:col>
      <xdr:colOff>593396</xdr:colOff>
      <xdr:row>3</xdr:row>
      <xdr:rowOff>45944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42" y="120650"/>
          <a:ext cx="537554" cy="636494"/>
        </a:xfrm>
        <a:prstGeom prst="rect">
          <a:avLst/>
        </a:prstGeom>
      </xdr:spPr>
    </xdr:pic>
    <xdr:clientData/>
  </xdr:twoCellAnchor>
  <xdr:oneCellAnchor>
    <xdr:from>
      <xdr:col>6</xdr:col>
      <xdr:colOff>388295</xdr:colOff>
      <xdr:row>266</xdr:row>
      <xdr:rowOff>24789</xdr:rowOff>
    </xdr:from>
    <xdr:ext cx="1247775" cy="843566"/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6413" y="50003024"/>
          <a:ext cx="1247775" cy="843566"/>
        </a:xfrm>
        <a:prstGeom prst="rect">
          <a:avLst/>
        </a:prstGeom>
      </xdr:spPr>
    </xdr:pic>
    <xdr:clientData/>
  </xdr:oneCellAnchor>
  <xdr:oneCellAnchor>
    <xdr:from>
      <xdr:col>3</xdr:col>
      <xdr:colOff>7472</xdr:colOff>
      <xdr:row>266</xdr:row>
      <xdr:rowOff>35129</xdr:rowOff>
    </xdr:from>
    <xdr:ext cx="1688352" cy="838442"/>
    <xdr:pic>
      <xdr:nvPicPr>
        <xdr:cNvPr id="65" name="Рисунок 64"/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940" b="34159"/>
        <a:stretch/>
      </xdr:blipFill>
      <xdr:spPr>
        <a:xfrm>
          <a:off x="6813178" y="47428541"/>
          <a:ext cx="1688352" cy="838442"/>
        </a:xfrm>
        <a:prstGeom prst="rect">
          <a:avLst/>
        </a:prstGeom>
      </xdr:spPr>
    </xdr:pic>
    <xdr:clientData/>
  </xdr:oneCellAnchor>
  <xdr:twoCellAnchor editAs="oneCell">
    <xdr:from>
      <xdr:col>3</xdr:col>
      <xdr:colOff>59765</xdr:colOff>
      <xdr:row>626</xdr:row>
      <xdr:rowOff>14942</xdr:rowOff>
    </xdr:from>
    <xdr:to>
      <xdr:col>5</xdr:col>
      <xdr:colOff>408268</xdr:colOff>
      <xdr:row>626</xdr:row>
      <xdr:rowOff>873823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471" y="107987354"/>
          <a:ext cx="1292411" cy="858881"/>
        </a:xfrm>
        <a:prstGeom prst="rect">
          <a:avLst/>
        </a:prstGeom>
      </xdr:spPr>
    </xdr:pic>
    <xdr:clientData/>
  </xdr:twoCellAnchor>
  <xdr:twoCellAnchor editAs="oneCell">
    <xdr:from>
      <xdr:col>2</xdr:col>
      <xdr:colOff>29883</xdr:colOff>
      <xdr:row>626</xdr:row>
      <xdr:rowOff>29882</xdr:rowOff>
    </xdr:from>
    <xdr:to>
      <xdr:col>2</xdr:col>
      <xdr:colOff>874059</xdr:colOff>
      <xdr:row>626</xdr:row>
      <xdr:rowOff>871646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1648" y="108002294"/>
          <a:ext cx="844176" cy="841764"/>
        </a:xfrm>
        <a:prstGeom prst="rect">
          <a:avLst/>
        </a:prstGeom>
      </xdr:spPr>
    </xdr:pic>
    <xdr:clientData/>
  </xdr:twoCellAnchor>
  <xdr:twoCellAnchor editAs="oneCell">
    <xdr:from>
      <xdr:col>1</xdr:col>
      <xdr:colOff>3025588</xdr:colOff>
      <xdr:row>0</xdr:row>
      <xdr:rowOff>52295</xdr:rowOff>
    </xdr:from>
    <xdr:to>
      <xdr:col>1</xdr:col>
      <xdr:colOff>3802529</xdr:colOff>
      <xdr:row>3</xdr:row>
      <xdr:rowOff>119530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6529" y="52295"/>
          <a:ext cx="776941" cy="776941"/>
        </a:xfrm>
        <a:prstGeom prst="rect">
          <a:avLst/>
        </a:prstGeom>
      </xdr:spPr>
    </xdr:pic>
    <xdr:clientData/>
  </xdr:twoCellAnchor>
  <xdr:twoCellAnchor editAs="oneCell">
    <xdr:from>
      <xdr:col>1</xdr:col>
      <xdr:colOff>3996765</xdr:colOff>
      <xdr:row>0</xdr:row>
      <xdr:rowOff>59765</xdr:rowOff>
    </xdr:from>
    <xdr:to>
      <xdr:col>1</xdr:col>
      <xdr:colOff>4758764</xdr:colOff>
      <xdr:row>3</xdr:row>
      <xdr:rowOff>112058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7706" y="59765"/>
          <a:ext cx="761999" cy="761999"/>
        </a:xfrm>
        <a:prstGeom prst="rect">
          <a:avLst/>
        </a:prstGeom>
      </xdr:spPr>
    </xdr:pic>
    <xdr:clientData/>
  </xdr:twoCellAnchor>
  <xdr:twoCellAnchor editAs="oneCell">
    <xdr:from>
      <xdr:col>5</xdr:col>
      <xdr:colOff>215900</xdr:colOff>
      <xdr:row>513</xdr:row>
      <xdr:rowOff>25400</xdr:rowOff>
    </xdr:from>
    <xdr:to>
      <xdr:col>8</xdr:col>
      <xdr:colOff>190500</xdr:colOff>
      <xdr:row>513</xdr:row>
      <xdr:rowOff>860533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00" b="20202"/>
        <a:stretch/>
      </xdr:blipFill>
      <xdr:spPr>
        <a:xfrm>
          <a:off x="7797800" y="91459050"/>
          <a:ext cx="1568450" cy="8351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513</xdr:row>
      <xdr:rowOff>95250</xdr:rowOff>
    </xdr:from>
    <xdr:to>
      <xdr:col>11</xdr:col>
      <xdr:colOff>146051</xdr:colOff>
      <xdr:row>513</xdr:row>
      <xdr:rowOff>768350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60" b="13280"/>
        <a:stretch/>
      </xdr:blipFill>
      <xdr:spPr>
        <a:xfrm>
          <a:off x="9175750" y="91198700"/>
          <a:ext cx="1822450" cy="6731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513</xdr:row>
      <xdr:rowOff>31749</xdr:rowOff>
    </xdr:from>
    <xdr:to>
      <xdr:col>5</xdr:col>
      <xdr:colOff>137085</xdr:colOff>
      <xdr:row>513</xdr:row>
      <xdr:rowOff>864176</xdr:rowOff>
    </xdr:to>
    <xdr:pic>
      <xdr:nvPicPr>
        <xdr:cNvPr id="25" name="Рисунок 24"/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668" b="32322"/>
        <a:stretch/>
      </xdr:blipFill>
      <xdr:spPr>
        <a:xfrm>
          <a:off x="5772150" y="90804999"/>
          <a:ext cx="2133600" cy="832427"/>
        </a:xfrm>
        <a:prstGeom prst="rect">
          <a:avLst/>
        </a:prstGeom>
      </xdr:spPr>
    </xdr:pic>
    <xdr:clientData/>
  </xdr:twoCellAnchor>
  <xdr:twoCellAnchor editAs="oneCell">
    <xdr:from>
      <xdr:col>4</xdr:col>
      <xdr:colOff>336550</xdr:colOff>
      <xdr:row>569</xdr:row>
      <xdr:rowOff>69850</xdr:rowOff>
    </xdr:from>
    <xdr:to>
      <xdr:col>7</xdr:col>
      <xdr:colOff>530412</xdr:colOff>
      <xdr:row>570</xdr:row>
      <xdr:rowOff>16855</xdr:rowOff>
    </xdr:to>
    <xdr:pic>
      <xdr:nvPicPr>
        <xdr:cNvPr id="26" name="Рисунок 25"/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87"/>
        <a:stretch/>
      </xdr:blipFill>
      <xdr:spPr>
        <a:xfrm>
          <a:off x="8102600" y="100634800"/>
          <a:ext cx="1631950" cy="836005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739</xdr:row>
      <xdr:rowOff>25401</xdr:rowOff>
    </xdr:from>
    <xdr:to>
      <xdr:col>3</xdr:col>
      <xdr:colOff>355600</xdr:colOff>
      <xdr:row>739</xdr:row>
      <xdr:rowOff>865131</xdr:rowOff>
    </xdr:to>
    <xdr:pic>
      <xdr:nvPicPr>
        <xdr:cNvPr id="31" name="Рисунок 30"/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208"/>
        <a:stretch/>
      </xdr:blipFill>
      <xdr:spPr>
        <a:xfrm>
          <a:off x="5778500" y="128993901"/>
          <a:ext cx="1403350" cy="839730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380999</xdr:colOff>
      <xdr:row>739</xdr:row>
      <xdr:rowOff>25400</xdr:rowOff>
    </xdr:from>
    <xdr:to>
      <xdr:col>6</xdr:col>
      <xdr:colOff>238607</xdr:colOff>
      <xdr:row>739</xdr:row>
      <xdr:rowOff>863600</xdr:rowOff>
    </xdr:to>
    <xdr:pic>
      <xdr:nvPicPr>
        <xdr:cNvPr id="34" name="Рисунок 33"/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16" b="19634"/>
        <a:stretch/>
      </xdr:blipFill>
      <xdr:spPr>
        <a:xfrm>
          <a:off x="7080249" y="129324100"/>
          <a:ext cx="1276273" cy="8382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1048</xdr:row>
      <xdr:rowOff>44450</xdr:rowOff>
    </xdr:from>
    <xdr:to>
      <xdr:col>2</xdr:col>
      <xdr:colOff>742950</xdr:colOff>
      <xdr:row>1048</xdr:row>
      <xdr:rowOff>851038</xdr:rowOff>
    </xdr:to>
    <xdr:pic>
      <xdr:nvPicPr>
        <xdr:cNvPr id="18" name="Рисунок 17"/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5476" r="30637" b="28748"/>
        <a:stretch/>
      </xdr:blipFill>
      <xdr:spPr>
        <a:xfrm>
          <a:off x="5784850" y="188690250"/>
          <a:ext cx="711200" cy="806588"/>
        </a:xfrm>
        <a:prstGeom prst="rect">
          <a:avLst/>
        </a:prstGeom>
      </xdr:spPr>
    </xdr:pic>
    <xdr:clientData/>
  </xdr:twoCellAnchor>
  <xdr:twoCellAnchor editAs="oneCell">
    <xdr:from>
      <xdr:col>2</xdr:col>
      <xdr:colOff>25401</xdr:colOff>
      <xdr:row>1054</xdr:row>
      <xdr:rowOff>19051</xdr:rowOff>
    </xdr:from>
    <xdr:to>
      <xdr:col>3</xdr:col>
      <xdr:colOff>133350</xdr:colOff>
      <xdr:row>1054</xdr:row>
      <xdr:rowOff>869675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1" y="190214251"/>
          <a:ext cx="1181099" cy="850624"/>
        </a:xfrm>
        <a:prstGeom prst="rect">
          <a:avLst/>
        </a:prstGeom>
      </xdr:spPr>
    </xdr:pic>
    <xdr:clientData/>
  </xdr:twoCellAnchor>
  <xdr:twoCellAnchor editAs="oneCell">
    <xdr:from>
      <xdr:col>3</xdr:col>
      <xdr:colOff>162699</xdr:colOff>
      <xdr:row>1054</xdr:row>
      <xdr:rowOff>12700</xdr:rowOff>
    </xdr:from>
    <xdr:to>
      <xdr:col>6</xdr:col>
      <xdr:colOff>180547</xdr:colOff>
      <xdr:row>1054</xdr:row>
      <xdr:rowOff>869950</xdr:rowOff>
    </xdr:to>
    <xdr:pic>
      <xdr:nvPicPr>
        <xdr:cNvPr id="37" name="Рисунок 36"/>
        <xdr:cNvPicPr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049" b="20194"/>
        <a:stretch/>
      </xdr:blipFill>
      <xdr:spPr>
        <a:xfrm>
          <a:off x="6861949" y="190538100"/>
          <a:ext cx="1436513" cy="85725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1028</xdr:row>
      <xdr:rowOff>25400</xdr:rowOff>
    </xdr:from>
    <xdr:to>
      <xdr:col>3</xdr:col>
      <xdr:colOff>457200</xdr:colOff>
      <xdr:row>1028</xdr:row>
      <xdr:rowOff>872472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183934100"/>
          <a:ext cx="1504950" cy="847072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1054</xdr:row>
      <xdr:rowOff>25400</xdr:rowOff>
    </xdr:from>
    <xdr:to>
      <xdr:col>9</xdr:col>
      <xdr:colOff>488950</xdr:colOff>
      <xdr:row>1054</xdr:row>
      <xdr:rowOff>863600</xdr:rowOff>
    </xdr:to>
    <xdr:pic>
      <xdr:nvPicPr>
        <xdr:cNvPr id="49" name="Рисунок 48"/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66" r="21682"/>
        <a:stretch/>
      </xdr:blipFill>
      <xdr:spPr>
        <a:xfrm rot="16200000">
          <a:off x="8874125" y="190039625"/>
          <a:ext cx="838200" cy="1860550"/>
        </a:xfrm>
        <a:prstGeom prst="rect">
          <a:avLst/>
        </a:prstGeom>
      </xdr:spPr>
    </xdr:pic>
    <xdr:clientData/>
  </xdr:twoCellAnchor>
  <xdr:oneCellAnchor>
    <xdr:from>
      <xdr:col>2</xdr:col>
      <xdr:colOff>25400</xdr:colOff>
      <xdr:row>1122</xdr:row>
      <xdr:rowOff>19049</xdr:rowOff>
    </xdr:from>
    <xdr:ext cx="971550" cy="839611"/>
    <xdr:pic>
      <xdr:nvPicPr>
        <xdr:cNvPr id="69" name="Рисунок 68"/>
        <xdr:cNvPicPr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81" b="7099"/>
        <a:stretch/>
      </xdr:blipFill>
      <xdr:spPr>
        <a:xfrm>
          <a:off x="5651500" y="192424049"/>
          <a:ext cx="971550" cy="839611"/>
        </a:xfrm>
        <a:prstGeom prst="rect">
          <a:avLst/>
        </a:prstGeom>
      </xdr:spPr>
    </xdr:pic>
    <xdr:clientData/>
  </xdr:oneCellAnchor>
  <xdr:oneCellAnchor>
    <xdr:from>
      <xdr:col>2</xdr:col>
      <xdr:colOff>876300</xdr:colOff>
      <xdr:row>1122</xdr:row>
      <xdr:rowOff>44450</xdr:rowOff>
    </xdr:from>
    <xdr:ext cx="977899" cy="810379"/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2400" y="192449450"/>
          <a:ext cx="977899" cy="810379"/>
        </a:xfrm>
        <a:prstGeom prst="rect">
          <a:avLst/>
        </a:prstGeom>
      </xdr:spPr>
    </xdr:pic>
    <xdr:clientData/>
  </xdr:oneCellAnchor>
  <xdr:oneCellAnchor>
    <xdr:from>
      <xdr:col>4</xdr:col>
      <xdr:colOff>317500</xdr:colOff>
      <xdr:row>1122</xdr:row>
      <xdr:rowOff>38101</xdr:rowOff>
    </xdr:from>
    <xdr:ext cx="533400" cy="801634"/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192443101"/>
          <a:ext cx="533400" cy="801634"/>
        </a:xfrm>
        <a:prstGeom prst="rect">
          <a:avLst/>
        </a:prstGeom>
      </xdr:spPr>
    </xdr:pic>
    <xdr:clientData/>
  </xdr:oneCellAnchor>
  <xdr:twoCellAnchor editAs="oneCell">
    <xdr:from>
      <xdr:col>2</xdr:col>
      <xdr:colOff>19050</xdr:colOff>
      <xdr:row>1058</xdr:row>
      <xdr:rowOff>25399</xdr:rowOff>
    </xdr:from>
    <xdr:to>
      <xdr:col>3</xdr:col>
      <xdr:colOff>444500</xdr:colOff>
      <xdr:row>1058</xdr:row>
      <xdr:rowOff>862902</xdr:rowOff>
    </xdr:to>
    <xdr:pic>
      <xdr:nvPicPr>
        <xdr:cNvPr id="56" name="Рисунок 55"/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823" b="8175"/>
        <a:stretch/>
      </xdr:blipFill>
      <xdr:spPr>
        <a:xfrm>
          <a:off x="5645150" y="192430399"/>
          <a:ext cx="1498600" cy="837503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1058</xdr:row>
      <xdr:rowOff>19049</xdr:rowOff>
    </xdr:from>
    <xdr:to>
      <xdr:col>6</xdr:col>
      <xdr:colOff>175185</xdr:colOff>
      <xdr:row>1058</xdr:row>
      <xdr:rowOff>861208</xdr:rowOff>
    </xdr:to>
    <xdr:pic>
      <xdr:nvPicPr>
        <xdr:cNvPr id="66" name="Рисунок 65"/>
        <xdr:cNvPicPr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444" b="22916"/>
        <a:stretch/>
      </xdr:blipFill>
      <xdr:spPr>
        <a:xfrm>
          <a:off x="7169150" y="192424049"/>
          <a:ext cx="1123950" cy="842159"/>
        </a:xfrm>
        <a:prstGeom prst="rect">
          <a:avLst/>
        </a:prstGeom>
      </xdr:spPr>
    </xdr:pic>
    <xdr:clientData/>
  </xdr:twoCellAnchor>
  <xdr:twoCellAnchor editAs="oneCell">
    <xdr:from>
      <xdr:col>6</xdr:col>
      <xdr:colOff>200582</xdr:colOff>
      <xdr:row>1058</xdr:row>
      <xdr:rowOff>19050</xdr:rowOff>
    </xdr:from>
    <xdr:to>
      <xdr:col>8</xdr:col>
      <xdr:colOff>422831</xdr:colOff>
      <xdr:row>1058</xdr:row>
      <xdr:rowOff>861808</xdr:rowOff>
    </xdr:to>
    <xdr:pic>
      <xdr:nvPicPr>
        <xdr:cNvPr id="67" name="Рисунок 66"/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65" b="39781"/>
        <a:stretch/>
      </xdr:blipFill>
      <xdr:spPr>
        <a:xfrm>
          <a:off x="8298700" y="196644932"/>
          <a:ext cx="1342837" cy="84275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134</xdr:row>
          <xdr:rowOff>31750</xdr:rowOff>
        </xdr:from>
        <xdr:to>
          <xdr:col>3</xdr:col>
          <xdr:colOff>279400</xdr:colOff>
          <xdr:row>134</xdr:row>
          <xdr:rowOff>355600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241300</xdr:colOff>
          <xdr:row>134</xdr:row>
          <xdr:rowOff>19050</xdr:rowOff>
        </xdr:from>
        <xdr:to>
          <xdr:col>6</xdr:col>
          <xdr:colOff>88900</xdr:colOff>
          <xdr:row>134</xdr:row>
          <xdr:rowOff>546100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22412</xdr:colOff>
      <xdr:row>112</xdr:row>
      <xdr:rowOff>14939</xdr:rowOff>
    </xdr:from>
    <xdr:to>
      <xdr:col>3</xdr:col>
      <xdr:colOff>126111</xdr:colOff>
      <xdr:row>112</xdr:row>
      <xdr:rowOff>881527</xdr:rowOff>
    </xdr:to>
    <xdr:pic>
      <xdr:nvPicPr>
        <xdr:cNvPr id="73" name="Рисунок 7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98" b="17880"/>
        <a:stretch/>
      </xdr:blipFill>
      <xdr:spPr bwMode="auto">
        <a:xfrm>
          <a:off x="5640294" y="21627351"/>
          <a:ext cx="1179464" cy="86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72"/>
  <sheetViews>
    <sheetView tabSelected="1" zoomScale="85" zoomScaleNormal="85" workbookViewId="0">
      <pane ySplit="7" topLeftCell="A359" activePane="bottomLeft" state="frozen"/>
      <selection pane="bottomLeft" activeCell="E4" sqref="E4"/>
    </sheetView>
  </sheetViews>
  <sheetFormatPr defaultColWidth="8.77734375" defaultRowHeight="13" customHeight="1" x14ac:dyDescent="0.2"/>
  <cols>
    <col min="1" max="1" width="10.44140625" style="90" customWidth="1"/>
    <col min="2" max="2" width="87.77734375" style="11" bestFit="1" customWidth="1"/>
    <col min="3" max="3" width="18.77734375" style="5" bestFit="1" customWidth="1"/>
    <col min="4" max="4" width="9.33203125" style="7" customWidth="1"/>
    <col min="5" max="5" width="6.77734375" style="7" customWidth="1"/>
    <col min="6" max="6" width="8.33203125" style="7" bestFit="1" customWidth="1"/>
    <col min="7" max="8" width="9.77734375" style="7" customWidth="1"/>
    <col min="9" max="9" width="9.77734375" style="97" customWidth="1"/>
    <col min="10" max="12" width="9.77734375" style="7" customWidth="1"/>
    <col min="13" max="13" width="9.77734375" style="97" customWidth="1"/>
    <col min="14" max="14" width="9.77734375" style="7" customWidth="1"/>
    <col min="15" max="16384" width="8.77734375" style="25"/>
  </cols>
  <sheetData>
    <row r="1" spans="1:14" ht="20.149999999999999" customHeight="1" x14ac:dyDescent="0.2">
      <c r="A1" s="112"/>
      <c r="B1" s="1"/>
      <c r="C1" s="2"/>
      <c r="D1" s="9"/>
      <c r="E1" s="2"/>
      <c r="F1" s="2"/>
      <c r="G1" s="166" t="s">
        <v>1224</v>
      </c>
      <c r="H1" s="150"/>
      <c r="I1" s="150"/>
      <c r="J1" s="150"/>
      <c r="K1" s="150"/>
      <c r="L1" s="150"/>
      <c r="M1" s="150"/>
      <c r="N1" s="151"/>
    </row>
    <row r="2" spans="1:14" ht="20.149999999999999" customHeight="1" x14ac:dyDescent="0.2">
      <c r="B2" s="3"/>
      <c r="C2" s="10"/>
      <c r="D2" s="4"/>
      <c r="E2" s="10"/>
      <c r="F2" s="5"/>
      <c r="G2" s="152"/>
      <c r="H2" s="153"/>
      <c r="I2" s="153"/>
      <c r="J2" s="153"/>
      <c r="K2" s="153"/>
      <c r="L2" s="153"/>
      <c r="M2" s="153"/>
      <c r="N2" s="154"/>
    </row>
    <row r="3" spans="1:14" ht="16" customHeight="1" x14ac:dyDescent="0.2">
      <c r="B3" s="3"/>
      <c r="C3" s="157" t="s">
        <v>2369</v>
      </c>
      <c r="D3" s="158"/>
      <c r="E3" s="6">
        <v>98.8</v>
      </c>
      <c r="G3" s="149" t="s">
        <v>1216</v>
      </c>
      <c r="H3" s="150"/>
      <c r="I3" s="150"/>
      <c r="J3" s="150"/>
      <c r="K3" s="150"/>
      <c r="L3" s="150"/>
      <c r="M3" s="150"/>
      <c r="N3" s="151"/>
    </row>
    <row r="4" spans="1:14" ht="16" customHeight="1" x14ac:dyDescent="0.2">
      <c r="A4" s="113"/>
      <c r="B4" s="8"/>
      <c r="C4" s="10"/>
      <c r="D4" s="4"/>
      <c r="E4" s="4"/>
      <c r="F4" s="4"/>
      <c r="G4" s="152"/>
      <c r="H4" s="153"/>
      <c r="I4" s="153"/>
      <c r="J4" s="153"/>
      <c r="K4" s="153"/>
      <c r="L4" s="153"/>
      <c r="M4" s="153"/>
      <c r="N4" s="154"/>
    </row>
    <row r="5" spans="1:14" s="26" customFormat="1" ht="13" customHeight="1" x14ac:dyDescent="0.2">
      <c r="A5" s="160" t="s">
        <v>0</v>
      </c>
      <c r="B5" s="144" t="s">
        <v>1</v>
      </c>
      <c r="C5" s="144" t="s">
        <v>1215</v>
      </c>
      <c r="D5" s="144" t="s">
        <v>1843</v>
      </c>
      <c r="E5" s="144" t="s">
        <v>2</v>
      </c>
      <c r="F5" s="144" t="s">
        <v>1223</v>
      </c>
      <c r="G5" s="159" t="s">
        <v>1219</v>
      </c>
      <c r="H5" s="148"/>
      <c r="I5" s="159" t="s">
        <v>1220</v>
      </c>
      <c r="J5" s="148"/>
      <c r="K5" s="159" t="s">
        <v>1221</v>
      </c>
      <c r="L5" s="155"/>
      <c r="M5" s="134" t="s">
        <v>1222</v>
      </c>
      <c r="N5" s="156"/>
    </row>
    <row r="6" spans="1:14" s="26" customFormat="1" ht="13" customHeight="1" x14ac:dyDescent="0.2">
      <c r="A6" s="145"/>
      <c r="B6" s="145"/>
      <c r="C6" s="145"/>
      <c r="D6" s="145"/>
      <c r="E6" s="145"/>
      <c r="F6" s="145"/>
      <c r="G6" s="147" t="s">
        <v>1245</v>
      </c>
      <c r="H6" s="148"/>
      <c r="I6" s="147" t="s">
        <v>2769</v>
      </c>
      <c r="J6" s="148"/>
      <c r="K6" s="147" t="s">
        <v>3178</v>
      </c>
      <c r="L6" s="155"/>
      <c r="M6" s="156" t="s">
        <v>3177</v>
      </c>
      <c r="N6" s="156"/>
    </row>
    <row r="7" spans="1:14" ht="13" customHeight="1" x14ac:dyDescent="0.2">
      <c r="A7" s="146"/>
      <c r="B7" s="146"/>
      <c r="C7" s="146"/>
      <c r="D7" s="146"/>
      <c r="E7" s="146"/>
      <c r="F7" s="146"/>
      <c r="G7" s="95" t="s">
        <v>1217</v>
      </c>
      <c r="H7" s="95" t="s">
        <v>1218</v>
      </c>
      <c r="I7" s="95" t="s">
        <v>1217</v>
      </c>
      <c r="J7" s="95" t="s">
        <v>1218</v>
      </c>
      <c r="K7" s="95" t="s">
        <v>1217</v>
      </c>
      <c r="L7" s="96" t="s">
        <v>1218</v>
      </c>
      <c r="M7" s="95" t="s">
        <v>1217</v>
      </c>
      <c r="N7" s="15" t="s">
        <v>1218</v>
      </c>
    </row>
    <row r="8" spans="1:14" ht="20.149999999999999" customHeight="1" x14ac:dyDescent="0.2">
      <c r="A8" s="139" t="s">
        <v>2638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40"/>
    </row>
    <row r="9" spans="1:14" s="27" customFormat="1" ht="70" customHeight="1" x14ac:dyDescent="0.3">
      <c r="A9" s="138" t="s">
        <v>2623</v>
      </c>
      <c r="B9" s="138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2"/>
    </row>
    <row r="10" spans="1:14" ht="13" customHeight="1" x14ac:dyDescent="0.2">
      <c r="A10" s="83" t="s">
        <v>692</v>
      </c>
      <c r="B10" s="69" t="s">
        <v>2359</v>
      </c>
      <c r="C10" s="70" t="s">
        <v>693</v>
      </c>
      <c r="D10" s="71" t="s">
        <v>2040</v>
      </c>
      <c r="E10" s="72" t="s">
        <v>3</v>
      </c>
      <c r="F10" s="73">
        <v>10</v>
      </c>
      <c r="G10" s="68">
        <f t="shared" ref="G10:G73" si="0">I10*1.2</f>
        <v>21.995879999999996</v>
      </c>
      <c r="H10" s="75">
        <f t="shared" ref="H10" si="1">G10*$E$3</f>
        <v>2173.1929439999994</v>
      </c>
      <c r="I10" s="76">
        <v>18.329899999999999</v>
      </c>
      <c r="J10" s="75">
        <f>I10*$E$3</f>
        <v>1810.9941199999998</v>
      </c>
      <c r="K10" s="76">
        <f>(I10+M10)/2</f>
        <v>17.020599999999998</v>
      </c>
      <c r="L10" s="77">
        <f>(J10+N10)/2</f>
        <v>1681.63528</v>
      </c>
      <c r="M10" s="76">
        <v>15.7113</v>
      </c>
      <c r="N10" s="14">
        <f>M10*$E$3</f>
        <v>1552.2764399999999</v>
      </c>
    </row>
    <row r="11" spans="1:14" ht="13" customHeight="1" x14ac:dyDescent="0.2">
      <c r="A11" s="83" t="s">
        <v>694</v>
      </c>
      <c r="B11" s="69" t="s">
        <v>2360</v>
      </c>
      <c r="C11" s="70" t="s">
        <v>695</v>
      </c>
      <c r="D11" s="71" t="s">
        <v>2040</v>
      </c>
      <c r="E11" s="72" t="s">
        <v>3</v>
      </c>
      <c r="F11" s="73">
        <v>10</v>
      </c>
      <c r="G11" s="68">
        <f t="shared" si="0"/>
        <v>30.602879999999999</v>
      </c>
      <c r="H11" s="75">
        <f>G11*$E$3</f>
        <v>3023.5645439999998</v>
      </c>
      <c r="I11" s="76">
        <v>25.502400000000002</v>
      </c>
      <c r="J11" s="75">
        <f>I11*$E$3</f>
        <v>2519.6371199999999</v>
      </c>
      <c r="K11" s="76">
        <f t="shared" ref="K11:K30" si="2">(I11+M11)/2</f>
        <v>23.680800000000001</v>
      </c>
      <c r="L11" s="77">
        <f t="shared" ref="L11:L30" si="3">(J11+N11)/2</f>
        <v>2339.6630399999999</v>
      </c>
      <c r="M11" s="76">
        <v>21.859200000000001</v>
      </c>
      <c r="N11" s="14">
        <f t="shared" ref="N11:N30" si="4">M11*$E$3</f>
        <v>2159.68896</v>
      </c>
    </row>
    <row r="12" spans="1:14" ht="13" customHeight="1" x14ac:dyDescent="0.2">
      <c r="A12" s="83" t="s">
        <v>696</v>
      </c>
      <c r="B12" s="69" t="s">
        <v>2361</v>
      </c>
      <c r="C12" s="70" t="s">
        <v>697</v>
      </c>
      <c r="D12" s="71" t="s">
        <v>2040</v>
      </c>
      <c r="E12" s="72" t="s">
        <v>3</v>
      </c>
      <c r="F12" s="73">
        <v>10</v>
      </c>
      <c r="G12" s="68">
        <f t="shared" si="0"/>
        <v>30.602879999999999</v>
      </c>
      <c r="H12" s="75">
        <f t="shared" ref="H12" si="5">G12*$E$3</f>
        <v>3023.5645439999998</v>
      </c>
      <c r="I12" s="76">
        <v>25.502400000000002</v>
      </c>
      <c r="J12" s="75">
        <f>I12*$E$3</f>
        <v>2519.6371199999999</v>
      </c>
      <c r="K12" s="76">
        <f t="shared" ref="K12" si="6">(I12+M12)/2</f>
        <v>23.680800000000001</v>
      </c>
      <c r="L12" s="77">
        <f t="shared" ref="L12" si="7">(J12+N12)/2</f>
        <v>2339.6630399999999</v>
      </c>
      <c r="M12" s="76">
        <v>21.859200000000001</v>
      </c>
      <c r="N12" s="14">
        <f t="shared" ref="N12" si="8">M12*$E$3</f>
        <v>2159.68896</v>
      </c>
    </row>
    <row r="13" spans="1:14" ht="13" customHeight="1" x14ac:dyDescent="0.2">
      <c r="A13" s="83" t="s">
        <v>698</v>
      </c>
      <c r="B13" s="69" t="s">
        <v>2294</v>
      </c>
      <c r="C13" s="70" t="s">
        <v>699</v>
      </c>
      <c r="D13" s="71" t="s">
        <v>2040</v>
      </c>
      <c r="E13" s="72" t="s">
        <v>3</v>
      </c>
      <c r="F13" s="73">
        <v>10</v>
      </c>
      <c r="G13" s="68">
        <f t="shared" si="0"/>
        <v>21.585959999999996</v>
      </c>
      <c r="H13" s="75">
        <f>G13*$E$3</f>
        <v>2132.6928479999997</v>
      </c>
      <c r="I13" s="76">
        <v>17.988299999999999</v>
      </c>
      <c r="J13" s="75">
        <f t="shared" ref="J13:J30" si="9">I13*$E$3</f>
        <v>1777.2440399999998</v>
      </c>
      <c r="K13" s="76">
        <f t="shared" si="2"/>
        <v>16.67905</v>
      </c>
      <c r="L13" s="77">
        <f t="shared" si="3"/>
        <v>1647.89014</v>
      </c>
      <c r="M13" s="76">
        <v>15.3698</v>
      </c>
      <c r="N13" s="14">
        <f t="shared" si="4"/>
        <v>1518.5362399999999</v>
      </c>
    </row>
    <row r="14" spans="1:14" ht="13" customHeight="1" x14ac:dyDescent="0.2">
      <c r="A14" s="83" t="s">
        <v>700</v>
      </c>
      <c r="B14" s="69" t="s">
        <v>2295</v>
      </c>
      <c r="C14" s="70" t="s">
        <v>701</v>
      </c>
      <c r="D14" s="71" t="s">
        <v>2040</v>
      </c>
      <c r="E14" s="72" t="s">
        <v>3</v>
      </c>
      <c r="F14" s="73">
        <v>10</v>
      </c>
      <c r="G14" s="68">
        <f t="shared" si="0"/>
        <v>21.585959999999996</v>
      </c>
      <c r="H14" s="75">
        <f t="shared" ref="H14:H16" si="10">G14*$E$3</f>
        <v>2132.6928479999997</v>
      </c>
      <c r="I14" s="76">
        <v>17.988299999999999</v>
      </c>
      <c r="J14" s="75">
        <f t="shared" ref="J14:J16" si="11">I14*$E$3</f>
        <v>1777.2440399999998</v>
      </c>
      <c r="K14" s="76">
        <f t="shared" ref="K14:K16" si="12">(I14+M14)/2</f>
        <v>16.67905</v>
      </c>
      <c r="L14" s="77">
        <f t="shared" ref="L14:L16" si="13">(J14+N14)/2</f>
        <v>1647.89014</v>
      </c>
      <c r="M14" s="76">
        <v>15.3698</v>
      </c>
      <c r="N14" s="14">
        <f t="shared" ref="N14:N16" si="14">M14*$E$3</f>
        <v>1518.5362399999999</v>
      </c>
    </row>
    <row r="15" spans="1:14" ht="13" customHeight="1" x14ac:dyDescent="0.2">
      <c r="A15" s="83" t="s">
        <v>702</v>
      </c>
      <c r="B15" s="70" t="s">
        <v>2296</v>
      </c>
      <c r="C15" s="70" t="s">
        <v>703</v>
      </c>
      <c r="D15" s="71" t="s">
        <v>2040</v>
      </c>
      <c r="E15" s="72" t="s">
        <v>3</v>
      </c>
      <c r="F15" s="73">
        <v>10</v>
      </c>
      <c r="G15" s="68">
        <f t="shared" si="0"/>
        <v>21.585959999999996</v>
      </c>
      <c r="H15" s="75">
        <f t="shared" si="10"/>
        <v>2132.6928479999997</v>
      </c>
      <c r="I15" s="76">
        <v>17.988299999999999</v>
      </c>
      <c r="J15" s="75">
        <f t="shared" si="11"/>
        <v>1777.2440399999998</v>
      </c>
      <c r="K15" s="76">
        <f t="shared" si="12"/>
        <v>16.67905</v>
      </c>
      <c r="L15" s="77">
        <f t="shared" si="13"/>
        <v>1647.89014</v>
      </c>
      <c r="M15" s="76">
        <v>15.3698</v>
      </c>
      <c r="N15" s="14">
        <f t="shared" si="14"/>
        <v>1518.5362399999999</v>
      </c>
    </row>
    <row r="16" spans="1:14" ht="13" customHeight="1" x14ac:dyDescent="0.2">
      <c r="A16" s="83" t="s">
        <v>704</v>
      </c>
      <c r="B16" s="70" t="s">
        <v>2297</v>
      </c>
      <c r="C16" s="70" t="s">
        <v>705</v>
      </c>
      <c r="D16" s="71" t="s">
        <v>2040</v>
      </c>
      <c r="E16" s="72" t="s">
        <v>3</v>
      </c>
      <c r="F16" s="73">
        <v>10</v>
      </c>
      <c r="G16" s="68">
        <f t="shared" si="0"/>
        <v>21.585959999999996</v>
      </c>
      <c r="H16" s="75">
        <f t="shared" si="10"/>
        <v>2132.6928479999997</v>
      </c>
      <c r="I16" s="76">
        <v>17.988299999999999</v>
      </c>
      <c r="J16" s="75">
        <f t="shared" si="11"/>
        <v>1777.2440399999998</v>
      </c>
      <c r="K16" s="76">
        <f t="shared" si="12"/>
        <v>16.67905</v>
      </c>
      <c r="L16" s="77">
        <f t="shared" si="13"/>
        <v>1647.89014</v>
      </c>
      <c r="M16" s="76">
        <v>15.3698</v>
      </c>
      <c r="N16" s="14">
        <f t="shared" si="14"/>
        <v>1518.5362399999999</v>
      </c>
    </row>
    <row r="17" spans="1:14" ht="13" customHeight="1" x14ac:dyDescent="0.2">
      <c r="A17" s="83" t="s">
        <v>706</v>
      </c>
      <c r="B17" s="70" t="s">
        <v>2298</v>
      </c>
      <c r="C17" s="70" t="s">
        <v>707</v>
      </c>
      <c r="D17" s="71" t="s">
        <v>2040</v>
      </c>
      <c r="E17" s="72" t="s">
        <v>3</v>
      </c>
      <c r="F17" s="73">
        <v>10</v>
      </c>
      <c r="G17" s="68">
        <f t="shared" si="0"/>
        <v>30.698639999999997</v>
      </c>
      <c r="H17" s="75">
        <f>G17*$E$3</f>
        <v>3033.0256319999999</v>
      </c>
      <c r="I17" s="76">
        <v>25.5822</v>
      </c>
      <c r="J17" s="75">
        <f t="shared" si="9"/>
        <v>2527.5213599999997</v>
      </c>
      <c r="K17" s="76">
        <f t="shared" si="2"/>
        <v>23.720700000000001</v>
      </c>
      <c r="L17" s="77">
        <f t="shared" si="3"/>
        <v>2343.6051600000001</v>
      </c>
      <c r="M17" s="76">
        <v>21.859200000000001</v>
      </c>
      <c r="N17" s="14">
        <f t="shared" si="4"/>
        <v>2159.68896</v>
      </c>
    </row>
    <row r="18" spans="1:14" ht="13" customHeight="1" x14ac:dyDescent="0.2">
      <c r="A18" s="83" t="s">
        <v>708</v>
      </c>
      <c r="B18" s="70" t="s">
        <v>2299</v>
      </c>
      <c r="C18" s="70" t="s">
        <v>709</v>
      </c>
      <c r="D18" s="71" t="s">
        <v>2040</v>
      </c>
      <c r="E18" s="72" t="s">
        <v>3</v>
      </c>
      <c r="F18" s="73">
        <v>10</v>
      </c>
      <c r="G18" s="68">
        <f t="shared" si="0"/>
        <v>30.698639999999997</v>
      </c>
      <c r="H18" s="75">
        <f t="shared" ref="H18:H20" si="15">G18*$E$3</f>
        <v>3033.0256319999999</v>
      </c>
      <c r="I18" s="76">
        <v>25.5822</v>
      </c>
      <c r="J18" s="75">
        <f t="shared" ref="J18:J20" si="16">I18*$E$3</f>
        <v>2527.5213599999997</v>
      </c>
      <c r="K18" s="76">
        <f t="shared" ref="K18:K20" si="17">(I18+M18)/2</f>
        <v>23.720700000000001</v>
      </c>
      <c r="L18" s="77">
        <f t="shared" ref="L18:L20" si="18">(J18+N18)/2</f>
        <v>2343.6051600000001</v>
      </c>
      <c r="M18" s="76">
        <v>21.859200000000001</v>
      </c>
      <c r="N18" s="14">
        <f t="shared" ref="N18:N20" si="19">M18*$E$3</f>
        <v>2159.68896</v>
      </c>
    </row>
    <row r="19" spans="1:14" ht="13" customHeight="1" x14ac:dyDescent="0.2">
      <c r="A19" s="83" t="s">
        <v>710</v>
      </c>
      <c r="B19" s="70" t="s">
        <v>2300</v>
      </c>
      <c r="C19" s="70" t="s">
        <v>711</v>
      </c>
      <c r="D19" s="71" t="s">
        <v>2040</v>
      </c>
      <c r="E19" s="72" t="s">
        <v>3</v>
      </c>
      <c r="F19" s="73">
        <v>10</v>
      </c>
      <c r="G19" s="68">
        <f t="shared" si="0"/>
        <v>30.698639999999997</v>
      </c>
      <c r="H19" s="75">
        <f t="shared" si="15"/>
        <v>3033.0256319999999</v>
      </c>
      <c r="I19" s="76">
        <v>25.5822</v>
      </c>
      <c r="J19" s="75">
        <f t="shared" si="16"/>
        <v>2527.5213599999997</v>
      </c>
      <c r="K19" s="76">
        <f t="shared" si="17"/>
        <v>23.720700000000001</v>
      </c>
      <c r="L19" s="77">
        <f t="shared" si="18"/>
        <v>2343.6051600000001</v>
      </c>
      <c r="M19" s="76">
        <v>21.859200000000001</v>
      </c>
      <c r="N19" s="14">
        <f t="shared" si="19"/>
        <v>2159.68896</v>
      </c>
    </row>
    <row r="20" spans="1:14" ht="13" customHeight="1" x14ac:dyDescent="0.2">
      <c r="A20" s="83" t="s">
        <v>712</v>
      </c>
      <c r="B20" s="70" t="s">
        <v>2301</v>
      </c>
      <c r="C20" s="70" t="s">
        <v>713</v>
      </c>
      <c r="D20" s="71" t="s">
        <v>2040</v>
      </c>
      <c r="E20" s="72" t="s">
        <v>3</v>
      </c>
      <c r="F20" s="73">
        <v>10</v>
      </c>
      <c r="G20" s="68">
        <f t="shared" si="0"/>
        <v>30.698639999999997</v>
      </c>
      <c r="H20" s="75">
        <f t="shared" si="15"/>
        <v>3033.0256319999999</v>
      </c>
      <c r="I20" s="76">
        <v>25.5822</v>
      </c>
      <c r="J20" s="75">
        <f t="shared" si="16"/>
        <v>2527.5213599999997</v>
      </c>
      <c r="K20" s="76">
        <f t="shared" si="17"/>
        <v>23.720700000000001</v>
      </c>
      <c r="L20" s="77">
        <f t="shared" si="18"/>
        <v>2343.6051600000001</v>
      </c>
      <c r="M20" s="76">
        <v>21.859200000000001</v>
      </c>
      <c r="N20" s="14">
        <f t="shared" si="19"/>
        <v>2159.68896</v>
      </c>
    </row>
    <row r="21" spans="1:14" ht="13" customHeight="1" x14ac:dyDescent="0.2">
      <c r="A21" s="83" t="s">
        <v>714</v>
      </c>
      <c r="B21" s="70" t="s">
        <v>2302</v>
      </c>
      <c r="C21" s="70" t="s">
        <v>715</v>
      </c>
      <c r="D21" s="71" t="s">
        <v>2040</v>
      </c>
      <c r="E21" s="72" t="s">
        <v>3</v>
      </c>
      <c r="F21" s="73">
        <v>10</v>
      </c>
      <c r="G21" s="68">
        <f t="shared" si="0"/>
        <v>24.113519999999998</v>
      </c>
      <c r="H21" s="75">
        <f>G21*$E$3</f>
        <v>2382.4157759999998</v>
      </c>
      <c r="I21" s="76">
        <v>20.0946</v>
      </c>
      <c r="J21" s="75">
        <f t="shared" si="9"/>
        <v>1985.3464799999999</v>
      </c>
      <c r="K21" s="76">
        <f t="shared" si="2"/>
        <v>18.643000000000001</v>
      </c>
      <c r="L21" s="77">
        <f t="shared" si="3"/>
        <v>1841.9284</v>
      </c>
      <c r="M21" s="76">
        <v>17.191400000000002</v>
      </c>
      <c r="N21" s="14">
        <f t="shared" si="4"/>
        <v>1698.5103200000001</v>
      </c>
    </row>
    <row r="22" spans="1:14" ht="13" customHeight="1" x14ac:dyDescent="0.2">
      <c r="A22" s="83" t="s">
        <v>716</v>
      </c>
      <c r="B22" s="70" t="s">
        <v>2303</v>
      </c>
      <c r="C22" s="70" t="s">
        <v>717</v>
      </c>
      <c r="D22" s="71" t="s">
        <v>2040</v>
      </c>
      <c r="E22" s="72" t="s">
        <v>3</v>
      </c>
      <c r="F22" s="73">
        <v>10</v>
      </c>
      <c r="G22" s="68">
        <f t="shared" si="0"/>
        <v>24.113519999999998</v>
      </c>
      <c r="H22" s="75">
        <f t="shared" ref="H22:H24" si="20">G22*$E$3</f>
        <v>2382.4157759999998</v>
      </c>
      <c r="I22" s="76">
        <v>20.0946</v>
      </c>
      <c r="J22" s="75">
        <f t="shared" ref="J22:J24" si="21">I22*$E$3</f>
        <v>1985.3464799999999</v>
      </c>
      <c r="K22" s="76">
        <f t="shared" ref="K22:K24" si="22">(I22+M22)/2</f>
        <v>18.643000000000001</v>
      </c>
      <c r="L22" s="77">
        <f t="shared" ref="L22:L24" si="23">(J22+N22)/2</f>
        <v>1841.9284</v>
      </c>
      <c r="M22" s="76">
        <v>17.191400000000002</v>
      </c>
      <c r="N22" s="14">
        <f t="shared" ref="N22:N24" si="24">M22*$E$3</f>
        <v>1698.5103200000001</v>
      </c>
    </row>
    <row r="23" spans="1:14" ht="13" customHeight="1" x14ac:dyDescent="0.2">
      <c r="A23" s="83" t="s">
        <v>718</v>
      </c>
      <c r="B23" s="70" t="s">
        <v>2304</v>
      </c>
      <c r="C23" s="70" t="s">
        <v>719</v>
      </c>
      <c r="D23" s="71" t="s">
        <v>2040</v>
      </c>
      <c r="E23" s="72" t="s">
        <v>3</v>
      </c>
      <c r="F23" s="73">
        <v>10</v>
      </c>
      <c r="G23" s="68">
        <f t="shared" si="0"/>
        <v>24.113519999999998</v>
      </c>
      <c r="H23" s="75">
        <f t="shared" si="20"/>
        <v>2382.4157759999998</v>
      </c>
      <c r="I23" s="76">
        <v>20.0946</v>
      </c>
      <c r="J23" s="75">
        <f t="shared" si="21"/>
        <v>1985.3464799999999</v>
      </c>
      <c r="K23" s="76">
        <f t="shared" si="22"/>
        <v>18.643000000000001</v>
      </c>
      <c r="L23" s="77">
        <f t="shared" si="23"/>
        <v>1841.9284</v>
      </c>
      <c r="M23" s="76">
        <v>17.191400000000002</v>
      </c>
      <c r="N23" s="14">
        <f t="shared" si="24"/>
        <v>1698.5103200000001</v>
      </c>
    </row>
    <row r="24" spans="1:14" ht="13" customHeight="1" x14ac:dyDescent="0.2">
      <c r="A24" s="83" t="s">
        <v>720</v>
      </c>
      <c r="B24" s="70" t="s">
        <v>2305</v>
      </c>
      <c r="C24" s="70" t="s">
        <v>721</v>
      </c>
      <c r="D24" s="71" t="s">
        <v>2040</v>
      </c>
      <c r="E24" s="72" t="s">
        <v>3</v>
      </c>
      <c r="F24" s="73">
        <v>10</v>
      </c>
      <c r="G24" s="68">
        <f t="shared" si="0"/>
        <v>24.113519999999998</v>
      </c>
      <c r="H24" s="75">
        <f t="shared" si="20"/>
        <v>2382.4157759999998</v>
      </c>
      <c r="I24" s="76">
        <v>20.0946</v>
      </c>
      <c r="J24" s="75">
        <f t="shared" si="21"/>
        <v>1985.3464799999999</v>
      </c>
      <c r="K24" s="76">
        <f t="shared" si="22"/>
        <v>18.643000000000001</v>
      </c>
      <c r="L24" s="77">
        <f t="shared" si="23"/>
        <v>1841.9284</v>
      </c>
      <c r="M24" s="76">
        <v>17.191400000000002</v>
      </c>
      <c r="N24" s="14">
        <f t="shared" si="24"/>
        <v>1698.5103200000001</v>
      </c>
    </row>
    <row r="25" spans="1:14" ht="13" customHeight="1" x14ac:dyDescent="0.2">
      <c r="A25" s="83" t="s">
        <v>722</v>
      </c>
      <c r="B25" s="70" t="s">
        <v>2306</v>
      </c>
      <c r="C25" s="70" t="s">
        <v>723</v>
      </c>
      <c r="D25" s="71" t="s">
        <v>2040</v>
      </c>
      <c r="E25" s="72" t="s">
        <v>3</v>
      </c>
      <c r="F25" s="73">
        <v>10</v>
      </c>
      <c r="G25" s="68">
        <f t="shared" si="0"/>
        <v>34.018439999999998</v>
      </c>
      <c r="H25" s="75">
        <f>G25*$E$3</f>
        <v>3361.0218719999998</v>
      </c>
      <c r="I25" s="76">
        <v>28.348700000000001</v>
      </c>
      <c r="J25" s="75">
        <f t="shared" si="9"/>
        <v>2800.8515600000001</v>
      </c>
      <c r="K25" s="76">
        <f t="shared" si="2"/>
        <v>26.242449999999998</v>
      </c>
      <c r="L25" s="77">
        <f t="shared" si="3"/>
        <v>2592.7540600000002</v>
      </c>
      <c r="M25" s="76">
        <v>24.136199999999999</v>
      </c>
      <c r="N25" s="14">
        <f t="shared" si="4"/>
        <v>2384.6565599999999</v>
      </c>
    </row>
    <row r="26" spans="1:14" ht="13" customHeight="1" x14ac:dyDescent="0.2">
      <c r="A26" s="83" t="s">
        <v>724</v>
      </c>
      <c r="B26" s="70" t="s">
        <v>2307</v>
      </c>
      <c r="C26" s="70" t="s">
        <v>725</v>
      </c>
      <c r="D26" s="71" t="s">
        <v>2040</v>
      </c>
      <c r="E26" s="72" t="s">
        <v>3</v>
      </c>
      <c r="F26" s="73">
        <v>10</v>
      </c>
      <c r="G26" s="68">
        <f t="shared" si="0"/>
        <v>34.018439999999998</v>
      </c>
      <c r="H26" s="75">
        <f t="shared" ref="H26:H28" si="25">G26*$E$3</f>
        <v>3361.0218719999998</v>
      </c>
      <c r="I26" s="76">
        <v>28.348700000000001</v>
      </c>
      <c r="J26" s="75">
        <f t="shared" ref="J26:J28" si="26">I26*$E$3</f>
        <v>2800.8515600000001</v>
      </c>
      <c r="K26" s="76">
        <f t="shared" ref="K26:K28" si="27">(I26+M26)/2</f>
        <v>26.242449999999998</v>
      </c>
      <c r="L26" s="77">
        <f t="shared" ref="L26:L28" si="28">(J26+N26)/2</f>
        <v>2592.7540600000002</v>
      </c>
      <c r="M26" s="76">
        <v>24.136199999999999</v>
      </c>
      <c r="N26" s="14">
        <f t="shared" ref="N26:N28" si="29">M26*$E$3</f>
        <v>2384.6565599999999</v>
      </c>
    </row>
    <row r="27" spans="1:14" ht="13" customHeight="1" x14ac:dyDescent="0.2">
      <c r="A27" s="83" t="s">
        <v>726</v>
      </c>
      <c r="B27" s="70" t="s">
        <v>2308</v>
      </c>
      <c r="C27" s="70" t="s">
        <v>727</v>
      </c>
      <c r="D27" s="71" t="s">
        <v>2040</v>
      </c>
      <c r="E27" s="72" t="s">
        <v>3</v>
      </c>
      <c r="F27" s="73">
        <v>10</v>
      </c>
      <c r="G27" s="68">
        <f t="shared" si="0"/>
        <v>34.018439999999998</v>
      </c>
      <c r="H27" s="75">
        <f t="shared" si="25"/>
        <v>3361.0218719999998</v>
      </c>
      <c r="I27" s="76">
        <v>28.348700000000001</v>
      </c>
      <c r="J27" s="75">
        <f t="shared" si="26"/>
        <v>2800.8515600000001</v>
      </c>
      <c r="K27" s="76">
        <f t="shared" si="27"/>
        <v>26.242449999999998</v>
      </c>
      <c r="L27" s="77">
        <f t="shared" si="28"/>
        <v>2592.7540600000002</v>
      </c>
      <c r="M27" s="76">
        <v>24.136199999999999</v>
      </c>
      <c r="N27" s="14">
        <f t="shared" si="29"/>
        <v>2384.6565599999999</v>
      </c>
    </row>
    <row r="28" spans="1:14" ht="13" customHeight="1" x14ac:dyDescent="0.2">
      <c r="A28" s="83" t="s">
        <v>728</v>
      </c>
      <c r="B28" s="70" t="s">
        <v>2309</v>
      </c>
      <c r="C28" s="70" t="s">
        <v>729</v>
      </c>
      <c r="D28" s="71" t="s">
        <v>2040</v>
      </c>
      <c r="E28" s="72" t="s">
        <v>3</v>
      </c>
      <c r="F28" s="73">
        <v>10</v>
      </c>
      <c r="G28" s="68">
        <f t="shared" si="0"/>
        <v>34.018439999999998</v>
      </c>
      <c r="H28" s="75">
        <f t="shared" si="25"/>
        <v>3361.0218719999998</v>
      </c>
      <c r="I28" s="76">
        <v>28.348700000000001</v>
      </c>
      <c r="J28" s="75">
        <f t="shared" si="26"/>
        <v>2800.8515600000001</v>
      </c>
      <c r="K28" s="76">
        <f t="shared" si="27"/>
        <v>26.242449999999998</v>
      </c>
      <c r="L28" s="77">
        <f t="shared" si="28"/>
        <v>2592.7540600000002</v>
      </c>
      <c r="M28" s="76">
        <v>24.136199999999999</v>
      </c>
      <c r="N28" s="14">
        <f t="shared" si="29"/>
        <v>2384.6565599999999</v>
      </c>
    </row>
    <row r="29" spans="1:14" s="28" customFormat="1" ht="13" customHeight="1" x14ac:dyDescent="0.2">
      <c r="A29" s="83" t="s">
        <v>730</v>
      </c>
      <c r="B29" s="70" t="s">
        <v>1227</v>
      </c>
      <c r="C29" s="70" t="s">
        <v>731</v>
      </c>
      <c r="D29" s="71" t="s">
        <v>2040</v>
      </c>
      <c r="E29" s="72" t="s">
        <v>3</v>
      </c>
      <c r="F29" s="73">
        <v>100</v>
      </c>
      <c r="G29" s="68">
        <f t="shared" si="0"/>
        <v>2.5958399999999995</v>
      </c>
      <c r="H29" s="75">
        <f>G29*$E$3</f>
        <v>256.46899199999996</v>
      </c>
      <c r="I29" s="76">
        <v>2.1631999999999998</v>
      </c>
      <c r="J29" s="75">
        <f t="shared" si="9"/>
        <v>213.72415999999998</v>
      </c>
      <c r="K29" s="76">
        <f t="shared" si="2"/>
        <v>1.94685</v>
      </c>
      <c r="L29" s="77">
        <f t="shared" si="3"/>
        <v>192.34877999999998</v>
      </c>
      <c r="M29" s="76">
        <v>1.7304999999999999</v>
      </c>
      <c r="N29" s="14">
        <f t="shared" si="4"/>
        <v>170.9734</v>
      </c>
    </row>
    <row r="30" spans="1:14" ht="13" customHeight="1" x14ac:dyDescent="0.2">
      <c r="A30" s="83" t="s">
        <v>732</v>
      </c>
      <c r="B30" s="70" t="s">
        <v>1226</v>
      </c>
      <c r="C30" s="70" t="s">
        <v>733</v>
      </c>
      <c r="D30" s="71" t="s">
        <v>2040</v>
      </c>
      <c r="E30" s="72" t="s">
        <v>4</v>
      </c>
      <c r="F30" s="73">
        <v>1000</v>
      </c>
      <c r="G30" s="68">
        <f t="shared" si="0"/>
        <v>0.27323999999999998</v>
      </c>
      <c r="H30" s="75">
        <f>G30*$E$3</f>
        <v>26.996111999999997</v>
      </c>
      <c r="I30" s="76">
        <v>0.22770000000000001</v>
      </c>
      <c r="J30" s="75">
        <f t="shared" si="9"/>
        <v>22.496760000000002</v>
      </c>
      <c r="K30" s="76">
        <f t="shared" si="2"/>
        <v>0.21065</v>
      </c>
      <c r="L30" s="77">
        <f t="shared" si="3"/>
        <v>20.81222</v>
      </c>
      <c r="M30" s="76">
        <v>0.19359999999999999</v>
      </c>
      <c r="N30" s="14">
        <f t="shared" si="4"/>
        <v>19.127679999999998</v>
      </c>
    </row>
    <row r="31" spans="1:14" ht="13" customHeight="1" x14ac:dyDescent="0.2">
      <c r="A31" s="83" t="s">
        <v>734</v>
      </c>
      <c r="B31" s="70" t="s">
        <v>1225</v>
      </c>
      <c r="C31" s="70" t="s">
        <v>735</v>
      </c>
      <c r="D31" s="71" t="s">
        <v>2040</v>
      </c>
      <c r="E31" s="72" t="s">
        <v>4</v>
      </c>
      <c r="F31" s="73">
        <v>1000</v>
      </c>
      <c r="G31" s="68">
        <f t="shared" si="0"/>
        <v>0.27323999999999998</v>
      </c>
      <c r="H31" s="75">
        <f t="shared" ref="H31" si="30">G31*$E$3</f>
        <v>26.996111999999997</v>
      </c>
      <c r="I31" s="76">
        <v>0.22770000000000001</v>
      </c>
      <c r="J31" s="75">
        <f t="shared" ref="J31" si="31">I31*$E$3</f>
        <v>22.496760000000002</v>
      </c>
      <c r="K31" s="76">
        <f t="shared" ref="K31" si="32">(I31+M31)/2</f>
        <v>0.21065</v>
      </c>
      <c r="L31" s="77">
        <f t="shared" ref="L31" si="33">(J31+N31)/2</f>
        <v>20.81222</v>
      </c>
      <c r="M31" s="76">
        <v>0.19359999999999999</v>
      </c>
      <c r="N31" s="14">
        <f t="shared" ref="N31" si="34">M31*$E$3</f>
        <v>19.127679999999998</v>
      </c>
    </row>
    <row r="32" spans="1:14" s="27" customFormat="1" ht="70" customHeight="1" x14ac:dyDescent="0.2">
      <c r="A32" s="138" t="s">
        <v>2624</v>
      </c>
      <c r="B32" s="138"/>
      <c r="C32" s="141"/>
      <c r="D32" s="141"/>
      <c r="E32" s="141"/>
      <c r="F32" s="141"/>
      <c r="G32" s="163"/>
      <c r="H32" s="163"/>
      <c r="I32" s="163"/>
      <c r="J32" s="163"/>
      <c r="K32" s="163"/>
      <c r="L32" s="163"/>
      <c r="M32" s="163"/>
      <c r="N32" s="164"/>
    </row>
    <row r="33" spans="1:14" ht="13" customHeight="1" x14ac:dyDescent="0.2">
      <c r="A33" s="83" t="s">
        <v>670</v>
      </c>
      <c r="B33" s="67" t="s">
        <v>2310</v>
      </c>
      <c r="C33" s="67" t="s">
        <v>671</v>
      </c>
      <c r="D33" s="19" t="s">
        <v>2040</v>
      </c>
      <c r="E33" s="66" t="s">
        <v>3</v>
      </c>
      <c r="F33" s="29">
        <v>10</v>
      </c>
      <c r="G33" s="68">
        <f t="shared" si="0"/>
        <v>40.985999999999997</v>
      </c>
      <c r="H33" s="75">
        <f t="shared" ref="H33:H43" si="35">G33*$E$3</f>
        <v>4049.4167999999995</v>
      </c>
      <c r="I33" s="76">
        <v>34.155000000000001</v>
      </c>
      <c r="J33" s="75">
        <f t="shared" ref="J33" si="36">I33*$E$3</f>
        <v>3374.5140000000001</v>
      </c>
      <c r="K33" s="76">
        <f t="shared" ref="K33" si="37">(I33+M33)/2</f>
        <v>31.6617</v>
      </c>
      <c r="L33" s="77">
        <f t="shared" ref="L33" si="38">(J33+N33)/2</f>
        <v>3128.17596</v>
      </c>
      <c r="M33" s="76">
        <v>29.168399999999998</v>
      </c>
      <c r="N33" s="14">
        <f t="shared" ref="N33:N66" si="39">M33*$E$3</f>
        <v>2881.8379199999999</v>
      </c>
    </row>
    <row r="34" spans="1:14" ht="13" customHeight="1" x14ac:dyDescent="0.2">
      <c r="A34" s="83" t="s">
        <v>672</v>
      </c>
      <c r="B34" s="67" t="s">
        <v>2311</v>
      </c>
      <c r="C34" s="67" t="s">
        <v>673</v>
      </c>
      <c r="D34" s="19" t="s">
        <v>2040</v>
      </c>
      <c r="E34" s="66" t="s">
        <v>3</v>
      </c>
      <c r="F34" s="29">
        <v>10</v>
      </c>
      <c r="G34" s="68">
        <f t="shared" si="0"/>
        <v>40.985999999999997</v>
      </c>
      <c r="H34" s="75">
        <f t="shared" ref="H34:H35" si="40">G34*$E$3</f>
        <v>4049.4167999999995</v>
      </c>
      <c r="I34" s="76">
        <v>34.155000000000001</v>
      </c>
      <c r="J34" s="75">
        <f t="shared" ref="J34:J35" si="41">I34*$E$3</f>
        <v>3374.5140000000001</v>
      </c>
      <c r="K34" s="76">
        <f t="shared" ref="K34:K35" si="42">(I34+M34)/2</f>
        <v>31.6617</v>
      </c>
      <c r="L34" s="77">
        <f t="shared" ref="L34:L35" si="43">(J34+N34)/2</f>
        <v>3128.17596</v>
      </c>
      <c r="M34" s="76">
        <v>29.168399999999998</v>
      </c>
      <c r="N34" s="14">
        <f t="shared" ref="N34:N35" si="44">M34*$E$3</f>
        <v>2881.8379199999999</v>
      </c>
    </row>
    <row r="35" spans="1:14" ht="13" customHeight="1" x14ac:dyDescent="0.2">
      <c r="A35" s="83" t="s">
        <v>674</v>
      </c>
      <c r="B35" s="67" t="s">
        <v>2312</v>
      </c>
      <c r="C35" s="67" t="s">
        <v>675</v>
      </c>
      <c r="D35" s="19" t="s">
        <v>2040</v>
      </c>
      <c r="E35" s="66" t="s">
        <v>3</v>
      </c>
      <c r="F35" s="29">
        <v>10</v>
      </c>
      <c r="G35" s="68">
        <f t="shared" si="0"/>
        <v>40.985999999999997</v>
      </c>
      <c r="H35" s="75">
        <f t="shared" si="40"/>
        <v>4049.4167999999995</v>
      </c>
      <c r="I35" s="76">
        <v>34.155000000000001</v>
      </c>
      <c r="J35" s="75">
        <f t="shared" si="41"/>
        <v>3374.5140000000001</v>
      </c>
      <c r="K35" s="76">
        <f t="shared" si="42"/>
        <v>31.6617</v>
      </c>
      <c r="L35" s="77">
        <f t="shared" si="43"/>
        <v>3128.17596</v>
      </c>
      <c r="M35" s="76">
        <v>29.168399999999998</v>
      </c>
      <c r="N35" s="14">
        <f t="shared" si="44"/>
        <v>2881.8379199999999</v>
      </c>
    </row>
    <row r="36" spans="1:14" ht="13" customHeight="1" x14ac:dyDescent="0.2">
      <c r="A36" s="83" t="s">
        <v>676</v>
      </c>
      <c r="B36" s="67" t="s">
        <v>2313</v>
      </c>
      <c r="C36" s="67" t="s">
        <v>677</v>
      </c>
      <c r="D36" s="19" t="s">
        <v>2040</v>
      </c>
      <c r="E36" s="66" t="s">
        <v>3</v>
      </c>
      <c r="F36" s="29">
        <v>10</v>
      </c>
      <c r="G36" s="68">
        <f t="shared" si="0"/>
        <v>40.985999999999997</v>
      </c>
      <c r="H36" s="75">
        <f t="shared" ref="H36:H38" si="45">G36*$E$3</f>
        <v>4049.4167999999995</v>
      </c>
      <c r="I36" s="76">
        <v>34.155000000000001</v>
      </c>
      <c r="J36" s="75">
        <f t="shared" ref="J36:J38" si="46">I36*$E$3</f>
        <v>3374.5140000000001</v>
      </c>
      <c r="K36" s="76">
        <f t="shared" ref="K36:K38" si="47">(I36+M36)/2</f>
        <v>31.6617</v>
      </c>
      <c r="L36" s="77">
        <f t="shared" ref="L36:L38" si="48">(J36+N36)/2</f>
        <v>3128.17596</v>
      </c>
      <c r="M36" s="76">
        <v>29.168399999999998</v>
      </c>
      <c r="N36" s="14">
        <f t="shared" ref="N36:N38" si="49">M36*$E$3</f>
        <v>2881.8379199999999</v>
      </c>
    </row>
    <row r="37" spans="1:14" ht="12.75" customHeight="1" x14ac:dyDescent="0.2">
      <c r="A37" s="83" t="s">
        <v>678</v>
      </c>
      <c r="B37" s="67" t="s">
        <v>2314</v>
      </c>
      <c r="C37" s="67" t="s">
        <v>679</v>
      </c>
      <c r="D37" s="19" t="s">
        <v>2040</v>
      </c>
      <c r="E37" s="66" t="s">
        <v>3</v>
      </c>
      <c r="F37" s="29">
        <v>10</v>
      </c>
      <c r="G37" s="68">
        <f t="shared" si="0"/>
        <v>40.985999999999997</v>
      </c>
      <c r="H37" s="75">
        <f t="shared" si="45"/>
        <v>4049.4167999999995</v>
      </c>
      <c r="I37" s="76">
        <v>34.155000000000001</v>
      </c>
      <c r="J37" s="75">
        <f t="shared" si="46"/>
        <v>3374.5140000000001</v>
      </c>
      <c r="K37" s="76">
        <f t="shared" si="47"/>
        <v>31.6617</v>
      </c>
      <c r="L37" s="77">
        <f t="shared" si="48"/>
        <v>3128.17596</v>
      </c>
      <c r="M37" s="76">
        <v>29.168399999999998</v>
      </c>
      <c r="N37" s="14">
        <f t="shared" si="49"/>
        <v>2881.8379199999999</v>
      </c>
    </row>
    <row r="38" spans="1:14" ht="13" customHeight="1" x14ac:dyDescent="0.2">
      <c r="A38" s="83" t="s">
        <v>680</v>
      </c>
      <c r="B38" s="67" t="s">
        <v>2315</v>
      </c>
      <c r="C38" s="67" t="s">
        <v>681</v>
      </c>
      <c r="D38" s="19" t="s">
        <v>2040</v>
      </c>
      <c r="E38" s="66" t="s">
        <v>3</v>
      </c>
      <c r="F38" s="29">
        <v>10</v>
      </c>
      <c r="G38" s="68">
        <f t="shared" si="0"/>
        <v>40.985999999999997</v>
      </c>
      <c r="H38" s="75">
        <f t="shared" si="45"/>
        <v>4049.4167999999995</v>
      </c>
      <c r="I38" s="76">
        <v>34.155000000000001</v>
      </c>
      <c r="J38" s="75">
        <f t="shared" si="46"/>
        <v>3374.5140000000001</v>
      </c>
      <c r="K38" s="76">
        <f t="shared" si="47"/>
        <v>31.6617</v>
      </c>
      <c r="L38" s="77">
        <f t="shared" si="48"/>
        <v>3128.17596</v>
      </c>
      <c r="M38" s="76">
        <v>29.168399999999998</v>
      </c>
      <c r="N38" s="14">
        <f t="shared" si="49"/>
        <v>2881.8379199999999</v>
      </c>
    </row>
    <row r="39" spans="1:14" ht="13" customHeight="1" x14ac:dyDescent="0.2">
      <c r="A39" s="83" t="s">
        <v>682</v>
      </c>
      <c r="B39" s="67" t="s">
        <v>2316</v>
      </c>
      <c r="C39" s="67" t="s">
        <v>683</v>
      </c>
      <c r="D39" s="19" t="s">
        <v>2040</v>
      </c>
      <c r="E39" s="66" t="s">
        <v>3</v>
      </c>
      <c r="F39" s="29">
        <v>10</v>
      </c>
      <c r="G39" s="68">
        <f t="shared" si="0"/>
        <v>52.679759999999995</v>
      </c>
      <c r="H39" s="75">
        <f t="shared" si="35"/>
        <v>5204.7602879999995</v>
      </c>
      <c r="I39" s="76">
        <v>43.899799999999999</v>
      </c>
      <c r="J39" s="75">
        <f t="shared" ref="J39:J42" si="50">I39*$E$3</f>
        <v>4337.3002399999996</v>
      </c>
      <c r="K39" s="76">
        <f t="shared" ref="K39:K42" si="51">(I39+M39)/2</f>
        <v>40.741950000000003</v>
      </c>
      <c r="L39" s="77">
        <f t="shared" ref="L39:L42" si="52">(J39+N39)/2</f>
        <v>4025.3046599999998</v>
      </c>
      <c r="M39" s="76">
        <v>37.584099999999999</v>
      </c>
      <c r="N39" s="14">
        <f t="shared" si="39"/>
        <v>3713.30908</v>
      </c>
    </row>
    <row r="40" spans="1:14" ht="13" customHeight="1" x14ac:dyDescent="0.2">
      <c r="A40" s="83" t="s">
        <v>684</v>
      </c>
      <c r="B40" s="67" t="s">
        <v>2317</v>
      </c>
      <c r="C40" s="67" t="s">
        <v>685</v>
      </c>
      <c r="D40" s="19" t="s">
        <v>2040</v>
      </c>
      <c r="E40" s="66" t="s">
        <v>3</v>
      </c>
      <c r="F40" s="29">
        <v>10</v>
      </c>
      <c r="G40" s="68">
        <f t="shared" si="0"/>
        <v>52.679759999999995</v>
      </c>
      <c r="H40" s="75">
        <f t="shared" ref="H40" si="53">G40*$E$3</f>
        <v>5204.7602879999995</v>
      </c>
      <c r="I40" s="76">
        <v>43.899799999999999</v>
      </c>
      <c r="J40" s="75">
        <f t="shared" ref="J40" si="54">I40*$E$3</f>
        <v>4337.3002399999996</v>
      </c>
      <c r="K40" s="76">
        <f t="shared" ref="K40" si="55">(I40+M40)/2</f>
        <v>40.741950000000003</v>
      </c>
      <c r="L40" s="77">
        <f t="shared" ref="L40" si="56">(J40+N40)/2</f>
        <v>4025.3046599999998</v>
      </c>
      <c r="M40" s="76">
        <v>37.584099999999999</v>
      </c>
      <c r="N40" s="14">
        <f t="shared" ref="N40" si="57">M40*$E$3</f>
        <v>3713.30908</v>
      </c>
    </row>
    <row r="41" spans="1:14" ht="13" customHeight="1" x14ac:dyDescent="0.2">
      <c r="A41" s="83" t="s">
        <v>686</v>
      </c>
      <c r="B41" s="67" t="s">
        <v>1228</v>
      </c>
      <c r="C41" s="67" t="s">
        <v>687</v>
      </c>
      <c r="D41" s="19" t="s">
        <v>2040</v>
      </c>
      <c r="E41" s="66" t="s">
        <v>3</v>
      </c>
      <c r="F41" s="29">
        <v>100</v>
      </c>
      <c r="G41" s="68">
        <f t="shared" si="0"/>
        <v>2.5958399999999995</v>
      </c>
      <c r="H41" s="75">
        <f t="shared" si="35"/>
        <v>256.46899199999996</v>
      </c>
      <c r="I41" s="76">
        <v>2.1631999999999998</v>
      </c>
      <c r="J41" s="75">
        <f t="shared" si="50"/>
        <v>213.72415999999998</v>
      </c>
      <c r="K41" s="76">
        <f t="shared" si="51"/>
        <v>1.94685</v>
      </c>
      <c r="L41" s="77">
        <f t="shared" si="52"/>
        <v>192.34877999999998</v>
      </c>
      <c r="M41" s="76">
        <v>1.7304999999999999</v>
      </c>
      <c r="N41" s="14">
        <f t="shared" ref="N41" si="58">M41*$E$3</f>
        <v>170.9734</v>
      </c>
    </row>
    <row r="42" spans="1:14" ht="13" customHeight="1" x14ac:dyDescent="0.2">
      <c r="A42" s="83" t="s">
        <v>688</v>
      </c>
      <c r="B42" s="67" t="s">
        <v>1229</v>
      </c>
      <c r="C42" s="67" t="s">
        <v>689</v>
      </c>
      <c r="D42" s="19" t="s">
        <v>2040</v>
      </c>
      <c r="E42" s="66" t="s">
        <v>4</v>
      </c>
      <c r="F42" s="29">
        <v>1000</v>
      </c>
      <c r="G42" s="68">
        <f t="shared" si="0"/>
        <v>0.84707999999999994</v>
      </c>
      <c r="H42" s="75">
        <f t="shared" si="35"/>
        <v>83.691503999999995</v>
      </c>
      <c r="I42" s="76">
        <v>0.70589999999999997</v>
      </c>
      <c r="J42" s="75">
        <f t="shared" si="50"/>
        <v>69.742919999999998</v>
      </c>
      <c r="K42" s="76">
        <f t="shared" si="51"/>
        <v>0.65470000000000006</v>
      </c>
      <c r="L42" s="77">
        <f t="shared" si="52"/>
        <v>64.684359999999998</v>
      </c>
      <c r="M42" s="76">
        <v>0.60350000000000004</v>
      </c>
      <c r="N42" s="14">
        <f t="shared" si="39"/>
        <v>59.625800000000005</v>
      </c>
    </row>
    <row r="43" spans="1:14" ht="13" customHeight="1" x14ac:dyDescent="0.2">
      <c r="A43" s="83" t="s">
        <v>690</v>
      </c>
      <c r="B43" s="67" t="s">
        <v>1230</v>
      </c>
      <c r="C43" s="67" t="s">
        <v>691</v>
      </c>
      <c r="D43" s="19" t="s">
        <v>2040</v>
      </c>
      <c r="E43" s="66" t="s">
        <v>4</v>
      </c>
      <c r="F43" s="29">
        <v>1000</v>
      </c>
      <c r="G43" s="68">
        <f t="shared" si="0"/>
        <v>0.84707999999999994</v>
      </c>
      <c r="H43" s="75">
        <f t="shared" si="35"/>
        <v>83.691503999999995</v>
      </c>
      <c r="I43" s="76">
        <v>0.70589999999999997</v>
      </c>
      <c r="J43" s="75">
        <f t="shared" ref="J43" si="59">I43*$E$3</f>
        <v>69.742919999999998</v>
      </c>
      <c r="K43" s="76">
        <f t="shared" ref="K43" si="60">(I43+M43)/2</f>
        <v>0.65470000000000006</v>
      </c>
      <c r="L43" s="77">
        <f t="shared" ref="L43" si="61">(J43+N43)/2</f>
        <v>64.684359999999998</v>
      </c>
      <c r="M43" s="76">
        <v>0.60350000000000004</v>
      </c>
      <c r="N43" s="14">
        <f t="shared" ref="N43" si="62">M43*$E$3</f>
        <v>59.625800000000005</v>
      </c>
    </row>
    <row r="44" spans="1:14" s="27" customFormat="1" ht="70" customHeight="1" x14ac:dyDescent="0.2">
      <c r="A44" s="138" t="s">
        <v>2625</v>
      </c>
      <c r="B44" s="138"/>
      <c r="C44" s="30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</row>
    <row r="45" spans="1:14" ht="13" customHeight="1" x14ac:dyDescent="0.2">
      <c r="A45" s="83" t="s">
        <v>648</v>
      </c>
      <c r="B45" s="70" t="s">
        <v>2318</v>
      </c>
      <c r="C45" s="70" t="s">
        <v>649</v>
      </c>
      <c r="D45" s="71" t="s">
        <v>2040</v>
      </c>
      <c r="E45" s="72" t="s">
        <v>3</v>
      </c>
      <c r="F45" s="73">
        <v>20</v>
      </c>
      <c r="G45" s="68">
        <f t="shared" si="0"/>
        <v>8.7163199999999996</v>
      </c>
      <c r="H45" s="75">
        <f t="shared" ref="H45:H64" si="63">G45*$E$3</f>
        <v>861.17241599999988</v>
      </c>
      <c r="I45" s="76">
        <v>7.2636000000000003</v>
      </c>
      <c r="J45" s="75">
        <f t="shared" ref="J45" si="64">I45*$E$3</f>
        <v>717.64368000000002</v>
      </c>
      <c r="K45" s="76">
        <f t="shared" ref="K45" si="65">(I45+M45)/2</f>
        <v>6.5350000000000001</v>
      </c>
      <c r="L45" s="77">
        <f t="shared" ref="L45" si="66">(J45+N45)/2</f>
        <v>645.65800000000002</v>
      </c>
      <c r="M45" s="76">
        <v>5.8064</v>
      </c>
      <c r="N45" s="14">
        <f t="shared" si="39"/>
        <v>573.67232000000001</v>
      </c>
    </row>
    <row r="46" spans="1:14" ht="13" customHeight="1" x14ac:dyDescent="0.2">
      <c r="A46" s="111" t="s">
        <v>2385</v>
      </c>
      <c r="B46" s="70" t="s">
        <v>2379</v>
      </c>
      <c r="C46" s="70" t="s">
        <v>2381</v>
      </c>
      <c r="D46" s="71" t="s">
        <v>2040</v>
      </c>
      <c r="E46" s="72" t="s">
        <v>3</v>
      </c>
      <c r="F46" s="73">
        <v>20</v>
      </c>
      <c r="G46" s="68">
        <f t="shared" si="0"/>
        <v>10.00056</v>
      </c>
      <c r="H46" s="75">
        <f t="shared" ref="H46:H48" si="67">G46*$E$3</f>
        <v>988.05532800000003</v>
      </c>
      <c r="I46" s="76">
        <v>8.3338000000000001</v>
      </c>
      <c r="J46" s="75">
        <f t="shared" ref="J46:J48" si="68">I46*$E$3</f>
        <v>823.37943999999993</v>
      </c>
      <c r="K46" s="76">
        <f t="shared" ref="K46:K48" si="69">(I46+M46)/2</f>
        <v>7.4970499999999998</v>
      </c>
      <c r="L46" s="77">
        <f t="shared" ref="L46:L48" si="70">(J46+N46)/2</f>
        <v>740.70853999999997</v>
      </c>
      <c r="M46" s="76">
        <v>6.6603000000000003</v>
      </c>
      <c r="N46" s="14">
        <f t="shared" ref="N46:N48" si="71">M46*$E$3</f>
        <v>658.03764000000001</v>
      </c>
    </row>
    <row r="47" spans="1:14" ht="13" customHeight="1" x14ac:dyDescent="0.2">
      <c r="A47" s="111">
        <v>21046</v>
      </c>
      <c r="B47" s="70" t="s">
        <v>3076</v>
      </c>
      <c r="C47" s="70" t="s">
        <v>3077</v>
      </c>
      <c r="D47" s="71" t="s">
        <v>2040</v>
      </c>
      <c r="E47" s="72" t="s">
        <v>3</v>
      </c>
      <c r="F47" s="73">
        <v>20</v>
      </c>
      <c r="G47" s="68">
        <f t="shared" si="0"/>
        <v>8.7163199999999996</v>
      </c>
      <c r="H47" s="75">
        <f t="shared" si="67"/>
        <v>861.17241599999988</v>
      </c>
      <c r="I47" s="76">
        <v>7.2636000000000003</v>
      </c>
      <c r="J47" s="75">
        <f t="shared" si="68"/>
        <v>717.64368000000002</v>
      </c>
      <c r="K47" s="76">
        <f t="shared" si="69"/>
        <v>6.5350000000000001</v>
      </c>
      <c r="L47" s="77">
        <f t="shared" si="70"/>
        <v>645.65800000000002</v>
      </c>
      <c r="M47" s="76">
        <v>5.8064</v>
      </c>
      <c r="N47" s="14">
        <f t="shared" si="71"/>
        <v>573.67232000000001</v>
      </c>
    </row>
    <row r="48" spans="1:14" ht="13" customHeight="1" x14ac:dyDescent="0.2">
      <c r="A48" s="83" t="s">
        <v>650</v>
      </c>
      <c r="B48" s="70" t="s">
        <v>2319</v>
      </c>
      <c r="C48" s="70" t="s">
        <v>651</v>
      </c>
      <c r="D48" s="71" t="s">
        <v>2040</v>
      </c>
      <c r="E48" s="72" t="s">
        <v>3</v>
      </c>
      <c r="F48" s="73">
        <v>20</v>
      </c>
      <c r="G48" s="68">
        <f t="shared" si="0"/>
        <v>8.7163199999999996</v>
      </c>
      <c r="H48" s="75">
        <f t="shared" si="67"/>
        <v>861.17241599999988</v>
      </c>
      <c r="I48" s="76">
        <v>7.2636000000000003</v>
      </c>
      <c r="J48" s="75">
        <f t="shared" si="68"/>
        <v>717.64368000000002</v>
      </c>
      <c r="K48" s="76">
        <f t="shared" si="69"/>
        <v>6.5350000000000001</v>
      </c>
      <c r="L48" s="77">
        <f t="shared" si="70"/>
        <v>645.65800000000002</v>
      </c>
      <c r="M48" s="76">
        <v>5.8064</v>
      </c>
      <c r="N48" s="14">
        <f t="shared" si="71"/>
        <v>573.67232000000001</v>
      </c>
    </row>
    <row r="49" spans="1:14" ht="13" customHeight="1" x14ac:dyDescent="0.2">
      <c r="A49" s="111" t="s">
        <v>2386</v>
      </c>
      <c r="B49" s="70" t="s">
        <v>2384</v>
      </c>
      <c r="C49" s="70" t="s">
        <v>2382</v>
      </c>
      <c r="D49" s="71" t="s">
        <v>2040</v>
      </c>
      <c r="E49" s="72" t="s">
        <v>3</v>
      </c>
      <c r="F49" s="73">
        <v>20</v>
      </c>
      <c r="G49" s="68">
        <f t="shared" si="0"/>
        <v>10.00056</v>
      </c>
      <c r="H49" s="75">
        <f t="shared" ref="H49:H50" si="72">G49*$E$3</f>
        <v>988.05532800000003</v>
      </c>
      <c r="I49" s="76">
        <v>8.3338000000000001</v>
      </c>
      <c r="J49" s="75">
        <f t="shared" ref="J49:J50" si="73">I49*$E$3</f>
        <v>823.37943999999993</v>
      </c>
      <c r="K49" s="76">
        <f t="shared" ref="K49:K50" si="74">(I49+M49)/2</f>
        <v>7.4970499999999998</v>
      </c>
      <c r="L49" s="77">
        <f t="shared" ref="L49:L50" si="75">(J49+N49)/2</f>
        <v>740.70853999999997</v>
      </c>
      <c r="M49" s="76">
        <v>6.6603000000000003</v>
      </c>
      <c r="N49" s="14">
        <f t="shared" ref="N49:N50" si="76">M49*$E$3</f>
        <v>658.03764000000001</v>
      </c>
    </row>
    <row r="50" spans="1:14" ht="13" customHeight="1" x14ac:dyDescent="0.2">
      <c r="A50" s="111">
        <v>21047</v>
      </c>
      <c r="B50" s="70" t="s">
        <v>3078</v>
      </c>
      <c r="C50" s="70" t="s">
        <v>3079</v>
      </c>
      <c r="D50" s="71" t="s">
        <v>2040</v>
      </c>
      <c r="E50" s="72" t="s">
        <v>3</v>
      </c>
      <c r="F50" s="73">
        <v>20</v>
      </c>
      <c r="G50" s="68">
        <f t="shared" si="0"/>
        <v>8.7163199999999996</v>
      </c>
      <c r="H50" s="75">
        <f t="shared" si="72"/>
        <v>861.17241599999988</v>
      </c>
      <c r="I50" s="76">
        <v>7.2636000000000003</v>
      </c>
      <c r="J50" s="75">
        <f t="shared" si="73"/>
        <v>717.64368000000002</v>
      </c>
      <c r="K50" s="76">
        <f t="shared" si="74"/>
        <v>6.5350000000000001</v>
      </c>
      <c r="L50" s="77">
        <f t="shared" si="75"/>
        <v>645.65800000000002</v>
      </c>
      <c r="M50" s="76">
        <v>5.8064</v>
      </c>
      <c r="N50" s="14">
        <f t="shared" si="76"/>
        <v>573.67232000000001</v>
      </c>
    </row>
    <row r="51" spans="1:14" ht="13" customHeight="1" x14ac:dyDescent="0.2">
      <c r="A51" s="83" t="s">
        <v>652</v>
      </c>
      <c r="B51" s="70" t="s">
        <v>2320</v>
      </c>
      <c r="C51" s="70" t="s">
        <v>653</v>
      </c>
      <c r="D51" s="71" t="s">
        <v>2040</v>
      </c>
      <c r="E51" s="72" t="s">
        <v>3</v>
      </c>
      <c r="F51" s="73">
        <v>20</v>
      </c>
      <c r="G51" s="68">
        <f t="shared" si="0"/>
        <v>8.7163199999999996</v>
      </c>
      <c r="H51" s="75">
        <f t="shared" ref="H51:H53" si="77">G51*$E$3</f>
        <v>861.17241599999988</v>
      </c>
      <c r="I51" s="76">
        <v>7.2636000000000003</v>
      </c>
      <c r="J51" s="75">
        <f t="shared" ref="J51:J53" si="78">I51*$E$3</f>
        <v>717.64368000000002</v>
      </c>
      <c r="K51" s="76">
        <f t="shared" ref="K51:K53" si="79">(I51+M51)/2</f>
        <v>6.5350000000000001</v>
      </c>
      <c r="L51" s="77">
        <f t="shared" ref="L51:L53" si="80">(J51+N51)/2</f>
        <v>645.65800000000002</v>
      </c>
      <c r="M51" s="76">
        <v>5.8064</v>
      </c>
      <c r="N51" s="14">
        <f t="shared" ref="N51:N53" si="81">M51*$E$3</f>
        <v>573.67232000000001</v>
      </c>
    </row>
    <row r="52" spans="1:14" ht="13" customHeight="1" x14ac:dyDescent="0.2">
      <c r="A52" s="111" t="s">
        <v>2387</v>
      </c>
      <c r="B52" s="70" t="s">
        <v>2388</v>
      </c>
      <c r="C52" s="70" t="s">
        <v>2383</v>
      </c>
      <c r="D52" s="71" t="s">
        <v>2040</v>
      </c>
      <c r="E52" s="72" t="s">
        <v>3</v>
      </c>
      <c r="F52" s="73">
        <v>20</v>
      </c>
      <c r="G52" s="68">
        <f t="shared" si="0"/>
        <v>10.00056</v>
      </c>
      <c r="H52" s="75">
        <f t="shared" si="77"/>
        <v>988.05532800000003</v>
      </c>
      <c r="I52" s="76">
        <v>8.3338000000000001</v>
      </c>
      <c r="J52" s="75">
        <f t="shared" si="78"/>
        <v>823.37943999999993</v>
      </c>
      <c r="K52" s="76">
        <f t="shared" si="79"/>
        <v>7.4970499999999998</v>
      </c>
      <c r="L52" s="77">
        <f t="shared" si="80"/>
        <v>740.70853999999997</v>
      </c>
      <c r="M52" s="76">
        <v>6.6603000000000003</v>
      </c>
      <c r="N52" s="14">
        <f t="shared" si="81"/>
        <v>658.03764000000001</v>
      </c>
    </row>
    <row r="53" spans="1:14" ht="13" customHeight="1" x14ac:dyDescent="0.2">
      <c r="A53" s="111">
        <v>21048</v>
      </c>
      <c r="B53" s="70" t="s">
        <v>3080</v>
      </c>
      <c r="C53" s="70" t="s">
        <v>3081</v>
      </c>
      <c r="D53" s="71" t="s">
        <v>2040</v>
      </c>
      <c r="E53" s="72" t="s">
        <v>3</v>
      </c>
      <c r="F53" s="73">
        <v>20</v>
      </c>
      <c r="G53" s="68">
        <f t="shared" si="0"/>
        <v>8.7163199999999996</v>
      </c>
      <c r="H53" s="75">
        <f t="shared" si="77"/>
        <v>861.17241599999988</v>
      </c>
      <c r="I53" s="76">
        <v>7.2636000000000003</v>
      </c>
      <c r="J53" s="75">
        <f t="shared" si="78"/>
        <v>717.64368000000002</v>
      </c>
      <c r="K53" s="76">
        <f t="shared" si="79"/>
        <v>6.5350000000000001</v>
      </c>
      <c r="L53" s="77">
        <f t="shared" si="80"/>
        <v>645.65800000000002</v>
      </c>
      <c r="M53" s="76">
        <v>5.8064</v>
      </c>
      <c r="N53" s="14">
        <f t="shared" si="81"/>
        <v>573.67232000000001</v>
      </c>
    </row>
    <row r="54" spans="1:14" ht="13" customHeight="1" x14ac:dyDescent="0.2">
      <c r="A54" s="83" t="s">
        <v>654</v>
      </c>
      <c r="B54" s="70" t="s">
        <v>2321</v>
      </c>
      <c r="C54" s="70" t="s">
        <v>655</v>
      </c>
      <c r="D54" s="71" t="s">
        <v>2040</v>
      </c>
      <c r="E54" s="72" t="s">
        <v>3</v>
      </c>
      <c r="F54" s="73">
        <v>20</v>
      </c>
      <c r="G54" s="68">
        <f t="shared" si="0"/>
        <v>11.202839999999998</v>
      </c>
      <c r="H54" s="75">
        <f t="shared" si="63"/>
        <v>1106.8405919999998</v>
      </c>
      <c r="I54" s="76">
        <v>9.3356999999999992</v>
      </c>
      <c r="J54" s="75">
        <f t="shared" ref="J54:J64" si="82">I54*$E$3</f>
        <v>922.3671599999999</v>
      </c>
      <c r="K54" s="76">
        <f t="shared" ref="K54:K64" si="83">(I54+M54)/2</f>
        <v>8.3679999999999986</v>
      </c>
      <c r="L54" s="77">
        <f t="shared" ref="L54:L64" si="84">(J54+N54)/2</f>
        <v>826.75839999999994</v>
      </c>
      <c r="M54" s="76">
        <v>7.4002999999999997</v>
      </c>
      <c r="N54" s="14">
        <f t="shared" si="39"/>
        <v>731.14963999999998</v>
      </c>
    </row>
    <row r="55" spans="1:14" ht="13" customHeight="1" x14ac:dyDescent="0.2">
      <c r="A55" s="111" t="s">
        <v>2394</v>
      </c>
      <c r="B55" s="70" t="s">
        <v>2389</v>
      </c>
      <c r="C55" s="70" t="s">
        <v>2390</v>
      </c>
      <c r="D55" s="71" t="s">
        <v>2040</v>
      </c>
      <c r="E55" s="72" t="s">
        <v>3</v>
      </c>
      <c r="F55" s="73">
        <v>20</v>
      </c>
      <c r="G55" s="68">
        <f t="shared" si="0"/>
        <v>12.842280000000001</v>
      </c>
      <c r="H55" s="75">
        <f t="shared" ref="H55:H56" si="85">G55*$E$3</f>
        <v>1268.817264</v>
      </c>
      <c r="I55" s="76">
        <v>10.7019</v>
      </c>
      <c r="J55" s="75">
        <f t="shared" ref="J55:J56" si="86">I55*$E$3</f>
        <v>1057.34772</v>
      </c>
      <c r="K55" s="76">
        <f t="shared" ref="K55:K56" si="87">(I55+M55)/2</f>
        <v>9.6203500000000002</v>
      </c>
      <c r="L55" s="77">
        <f t="shared" ref="L55:L56" si="88">(J55+N55)/2</f>
        <v>950.49057999999991</v>
      </c>
      <c r="M55" s="76">
        <v>8.5388000000000002</v>
      </c>
      <c r="N55" s="14">
        <f t="shared" ref="N55:N56" si="89">M55*$E$3</f>
        <v>843.63343999999995</v>
      </c>
    </row>
    <row r="56" spans="1:14" ht="13" customHeight="1" x14ac:dyDescent="0.2">
      <c r="A56" s="83" t="s">
        <v>656</v>
      </c>
      <c r="B56" s="70" t="s">
        <v>2322</v>
      </c>
      <c r="C56" s="70" t="s">
        <v>657</v>
      </c>
      <c r="D56" s="71" t="s">
        <v>2040</v>
      </c>
      <c r="E56" s="72" t="s">
        <v>3</v>
      </c>
      <c r="F56" s="73">
        <v>20</v>
      </c>
      <c r="G56" s="68">
        <f t="shared" si="0"/>
        <v>11.202839999999998</v>
      </c>
      <c r="H56" s="75">
        <f t="shared" si="85"/>
        <v>1106.8405919999998</v>
      </c>
      <c r="I56" s="76">
        <v>9.3356999999999992</v>
      </c>
      <c r="J56" s="75">
        <f t="shared" si="86"/>
        <v>922.3671599999999</v>
      </c>
      <c r="K56" s="76">
        <f t="shared" si="87"/>
        <v>8.3679999999999986</v>
      </c>
      <c r="L56" s="77">
        <f t="shared" si="88"/>
        <v>826.75839999999994</v>
      </c>
      <c r="M56" s="76">
        <v>7.4002999999999997</v>
      </c>
      <c r="N56" s="14">
        <f t="shared" si="89"/>
        <v>731.14963999999998</v>
      </c>
    </row>
    <row r="57" spans="1:14" ht="13" customHeight="1" x14ac:dyDescent="0.2">
      <c r="A57" s="111" t="s">
        <v>2380</v>
      </c>
      <c r="B57" s="70" t="s">
        <v>2391</v>
      </c>
      <c r="C57" s="70" t="s">
        <v>2392</v>
      </c>
      <c r="D57" s="71" t="s">
        <v>2040</v>
      </c>
      <c r="E57" s="72" t="s">
        <v>3</v>
      </c>
      <c r="F57" s="73">
        <v>20</v>
      </c>
      <c r="G57" s="68">
        <f t="shared" si="0"/>
        <v>12.842280000000001</v>
      </c>
      <c r="H57" s="75">
        <f t="shared" ref="H57" si="90">G57*$E$3</f>
        <v>1268.817264</v>
      </c>
      <c r="I57" s="76">
        <v>10.7019</v>
      </c>
      <c r="J57" s="75">
        <f t="shared" ref="J57" si="91">I57*$E$3</f>
        <v>1057.34772</v>
      </c>
      <c r="K57" s="76">
        <f t="shared" ref="K57" si="92">(I57+M57)/2</f>
        <v>9.6203500000000002</v>
      </c>
      <c r="L57" s="77">
        <f t="shared" ref="L57" si="93">(J57+N57)/2</f>
        <v>950.49057999999991</v>
      </c>
      <c r="M57" s="76">
        <v>8.5388000000000002</v>
      </c>
      <c r="N57" s="14">
        <f t="shared" ref="N57" si="94">M57*$E$3</f>
        <v>843.63343999999995</v>
      </c>
    </row>
    <row r="58" spans="1:14" ht="13" customHeight="1" x14ac:dyDescent="0.2">
      <c r="A58" s="83" t="s">
        <v>658</v>
      </c>
      <c r="B58" s="70" t="s">
        <v>3175</v>
      </c>
      <c r="C58" s="70" t="s">
        <v>659</v>
      </c>
      <c r="D58" s="71" t="s">
        <v>2040</v>
      </c>
      <c r="E58" s="72" t="s">
        <v>3</v>
      </c>
      <c r="F58" s="73">
        <v>20</v>
      </c>
      <c r="G58" s="68">
        <f t="shared" si="0"/>
        <v>11.202839999999998</v>
      </c>
      <c r="H58" s="75">
        <f t="shared" ref="H58:H59" si="95">G58*$E$3</f>
        <v>1106.8405919999998</v>
      </c>
      <c r="I58" s="76">
        <v>9.3356999999999992</v>
      </c>
      <c r="J58" s="75">
        <f t="shared" ref="J58:J59" si="96">I58*$E$3</f>
        <v>922.3671599999999</v>
      </c>
      <c r="K58" s="76">
        <f t="shared" ref="K58:K59" si="97">(I58+M58)/2</f>
        <v>8.3679999999999986</v>
      </c>
      <c r="L58" s="77">
        <f t="shared" ref="L58:L59" si="98">(J58+N58)/2</f>
        <v>826.75839999999994</v>
      </c>
      <c r="M58" s="76">
        <v>7.4002999999999997</v>
      </c>
      <c r="N58" s="14">
        <f t="shared" ref="N58:N59" si="99">M58*$E$3</f>
        <v>731.14963999999998</v>
      </c>
    </row>
    <row r="59" spans="1:14" ht="13" customHeight="1" x14ac:dyDescent="0.2">
      <c r="A59" s="111" t="s">
        <v>2395</v>
      </c>
      <c r="B59" s="70" t="s">
        <v>3176</v>
      </c>
      <c r="C59" s="70" t="s">
        <v>2393</v>
      </c>
      <c r="D59" s="71" t="s">
        <v>2040</v>
      </c>
      <c r="E59" s="72" t="s">
        <v>3</v>
      </c>
      <c r="F59" s="73">
        <v>20</v>
      </c>
      <c r="G59" s="68">
        <f t="shared" si="0"/>
        <v>12.842280000000001</v>
      </c>
      <c r="H59" s="75">
        <f t="shared" si="95"/>
        <v>1268.817264</v>
      </c>
      <c r="I59" s="76">
        <v>10.7019</v>
      </c>
      <c r="J59" s="75">
        <f t="shared" si="96"/>
        <v>1057.34772</v>
      </c>
      <c r="K59" s="76">
        <f t="shared" si="97"/>
        <v>9.6203500000000002</v>
      </c>
      <c r="L59" s="77">
        <f t="shared" si="98"/>
        <v>950.49057999999991</v>
      </c>
      <c r="M59" s="76">
        <v>8.5388000000000002</v>
      </c>
      <c r="N59" s="14">
        <f t="shared" si="99"/>
        <v>843.63343999999995</v>
      </c>
    </row>
    <row r="60" spans="1:14" ht="13" customHeight="1" x14ac:dyDescent="0.2">
      <c r="A60" s="83" t="s">
        <v>660</v>
      </c>
      <c r="B60" s="70" t="s">
        <v>1231</v>
      </c>
      <c r="C60" s="70" t="s">
        <v>661</v>
      </c>
      <c r="D60" s="71" t="s">
        <v>2040</v>
      </c>
      <c r="E60" s="72" t="s">
        <v>4</v>
      </c>
      <c r="F60" s="73">
        <v>200</v>
      </c>
      <c r="G60" s="68">
        <f t="shared" si="0"/>
        <v>1.25688</v>
      </c>
      <c r="H60" s="75">
        <f t="shared" si="63"/>
        <v>124.179744</v>
      </c>
      <c r="I60" s="76">
        <v>1.0474000000000001</v>
      </c>
      <c r="J60" s="75">
        <f t="shared" si="82"/>
        <v>103.48312000000001</v>
      </c>
      <c r="K60" s="76">
        <f t="shared" si="83"/>
        <v>0.94495000000000007</v>
      </c>
      <c r="L60" s="77">
        <f t="shared" si="84"/>
        <v>93.361060000000009</v>
      </c>
      <c r="M60" s="76">
        <v>0.84250000000000003</v>
      </c>
      <c r="N60" s="14">
        <f t="shared" si="39"/>
        <v>83.239000000000004</v>
      </c>
    </row>
    <row r="61" spans="1:14" ht="13" customHeight="1" x14ac:dyDescent="0.2">
      <c r="A61" s="83" t="s">
        <v>662</v>
      </c>
      <c r="B61" s="70" t="s">
        <v>1232</v>
      </c>
      <c r="C61" s="70" t="s">
        <v>663</v>
      </c>
      <c r="D61" s="71" t="s">
        <v>2040</v>
      </c>
      <c r="E61" s="72" t="s">
        <v>4</v>
      </c>
      <c r="F61" s="73">
        <v>200</v>
      </c>
      <c r="G61" s="68">
        <f t="shared" si="0"/>
        <v>1.25688</v>
      </c>
      <c r="H61" s="75">
        <f t="shared" ref="H61:H63" si="100">G61*$E$3</f>
        <v>124.179744</v>
      </c>
      <c r="I61" s="76">
        <v>1.0474000000000001</v>
      </c>
      <c r="J61" s="75">
        <f t="shared" ref="J61:J63" si="101">I61*$E$3</f>
        <v>103.48312000000001</v>
      </c>
      <c r="K61" s="76">
        <f t="shared" ref="K61:K63" si="102">(I61+M61)/2</f>
        <v>0.94495000000000007</v>
      </c>
      <c r="L61" s="77">
        <f t="shared" ref="L61:L63" si="103">(J61+N61)/2</f>
        <v>93.361060000000009</v>
      </c>
      <c r="M61" s="76">
        <v>0.84250000000000003</v>
      </c>
      <c r="N61" s="14">
        <f t="shared" ref="N61:N63" si="104">M61*$E$3</f>
        <v>83.239000000000004</v>
      </c>
    </row>
    <row r="62" spans="1:14" ht="13" customHeight="1" x14ac:dyDescent="0.2">
      <c r="A62" s="83" t="s">
        <v>664</v>
      </c>
      <c r="B62" s="70" t="s">
        <v>1233</v>
      </c>
      <c r="C62" s="70" t="s">
        <v>665</v>
      </c>
      <c r="D62" s="71" t="s">
        <v>2040</v>
      </c>
      <c r="E62" s="72" t="s">
        <v>4</v>
      </c>
      <c r="F62" s="73">
        <v>200</v>
      </c>
      <c r="G62" s="68">
        <f t="shared" si="0"/>
        <v>1.25688</v>
      </c>
      <c r="H62" s="75">
        <f t="shared" si="100"/>
        <v>124.179744</v>
      </c>
      <c r="I62" s="76">
        <v>1.0474000000000001</v>
      </c>
      <c r="J62" s="75">
        <f t="shared" si="101"/>
        <v>103.48312000000001</v>
      </c>
      <c r="K62" s="76">
        <f t="shared" si="102"/>
        <v>0.94495000000000007</v>
      </c>
      <c r="L62" s="77">
        <f t="shared" si="103"/>
        <v>93.361060000000009</v>
      </c>
      <c r="M62" s="76">
        <v>0.84250000000000003</v>
      </c>
      <c r="N62" s="14">
        <f t="shared" si="104"/>
        <v>83.239000000000004</v>
      </c>
    </row>
    <row r="63" spans="1:14" ht="13" customHeight="1" x14ac:dyDescent="0.2">
      <c r="A63" s="83" t="s">
        <v>666</v>
      </c>
      <c r="B63" s="70" t="s">
        <v>1234</v>
      </c>
      <c r="C63" s="70" t="s">
        <v>667</v>
      </c>
      <c r="D63" s="71" t="s">
        <v>2040</v>
      </c>
      <c r="E63" s="72" t="s">
        <v>4</v>
      </c>
      <c r="F63" s="73">
        <v>200</v>
      </c>
      <c r="G63" s="68">
        <f t="shared" si="0"/>
        <v>1.25688</v>
      </c>
      <c r="H63" s="75">
        <f t="shared" si="100"/>
        <v>124.179744</v>
      </c>
      <c r="I63" s="76">
        <v>1.0474000000000001</v>
      </c>
      <c r="J63" s="75">
        <f t="shared" si="101"/>
        <v>103.48312000000001</v>
      </c>
      <c r="K63" s="76">
        <f t="shared" si="102"/>
        <v>0.94495000000000007</v>
      </c>
      <c r="L63" s="77">
        <f t="shared" si="103"/>
        <v>93.361060000000009</v>
      </c>
      <c r="M63" s="76">
        <v>0.84250000000000003</v>
      </c>
      <c r="N63" s="14">
        <f t="shared" si="104"/>
        <v>83.239000000000004</v>
      </c>
    </row>
    <row r="64" spans="1:14" ht="13" customHeight="1" x14ac:dyDescent="0.2">
      <c r="A64" s="83" t="s">
        <v>668</v>
      </c>
      <c r="B64" s="70" t="s">
        <v>1235</v>
      </c>
      <c r="C64" s="70" t="s">
        <v>669</v>
      </c>
      <c r="D64" s="71" t="s">
        <v>2040</v>
      </c>
      <c r="E64" s="72" t="s">
        <v>3</v>
      </c>
      <c r="F64" s="73">
        <v>200</v>
      </c>
      <c r="G64" s="68">
        <f t="shared" si="0"/>
        <v>2.5958399999999995</v>
      </c>
      <c r="H64" s="75">
        <f t="shared" si="63"/>
        <v>256.46899199999996</v>
      </c>
      <c r="I64" s="76">
        <v>2.1631999999999998</v>
      </c>
      <c r="J64" s="75">
        <f t="shared" si="82"/>
        <v>213.72415999999998</v>
      </c>
      <c r="K64" s="76">
        <f t="shared" si="83"/>
        <v>1.94685</v>
      </c>
      <c r="L64" s="77">
        <f t="shared" si="84"/>
        <v>192.34877999999998</v>
      </c>
      <c r="M64" s="76">
        <v>1.7304999999999999</v>
      </c>
      <c r="N64" s="14">
        <f t="shared" si="39"/>
        <v>170.9734</v>
      </c>
    </row>
    <row r="65" spans="1:14" s="27" customFormat="1" ht="70" customHeight="1" x14ac:dyDescent="0.2">
      <c r="A65" s="138" t="s">
        <v>2626</v>
      </c>
      <c r="B65" s="138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</row>
    <row r="66" spans="1:14" ht="13" customHeight="1" x14ac:dyDescent="0.2">
      <c r="A66" s="83" t="s">
        <v>736</v>
      </c>
      <c r="B66" s="70" t="s">
        <v>2323</v>
      </c>
      <c r="C66" s="70" t="s">
        <v>737</v>
      </c>
      <c r="D66" s="71" t="s">
        <v>2040</v>
      </c>
      <c r="E66" s="72" t="s">
        <v>3</v>
      </c>
      <c r="F66" s="73">
        <v>6</v>
      </c>
      <c r="G66" s="68">
        <f t="shared" si="0"/>
        <v>66.670559999999995</v>
      </c>
      <c r="H66" s="75">
        <f>G66*$E$3</f>
        <v>6587.0513279999996</v>
      </c>
      <c r="I66" s="68">
        <v>55.558799999999998</v>
      </c>
      <c r="J66" s="75">
        <f>I66*$E$3</f>
        <v>5489.2094399999996</v>
      </c>
      <c r="K66" s="68">
        <f t="shared" ref="K66" si="105">(I66+M66)/2</f>
        <v>51.471599999999995</v>
      </c>
      <c r="L66" s="77">
        <f t="shared" ref="L66" si="106">(J66+N66)/2</f>
        <v>5085.39408</v>
      </c>
      <c r="M66" s="68">
        <v>47.384399999999999</v>
      </c>
      <c r="N66" s="14">
        <f t="shared" si="39"/>
        <v>4681.5787199999995</v>
      </c>
    </row>
    <row r="67" spans="1:14" ht="12.75" customHeight="1" x14ac:dyDescent="0.2">
      <c r="A67" s="83" t="s">
        <v>738</v>
      </c>
      <c r="B67" s="70" t="s">
        <v>2324</v>
      </c>
      <c r="C67" s="70" t="s">
        <v>739</v>
      </c>
      <c r="D67" s="71" t="s">
        <v>2040</v>
      </c>
      <c r="E67" s="72" t="s">
        <v>3</v>
      </c>
      <c r="F67" s="73">
        <v>6</v>
      </c>
      <c r="G67" s="68">
        <f t="shared" si="0"/>
        <v>66.670559999999995</v>
      </c>
      <c r="H67" s="75">
        <f>G67*$E$3</f>
        <v>6587.0513279999996</v>
      </c>
      <c r="I67" s="68">
        <v>55.558799999999998</v>
      </c>
      <c r="J67" s="75">
        <f>I67*$E$3</f>
        <v>5489.2094399999996</v>
      </c>
      <c r="K67" s="68">
        <f t="shared" ref="K67:K69" si="107">(I67+M67)/2</f>
        <v>51.471599999999995</v>
      </c>
      <c r="L67" s="77">
        <f t="shared" ref="L67:L69" si="108">(J67+N67)/2</f>
        <v>5085.39408</v>
      </c>
      <c r="M67" s="68">
        <v>47.384399999999999</v>
      </c>
      <c r="N67" s="14">
        <f t="shared" ref="N67:N69" si="109">M67*$E$3</f>
        <v>4681.5787199999995</v>
      </c>
    </row>
    <row r="68" spans="1:14" ht="13" customHeight="1" x14ac:dyDescent="0.2">
      <c r="A68" s="83" t="s">
        <v>740</v>
      </c>
      <c r="B68" s="70" t="s">
        <v>2325</v>
      </c>
      <c r="C68" s="70" t="s">
        <v>741</v>
      </c>
      <c r="D68" s="71" t="s">
        <v>2040</v>
      </c>
      <c r="E68" s="72" t="s">
        <v>3</v>
      </c>
      <c r="F68" s="73">
        <v>6</v>
      </c>
      <c r="G68" s="68">
        <f t="shared" si="0"/>
        <v>66.670559999999995</v>
      </c>
      <c r="H68" s="75">
        <f>G68*$E$3</f>
        <v>6587.0513279999996</v>
      </c>
      <c r="I68" s="68">
        <v>55.558799999999998</v>
      </c>
      <c r="J68" s="75">
        <f>I68*$E$3</f>
        <v>5489.2094399999996</v>
      </c>
      <c r="K68" s="68">
        <f t="shared" si="107"/>
        <v>51.471599999999995</v>
      </c>
      <c r="L68" s="77">
        <f t="shared" si="108"/>
        <v>5085.39408</v>
      </c>
      <c r="M68" s="68">
        <v>47.384399999999999</v>
      </c>
      <c r="N68" s="14">
        <f t="shared" si="109"/>
        <v>4681.5787199999995</v>
      </c>
    </row>
    <row r="69" spans="1:14" ht="13" customHeight="1" x14ac:dyDescent="0.2">
      <c r="A69" s="83" t="s">
        <v>742</v>
      </c>
      <c r="B69" s="70" t="s">
        <v>2326</v>
      </c>
      <c r="C69" s="70" t="s">
        <v>743</v>
      </c>
      <c r="D69" s="71" t="s">
        <v>2040</v>
      </c>
      <c r="E69" s="72" t="s">
        <v>3</v>
      </c>
      <c r="F69" s="73">
        <v>6</v>
      </c>
      <c r="G69" s="68">
        <f t="shared" si="0"/>
        <v>66.670559999999995</v>
      </c>
      <c r="H69" s="75">
        <f t="shared" ref="H69:H111" si="110">G69*$E$3</f>
        <v>6587.0513279999996</v>
      </c>
      <c r="I69" s="68">
        <v>55.558799999999998</v>
      </c>
      <c r="J69" s="75">
        <f t="shared" ref="J69:J87" si="111">I69*$E$3</f>
        <v>5489.2094399999996</v>
      </c>
      <c r="K69" s="68">
        <f t="shared" si="107"/>
        <v>51.471599999999995</v>
      </c>
      <c r="L69" s="77">
        <f t="shared" si="108"/>
        <v>5085.39408</v>
      </c>
      <c r="M69" s="68">
        <v>47.384399999999999</v>
      </c>
      <c r="N69" s="14">
        <f t="shared" si="109"/>
        <v>4681.5787199999995</v>
      </c>
    </row>
    <row r="70" spans="1:14" ht="13" customHeight="1" x14ac:dyDescent="0.2">
      <c r="A70" s="83" t="s">
        <v>744</v>
      </c>
      <c r="B70" s="70" t="s">
        <v>2327</v>
      </c>
      <c r="C70" s="70" t="s">
        <v>745</v>
      </c>
      <c r="D70" s="71" t="s">
        <v>2040</v>
      </c>
      <c r="E70" s="72" t="s">
        <v>3</v>
      </c>
      <c r="F70" s="73">
        <v>6</v>
      </c>
      <c r="G70" s="68">
        <f t="shared" si="0"/>
        <v>66.670559999999995</v>
      </c>
      <c r="H70" s="75">
        <f t="shared" si="110"/>
        <v>6587.0513279999996</v>
      </c>
      <c r="I70" s="68">
        <v>55.558799999999998</v>
      </c>
      <c r="J70" s="75">
        <f t="shared" si="111"/>
        <v>5489.2094399999996</v>
      </c>
      <c r="K70" s="68">
        <f t="shared" ref="K70:K87" si="112">(I70+M70)/2</f>
        <v>51.471599999999995</v>
      </c>
      <c r="L70" s="77">
        <f t="shared" ref="L70:L87" si="113">(J70+N70)/2</f>
        <v>5085.39408</v>
      </c>
      <c r="M70" s="68">
        <v>47.384399999999999</v>
      </c>
      <c r="N70" s="14">
        <f t="shared" ref="N70:N87" si="114">M70*$E$3</f>
        <v>4681.5787199999995</v>
      </c>
    </row>
    <row r="71" spans="1:14" ht="13" customHeight="1" x14ac:dyDescent="0.2">
      <c r="A71" s="83" t="s">
        <v>746</v>
      </c>
      <c r="B71" s="70" t="s">
        <v>2328</v>
      </c>
      <c r="C71" s="70" t="s">
        <v>747</v>
      </c>
      <c r="D71" s="71" t="s">
        <v>2040</v>
      </c>
      <c r="E71" s="72" t="s">
        <v>3</v>
      </c>
      <c r="F71" s="73">
        <v>6</v>
      </c>
      <c r="G71" s="68">
        <f t="shared" si="0"/>
        <v>66.670559999999995</v>
      </c>
      <c r="H71" s="75">
        <f t="shared" si="110"/>
        <v>6587.0513279999996</v>
      </c>
      <c r="I71" s="68">
        <v>55.558799999999998</v>
      </c>
      <c r="J71" s="75">
        <f t="shared" si="111"/>
        <v>5489.2094399999996</v>
      </c>
      <c r="K71" s="68">
        <f t="shared" si="112"/>
        <v>51.471599999999995</v>
      </c>
      <c r="L71" s="77">
        <f t="shared" si="113"/>
        <v>5085.39408</v>
      </c>
      <c r="M71" s="68">
        <v>47.384399999999999</v>
      </c>
      <c r="N71" s="14">
        <f t="shared" si="114"/>
        <v>4681.5787199999995</v>
      </c>
    </row>
    <row r="72" spans="1:14" ht="13" customHeight="1" x14ac:dyDescent="0.2">
      <c r="A72" s="83" t="s">
        <v>748</v>
      </c>
      <c r="B72" s="70" t="s">
        <v>2329</v>
      </c>
      <c r="C72" s="70" t="s">
        <v>749</v>
      </c>
      <c r="D72" s="71" t="s">
        <v>2040</v>
      </c>
      <c r="E72" s="72" t="s">
        <v>3</v>
      </c>
      <c r="F72" s="73">
        <v>6</v>
      </c>
      <c r="G72" s="68">
        <f t="shared" si="0"/>
        <v>66.670559999999995</v>
      </c>
      <c r="H72" s="75">
        <f t="shared" si="110"/>
        <v>6587.0513279999996</v>
      </c>
      <c r="I72" s="68">
        <v>55.558799999999998</v>
      </c>
      <c r="J72" s="75">
        <f t="shared" si="111"/>
        <v>5489.2094399999996</v>
      </c>
      <c r="K72" s="68">
        <f t="shared" si="112"/>
        <v>51.471599999999995</v>
      </c>
      <c r="L72" s="77">
        <f t="shared" si="113"/>
        <v>5085.39408</v>
      </c>
      <c r="M72" s="68">
        <v>47.384399999999999</v>
      </c>
      <c r="N72" s="14">
        <f t="shared" si="114"/>
        <v>4681.5787199999995</v>
      </c>
    </row>
    <row r="73" spans="1:14" ht="13" customHeight="1" x14ac:dyDescent="0.2">
      <c r="A73" s="83" t="s">
        <v>750</v>
      </c>
      <c r="B73" s="70" t="s">
        <v>2330</v>
      </c>
      <c r="C73" s="70" t="s">
        <v>751</v>
      </c>
      <c r="D73" s="71" t="s">
        <v>2040</v>
      </c>
      <c r="E73" s="72" t="s">
        <v>3</v>
      </c>
      <c r="F73" s="73">
        <v>6</v>
      </c>
      <c r="G73" s="68">
        <f t="shared" si="0"/>
        <v>66.670559999999995</v>
      </c>
      <c r="H73" s="75">
        <f t="shared" si="110"/>
        <v>6587.0513279999996</v>
      </c>
      <c r="I73" s="68">
        <v>55.558799999999998</v>
      </c>
      <c r="J73" s="75">
        <f t="shared" si="111"/>
        <v>5489.2094399999996</v>
      </c>
      <c r="K73" s="68">
        <f t="shared" si="112"/>
        <v>51.471599999999995</v>
      </c>
      <c r="L73" s="77">
        <f t="shared" si="113"/>
        <v>5085.39408</v>
      </c>
      <c r="M73" s="68">
        <v>47.384399999999999</v>
      </c>
      <c r="N73" s="14">
        <f t="shared" si="114"/>
        <v>4681.5787199999995</v>
      </c>
    </row>
    <row r="74" spans="1:14" ht="13" customHeight="1" x14ac:dyDescent="0.2">
      <c r="A74" s="83" t="s">
        <v>752</v>
      </c>
      <c r="B74" s="70" t="s">
        <v>2331</v>
      </c>
      <c r="C74" s="70" t="s">
        <v>753</v>
      </c>
      <c r="D74" s="71" t="s">
        <v>2040</v>
      </c>
      <c r="E74" s="72" t="s">
        <v>3</v>
      </c>
      <c r="F74" s="73">
        <v>6</v>
      </c>
      <c r="G74" s="68">
        <f t="shared" ref="G74:G111" si="115">I74*1.2</f>
        <v>66.670559999999995</v>
      </c>
      <c r="H74" s="75">
        <f t="shared" si="110"/>
        <v>6587.0513279999996</v>
      </c>
      <c r="I74" s="68">
        <v>55.558799999999998</v>
      </c>
      <c r="J74" s="75">
        <f t="shared" si="111"/>
        <v>5489.2094399999996</v>
      </c>
      <c r="K74" s="68">
        <f t="shared" si="112"/>
        <v>51.471599999999995</v>
      </c>
      <c r="L74" s="77">
        <f t="shared" si="113"/>
        <v>5085.39408</v>
      </c>
      <c r="M74" s="68">
        <v>47.384399999999999</v>
      </c>
      <c r="N74" s="14">
        <f t="shared" si="114"/>
        <v>4681.5787199999995</v>
      </c>
    </row>
    <row r="75" spans="1:14" ht="13" customHeight="1" x14ac:dyDescent="0.2">
      <c r="A75" s="83" t="s">
        <v>754</v>
      </c>
      <c r="B75" s="70" t="s">
        <v>2332</v>
      </c>
      <c r="C75" s="70" t="s">
        <v>755</v>
      </c>
      <c r="D75" s="71" t="s">
        <v>2040</v>
      </c>
      <c r="E75" s="72" t="s">
        <v>3</v>
      </c>
      <c r="F75" s="73">
        <v>6</v>
      </c>
      <c r="G75" s="68">
        <f t="shared" si="115"/>
        <v>66.670559999999995</v>
      </c>
      <c r="H75" s="75">
        <f t="shared" si="110"/>
        <v>6587.0513279999996</v>
      </c>
      <c r="I75" s="68">
        <v>55.558799999999998</v>
      </c>
      <c r="J75" s="75">
        <f t="shared" si="111"/>
        <v>5489.2094399999996</v>
      </c>
      <c r="K75" s="68">
        <f t="shared" si="112"/>
        <v>51.471599999999995</v>
      </c>
      <c r="L75" s="77">
        <f t="shared" si="113"/>
        <v>5085.39408</v>
      </c>
      <c r="M75" s="68">
        <v>47.384399999999999</v>
      </c>
      <c r="N75" s="14">
        <f t="shared" si="114"/>
        <v>4681.5787199999995</v>
      </c>
    </row>
    <row r="76" spans="1:14" ht="13" customHeight="1" x14ac:dyDescent="0.2">
      <c r="A76" s="83" t="s">
        <v>756</v>
      </c>
      <c r="B76" s="70" t="s">
        <v>2333</v>
      </c>
      <c r="C76" s="70" t="s">
        <v>757</v>
      </c>
      <c r="D76" s="71" t="s">
        <v>2040</v>
      </c>
      <c r="E76" s="72" t="s">
        <v>3</v>
      </c>
      <c r="F76" s="73">
        <v>6</v>
      </c>
      <c r="G76" s="68">
        <f t="shared" si="115"/>
        <v>66.670559999999995</v>
      </c>
      <c r="H76" s="75">
        <f t="shared" si="110"/>
        <v>6587.0513279999996</v>
      </c>
      <c r="I76" s="68">
        <v>55.558799999999998</v>
      </c>
      <c r="J76" s="75">
        <f t="shared" si="111"/>
        <v>5489.2094399999996</v>
      </c>
      <c r="K76" s="68">
        <f t="shared" si="112"/>
        <v>51.471599999999995</v>
      </c>
      <c r="L76" s="77">
        <f t="shared" si="113"/>
        <v>5085.39408</v>
      </c>
      <c r="M76" s="68">
        <v>47.384399999999999</v>
      </c>
      <c r="N76" s="14">
        <f t="shared" si="114"/>
        <v>4681.5787199999995</v>
      </c>
    </row>
    <row r="77" spans="1:14" ht="13" customHeight="1" x14ac:dyDescent="0.2">
      <c r="A77" s="83" t="s">
        <v>758</v>
      </c>
      <c r="B77" s="70" t="s">
        <v>2334</v>
      </c>
      <c r="C77" s="70" t="s">
        <v>759</v>
      </c>
      <c r="D77" s="71" t="s">
        <v>2040</v>
      </c>
      <c r="E77" s="72" t="s">
        <v>3</v>
      </c>
      <c r="F77" s="73">
        <v>6</v>
      </c>
      <c r="G77" s="68">
        <f t="shared" si="115"/>
        <v>66.670559999999995</v>
      </c>
      <c r="H77" s="75">
        <f>G77*$E$3</f>
        <v>6587.0513279999996</v>
      </c>
      <c r="I77" s="68">
        <v>55.558799999999998</v>
      </c>
      <c r="J77" s="75">
        <f t="shared" si="111"/>
        <v>5489.2094399999996</v>
      </c>
      <c r="K77" s="68">
        <f t="shared" si="112"/>
        <v>51.471599999999995</v>
      </c>
      <c r="L77" s="77">
        <f t="shared" si="113"/>
        <v>5085.39408</v>
      </c>
      <c r="M77" s="68">
        <v>47.384399999999999</v>
      </c>
      <c r="N77" s="14">
        <f t="shared" si="114"/>
        <v>4681.5787199999995</v>
      </c>
    </row>
    <row r="78" spans="1:14" ht="13" customHeight="1" x14ac:dyDescent="0.2">
      <c r="A78" s="83" t="s">
        <v>760</v>
      </c>
      <c r="B78" s="70" t="s">
        <v>2335</v>
      </c>
      <c r="C78" s="70" t="s">
        <v>761</v>
      </c>
      <c r="D78" s="71" t="s">
        <v>2040</v>
      </c>
      <c r="E78" s="72" t="s">
        <v>3</v>
      </c>
      <c r="F78" s="73">
        <v>6</v>
      </c>
      <c r="G78" s="68">
        <f t="shared" si="115"/>
        <v>66.670559999999995</v>
      </c>
      <c r="H78" s="75">
        <f t="shared" si="110"/>
        <v>6587.0513279999996</v>
      </c>
      <c r="I78" s="68">
        <v>55.558799999999998</v>
      </c>
      <c r="J78" s="75">
        <f t="shared" si="111"/>
        <v>5489.2094399999996</v>
      </c>
      <c r="K78" s="68">
        <f t="shared" si="112"/>
        <v>51.471599999999995</v>
      </c>
      <c r="L78" s="77">
        <f t="shared" si="113"/>
        <v>5085.39408</v>
      </c>
      <c r="M78" s="68">
        <v>47.384399999999999</v>
      </c>
      <c r="N78" s="14">
        <f t="shared" si="114"/>
        <v>4681.5787199999995</v>
      </c>
    </row>
    <row r="79" spans="1:14" ht="13" customHeight="1" x14ac:dyDescent="0.2">
      <c r="A79" s="83" t="s">
        <v>762</v>
      </c>
      <c r="B79" s="70" t="s">
        <v>2336</v>
      </c>
      <c r="C79" s="70" t="s">
        <v>763</v>
      </c>
      <c r="D79" s="71" t="s">
        <v>2040</v>
      </c>
      <c r="E79" s="72" t="s">
        <v>3</v>
      </c>
      <c r="F79" s="73">
        <v>6</v>
      </c>
      <c r="G79" s="68">
        <f t="shared" si="115"/>
        <v>66.670559999999995</v>
      </c>
      <c r="H79" s="75">
        <f t="shared" si="110"/>
        <v>6587.0513279999996</v>
      </c>
      <c r="I79" s="68">
        <v>55.558799999999998</v>
      </c>
      <c r="J79" s="75">
        <f t="shared" si="111"/>
        <v>5489.2094399999996</v>
      </c>
      <c r="K79" s="68">
        <f t="shared" si="112"/>
        <v>51.471599999999995</v>
      </c>
      <c r="L79" s="77">
        <f t="shared" si="113"/>
        <v>5085.39408</v>
      </c>
      <c r="M79" s="68">
        <v>47.384399999999999</v>
      </c>
      <c r="N79" s="14">
        <f t="shared" si="114"/>
        <v>4681.5787199999995</v>
      </c>
    </row>
    <row r="80" spans="1:14" ht="13" customHeight="1" x14ac:dyDescent="0.2">
      <c r="A80" s="83" t="s">
        <v>764</v>
      </c>
      <c r="B80" s="70" t="s">
        <v>2337</v>
      </c>
      <c r="C80" s="70" t="s">
        <v>765</v>
      </c>
      <c r="D80" s="71" t="s">
        <v>2040</v>
      </c>
      <c r="E80" s="72" t="s">
        <v>3</v>
      </c>
      <c r="F80" s="73">
        <v>6</v>
      </c>
      <c r="G80" s="68">
        <f t="shared" si="115"/>
        <v>66.670559999999995</v>
      </c>
      <c r="H80" s="75">
        <f t="shared" si="110"/>
        <v>6587.0513279999996</v>
      </c>
      <c r="I80" s="68">
        <v>55.558799999999998</v>
      </c>
      <c r="J80" s="75">
        <f t="shared" si="111"/>
        <v>5489.2094399999996</v>
      </c>
      <c r="K80" s="68">
        <f t="shared" si="112"/>
        <v>51.471599999999995</v>
      </c>
      <c r="L80" s="77">
        <f t="shared" si="113"/>
        <v>5085.39408</v>
      </c>
      <c r="M80" s="68">
        <v>47.384399999999999</v>
      </c>
      <c r="N80" s="14">
        <f t="shared" si="114"/>
        <v>4681.5787199999995</v>
      </c>
    </row>
    <row r="81" spans="1:14" ht="13" customHeight="1" x14ac:dyDescent="0.2">
      <c r="A81" s="83" t="s">
        <v>766</v>
      </c>
      <c r="B81" s="70" t="s">
        <v>2338</v>
      </c>
      <c r="C81" s="70" t="s">
        <v>767</v>
      </c>
      <c r="D81" s="71" t="s">
        <v>2040</v>
      </c>
      <c r="E81" s="72" t="s">
        <v>3</v>
      </c>
      <c r="F81" s="73">
        <v>6</v>
      </c>
      <c r="G81" s="68">
        <f t="shared" si="115"/>
        <v>66.670559999999995</v>
      </c>
      <c r="H81" s="75">
        <f t="shared" si="110"/>
        <v>6587.0513279999996</v>
      </c>
      <c r="I81" s="68">
        <v>55.558799999999998</v>
      </c>
      <c r="J81" s="75">
        <f t="shared" si="111"/>
        <v>5489.2094399999996</v>
      </c>
      <c r="K81" s="68">
        <f t="shared" si="112"/>
        <v>51.471599999999995</v>
      </c>
      <c r="L81" s="77">
        <f t="shared" si="113"/>
        <v>5085.39408</v>
      </c>
      <c r="M81" s="68">
        <v>47.384399999999999</v>
      </c>
      <c r="N81" s="14">
        <f t="shared" si="114"/>
        <v>4681.5787199999995</v>
      </c>
    </row>
    <row r="82" spans="1:14" ht="13" customHeight="1" x14ac:dyDescent="0.2">
      <c r="A82" s="83" t="s">
        <v>768</v>
      </c>
      <c r="B82" s="70" t="s">
        <v>2339</v>
      </c>
      <c r="C82" s="70" t="s">
        <v>769</v>
      </c>
      <c r="D82" s="71" t="s">
        <v>2040</v>
      </c>
      <c r="E82" s="72" t="s">
        <v>3</v>
      </c>
      <c r="F82" s="73">
        <v>6</v>
      </c>
      <c r="G82" s="68">
        <f t="shared" si="115"/>
        <v>66.670559999999995</v>
      </c>
      <c r="H82" s="75">
        <f t="shared" si="110"/>
        <v>6587.0513279999996</v>
      </c>
      <c r="I82" s="68">
        <v>55.558799999999998</v>
      </c>
      <c r="J82" s="75">
        <f t="shared" si="111"/>
        <v>5489.2094399999996</v>
      </c>
      <c r="K82" s="68">
        <f t="shared" si="112"/>
        <v>51.471599999999995</v>
      </c>
      <c r="L82" s="77">
        <f t="shared" si="113"/>
        <v>5085.39408</v>
      </c>
      <c r="M82" s="68">
        <v>47.384399999999999</v>
      </c>
      <c r="N82" s="14">
        <f t="shared" si="114"/>
        <v>4681.5787199999995</v>
      </c>
    </row>
    <row r="83" spans="1:14" ht="13" customHeight="1" x14ac:dyDescent="0.2">
      <c r="A83" s="83" t="s">
        <v>770</v>
      </c>
      <c r="B83" s="70" t="s">
        <v>2340</v>
      </c>
      <c r="C83" s="70" t="s">
        <v>771</v>
      </c>
      <c r="D83" s="71" t="s">
        <v>2040</v>
      </c>
      <c r="E83" s="72" t="s">
        <v>3</v>
      </c>
      <c r="F83" s="73">
        <v>6</v>
      </c>
      <c r="G83" s="68">
        <f t="shared" si="115"/>
        <v>66.670559999999995</v>
      </c>
      <c r="H83" s="75">
        <f t="shared" si="110"/>
        <v>6587.0513279999996</v>
      </c>
      <c r="I83" s="68">
        <v>55.558799999999998</v>
      </c>
      <c r="J83" s="75">
        <f t="shared" si="111"/>
        <v>5489.2094399999996</v>
      </c>
      <c r="K83" s="68">
        <f t="shared" si="112"/>
        <v>51.471599999999995</v>
      </c>
      <c r="L83" s="77">
        <f t="shared" si="113"/>
        <v>5085.39408</v>
      </c>
      <c r="M83" s="68">
        <v>47.384399999999999</v>
      </c>
      <c r="N83" s="14">
        <f t="shared" si="114"/>
        <v>4681.5787199999995</v>
      </c>
    </row>
    <row r="84" spans="1:14" ht="13" customHeight="1" x14ac:dyDescent="0.2">
      <c r="A84" s="83" t="s">
        <v>776</v>
      </c>
      <c r="B84" s="70" t="s">
        <v>2341</v>
      </c>
      <c r="C84" s="70" t="s">
        <v>777</v>
      </c>
      <c r="D84" s="71" t="s">
        <v>2040</v>
      </c>
      <c r="E84" s="72" t="s">
        <v>3</v>
      </c>
      <c r="F84" s="73">
        <v>6</v>
      </c>
      <c r="G84" s="68">
        <f t="shared" si="115"/>
        <v>66.670559999999995</v>
      </c>
      <c r="H84" s="75">
        <f t="shared" si="110"/>
        <v>6587.0513279999996</v>
      </c>
      <c r="I84" s="68">
        <v>55.558799999999998</v>
      </c>
      <c r="J84" s="75">
        <f t="shared" si="111"/>
        <v>5489.2094399999996</v>
      </c>
      <c r="K84" s="68">
        <f t="shared" si="112"/>
        <v>51.471599999999995</v>
      </c>
      <c r="L84" s="77">
        <f t="shared" si="113"/>
        <v>5085.39408</v>
      </c>
      <c r="M84" s="68">
        <v>47.384399999999999</v>
      </c>
      <c r="N84" s="14">
        <f t="shared" si="114"/>
        <v>4681.5787199999995</v>
      </c>
    </row>
    <row r="85" spans="1:14" ht="13" customHeight="1" x14ac:dyDescent="0.2">
      <c r="A85" s="83" t="s">
        <v>778</v>
      </c>
      <c r="B85" s="70" t="s">
        <v>2342</v>
      </c>
      <c r="C85" s="70" t="s">
        <v>779</v>
      </c>
      <c r="D85" s="71" t="s">
        <v>2040</v>
      </c>
      <c r="E85" s="72" t="s">
        <v>3</v>
      </c>
      <c r="F85" s="73">
        <v>6</v>
      </c>
      <c r="G85" s="68">
        <f t="shared" si="115"/>
        <v>66.670559999999995</v>
      </c>
      <c r="H85" s="75">
        <f t="shared" si="110"/>
        <v>6587.0513279999996</v>
      </c>
      <c r="I85" s="68">
        <v>55.558799999999998</v>
      </c>
      <c r="J85" s="75">
        <f t="shared" si="111"/>
        <v>5489.2094399999996</v>
      </c>
      <c r="K85" s="68">
        <f t="shared" si="112"/>
        <v>51.471599999999995</v>
      </c>
      <c r="L85" s="77">
        <f t="shared" si="113"/>
        <v>5085.39408</v>
      </c>
      <c r="M85" s="68">
        <v>47.384399999999999</v>
      </c>
      <c r="N85" s="14">
        <f t="shared" si="114"/>
        <v>4681.5787199999995</v>
      </c>
    </row>
    <row r="86" spans="1:14" ht="13" customHeight="1" x14ac:dyDescent="0.2">
      <c r="A86" s="83" t="s">
        <v>780</v>
      </c>
      <c r="B86" s="70" t="s">
        <v>2343</v>
      </c>
      <c r="C86" s="70" t="s">
        <v>781</v>
      </c>
      <c r="D86" s="71" t="s">
        <v>2040</v>
      </c>
      <c r="E86" s="72" t="s">
        <v>3</v>
      </c>
      <c r="F86" s="73">
        <v>6</v>
      </c>
      <c r="G86" s="68">
        <f t="shared" si="115"/>
        <v>66.670559999999995</v>
      </c>
      <c r="H86" s="75">
        <f t="shared" si="110"/>
        <v>6587.0513279999996</v>
      </c>
      <c r="I86" s="68">
        <v>55.558799999999998</v>
      </c>
      <c r="J86" s="75">
        <f t="shared" si="111"/>
        <v>5489.2094399999996</v>
      </c>
      <c r="K86" s="68">
        <f t="shared" si="112"/>
        <v>51.471599999999995</v>
      </c>
      <c r="L86" s="77">
        <f t="shared" si="113"/>
        <v>5085.39408</v>
      </c>
      <c r="M86" s="68">
        <v>47.384399999999999</v>
      </c>
      <c r="N86" s="14">
        <f t="shared" si="114"/>
        <v>4681.5787199999995</v>
      </c>
    </row>
    <row r="87" spans="1:14" ht="12.75" customHeight="1" x14ac:dyDescent="0.2">
      <c r="A87" s="83" t="s">
        <v>782</v>
      </c>
      <c r="B87" s="70" t="s">
        <v>2344</v>
      </c>
      <c r="C87" s="70" t="s">
        <v>783</v>
      </c>
      <c r="D87" s="71" t="s">
        <v>2040</v>
      </c>
      <c r="E87" s="72" t="s">
        <v>3</v>
      </c>
      <c r="F87" s="73">
        <v>6</v>
      </c>
      <c r="G87" s="68">
        <f t="shared" si="115"/>
        <v>66.670559999999995</v>
      </c>
      <c r="H87" s="75">
        <f t="shared" si="110"/>
        <v>6587.0513279999996</v>
      </c>
      <c r="I87" s="68">
        <v>55.558799999999998</v>
      </c>
      <c r="J87" s="75">
        <f t="shared" si="111"/>
        <v>5489.2094399999996</v>
      </c>
      <c r="K87" s="68">
        <f t="shared" si="112"/>
        <v>51.471599999999995</v>
      </c>
      <c r="L87" s="77">
        <f t="shared" si="113"/>
        <v>5085.39408</v>
      </c>
      <c r="M87" s="68">
        <v>47.384399999999999</v>
      </c>
      <c r="N87" s="14">
        <f t="shared" si="114"/>
        <v>4681.5787199999995</v>
      </c>
    </row>
    <row r="88" spans="1:14" ht="13" customHeight="1" x14ac:dyDescent="0.2">
      <c r="A88" s="83" t="s">
        <v>772</v>
      </c>
      <c r="B88" s="70" t="s">
        <v>2345</v>
      </c>
      <c r="C88" s="70" t="s">
        <v>773</v>
      </c>
      <c r="D88" s="71" t="s">
        <v>2040</v>
      </c>
      <c r="E88" s="72" t="s">
        <v>3</v>
      </c>
      <c r="F88" s="73">
        <v>6</v>
      </c>
      <c r="G88" s="68">
        <f t="shared" si="115"/>
        <v>68.309999999999988</v>
      </c>
      <c r="H88" s="75">
        <f t="shared" si="110"/>
        <v>6749.0279999999984</v>
      </c>
      <c r="I88" s="76">
        <v>56.924999999999997</v>
      </c>
      <c r="J88" s="75">
        <f t="shared" ref="J88:J109" si="116">I88*$E$3</f>
        <v>5624.19</v>
      </c>
      <c r="K88" s="76">
        <f t="shared" ref="K88:K109" si="117">(I88+M88)/2</f>
        <v>52.769499999999994</v>
      </c>
      <c r="L88" s="77">
        <f t="shared" ref="L88:L109" si="118">(J88+N88)/2</f>
        <v>5213.6265999999996</v>
      </c>
      <c r="M88" s="76">
        <v>48.613999999999997</v>
      </c>
      <c r="N88" s="14">
        <f t="shared" ref="N88" si="119">M88*$E$3</f>
        <v>4803.0631999999996</v>
      </c>
    </row>
    <row r="89" spans="1:14" ht="13" customHeight="1" x14ac:dyDescent="0.2">
      <c r="A89" s="83" t="s">
        <v>774</v>
      </c>
      <c r="B89" s="70" t="s">
        <v>2346</v>
      </c>
      <c r="C89" s="70" t="s">
        <v>775</v>
      </c>
      <c r="D89" s="71" t="s">
        <v>2040</v>
      </c>
      <c r="E89" s="72" t="s">
        <v>3</v>
      </c>
      <c r="F89" s="73">
        <v>6</v>
      </c>
      <c r="G89" s="68">
        <f t="shared" si="115"/>
        <v>68.309999999999988</v>
      </c>
      <c r="H89" s="75">
        <f t="shared" si="110"/>
        <v>6749.0279999999984</v>
      </c>
      <c r="I89" s="76">
        <v>56.924999999999997</v>
      </c>
      <c r="J89" s="75">
        <f t="shared" ref="J89:J90" si="120">I89*$E$3</f>
        <v>5624.19</v>
      </c>
      <c r="K89" s="76">
        <f t="shared" ref="K89:K90" si="121">(I89+M89)/2</f>
        <v>52.769499999999994</v>
      </c>
      <c r="L89" s="77">
        <f t="shared" ref="L89:L90" si="122">(J89+N89)/2</f>
        <v>5213.6265999999996</v>
      </c>
      <c r="M89" s="76">
        <v>48.613999999999997</v>
      </c>
      <c r="N89" s="14">
        <f t="shared" ref="N89:N90" si="123">M89*$E$3</f>
        <v>4803.0631999999996</v>
      </c>
    </row>
    <row r="90" spans="1:14" ht="13" customHeight="1" x14ac:dyDescent="0.2">
      <c r="A90" s="83" t="s">
        <v>784</v>
      </c>
      <c r="B90" s="70" t="s">
        <v>2347</v>
      </c>
      <c r="C90" s="70" t="s">
        <v>785</v>
      </c>
      <c r="D90" s="71" t="s">
        <v>2040</v>
      </c>
      <c r="E90" s="72" t="s">
        <v>3</v>
      </c>
      <c r="F90" s="73">
        <v>6</v>
      </c>
      <c r="G90" s="68">
        <f t="shared" si="115"/>
        <v>68.309999999999988</v>
      </c>
      <c r="H90" s="75">
        <f t="shared" si="110"/>
        <v>6749.0279999999984</v>
      </c>
      <c r="I90" s="76">
        <v>56.924999999999997</v>
      </c>
      <c r="J90" s="75">
        <f t="shared" si="120"/>
        <v>5624.19</v>
      </c>
      <c r="K90" s="76">
        <f t="shared" si="121"/>
        <v>52.769499999999994</v>
      </c>
      <c r="L90" s="77">
        <f t="shared" si="122"/>
        <v>5213.6265999999996</v>
      </c>
      <c r="M90" s="76">
        <v>48.613999999999997</v>
      </c>
      <c r="N90" s="14">
        <f t="shared" si="123"/>
        <v>4803.0631999999996</v>
      </c>
    </row>
    <row r="91" spans="1:14" ht="13" customHeight="1" x14ac:dyDescent="0.2">
      <c r="A91" s="83" t="s">
        <v>786</v>
      </c>
      <c r="B91" s="70" t="s">
        <v>2348</v>
      </c>
      <c r="C91" s="70" t="s">
        <v>787</v>
      </c>
      <c r="D91" s="71" t="s">
        <v>2040</v>
      </c>
      <c r="E91" s="72" t="s">
        <v>3</v>
      </c>
      <c r="F91" s="73">
        <v>6</v>
      </c>
      <c r="G91" s="68">
        <f t="shared" si="115"/>
        <v>68.309999999999988</v>
      </c>
      <c r="H91" s="75">
        <f t="shared" si="110"/>
        <v>6749.0279999999984</v>
      </c>
      <c r="I91" s="76">
        <v>56.924999999999997</v>
      </c>
      <c r="J91" s="75">
        <f t="shared" ref="J91:J97" si="124">I91*$E$3</f>
        <v>5624.19</v>
      </c>
      <c r="K91" s="76">
        <f t="shared" ref="K91:K98" si="125">(I91+M91)/2</f>
        <v>52.769499999999994</v>
      </c>
      <c r="L91" s="77">
        <f t="shared" ref="L91:L97" si="126">(J91+N91)/2</f>
        <v>5213.6265999999996</v>
      </c>
      <c r="M91" s="76">
        <v>48.613999999999997</v>
      </c>
      <c r="N91" s="14">
        <f t="shared" ref="N91:N97" si="127">M91*$E$3</f>
        <v>4803.0631999999996</v>
      </c>
    </row>
    <row r="92" spans="1:14" ht="13" customHeight="1" x14ac:dyDescent="0.2">
      <c r="A92" s="83" t="s">
        <v>3045</v>
      </c>
      <c r="B92" s="70" t="s">
        <v>3046</v>
      </c>
      <c r="C92" s="70" t="s">
        <v>2828</v>
      </c>
      <c r="D92" s="71" t="s">
        <v>2040</v>
      </c>
      <c r="E92" s="72" t="s">
        <v>3</v>
      </c>
      <c r="F92" s="73">
        <v>6</v>
      </c>
      <c r="G92" s="68">
        <f t="shared" si="115"/>
        <v>65.577600000000004</v>
      </c>
      <c r="H92" s="75">
        <f t="shared" ref="H92" si="128">G92*$E$3</f>
        <v>6479.0668800000003</v>
      </c>
      <c r="I92" s="76">
        <v>54.648000000000003</v>
      </c>
      <c r="J92" s="75">
        <f t="shared" ref="J92" si="129">I92*$E$3</f>
        <v>5399.2224000000006</v>
      </c>
      <c r="K92" s="76">
        <f t="shared" ref="K92" si="130">(I92+M92)/2</f>
        <v>50.094000000000001</v>
      </c>
      <c r="L92" s="77">
        <f t="shared" ref="L92" si="131">(J92+N92)/2</f>
        <v>4949.2872000000007</v>
      </c>
      <c r="M92" s="76">
        <v>45.54</v>
      </c>
      <c r="N92" s="14">
        <f t="shared" ref="N92" si="132">M92*$E$3</f>
        <v>4499.3519999999999</v>
      </c>
    </row>
    <row r="93" spans="1:14" ht="13" customHeight="1" x14ac:dyDescent="0.2">
      <c r="A93" s="83" t="s">
        <v>788</v>
      </c>
      <c r="B93" s="70" t="s">
        <v>2349</v>
      </c>
      <c r="C93" s="70" t="s">
        <v>789</v>
      </c>
      <c r="D93" s="71" t="s">
        <v>2040</v>
      </c>
      <c r="E93" s="72" t="s">
        <v>3</v>
      </c>
      <c r="F93" s="73">
        <v>6</v>
      </c>
      <c r="G93" s="68">
        <f t="shared" si="115"/>
        <v>68.309999999999988</v>
      </c>
      <c r="H93" s="75">
        <f t="shared" si="110"/>
        <v>6749.0279999999984</v>
      </c>
      <c r="I93" s="76">
        <v>56.924999999999997</v>
      </c>
      <c r="J93" s="75">
        <f t="shared" si="124"/>
        <v>5624.19</v>
      </c>
      <c r="K93" s="76">
        <f t="shared" si="125"/>
        <v>52.769499999999994</v>
      </c>
      <c r="L93" s="77">
        <f t="shared" si="126"/>
        <v>5213.6265999999996</v>
      </c>
      <c r="M93" s="76">
        <v>48.613999999999997</v>
      </c>
      <c r="N93" s="14">
        <f t="shared" si="127"/>
        <v>4803.0631999999996</v>
      </c>
    </row>
    <row r="94" spans="1:14" ht="13" customHeight="1" x14ac:dyDescent="0.2">
      <c r="A94" s="83" t="s">
        <v>790</v>
      </c>
      <c r="B94" s="70" t="s">
        <v>2350</v>
      </c>
      <c r="C94" s="70" t="s">
        <v>791</v>
      </c>
      <c r="D94" s="71" t="s">
        <v>2040</v>
      </c>
      <c r="E94" s="72" t="s">
        <v>3</v>
      </c>
      <c r="F94" s="73">
        <v>6</v>
      </c>
      <c r="G94" s="68">
        <f t="shared" si="115"/>
        <v>68.309999999999988</v>
      </c>
      <c r="H94" s="75">
        <f t="shared" si="110"/>
        <v>6749.0279999999984</v>
      </c>
      <c r="I94" s="76">
        <v>56.924999999999997</v>
      </c>
      <c r="J94" s="75">
        <f t="shared" si="124"/>
        <v>5624.19</v>
      </c>
      <c r="K94" s="76">
        <f t="shared" si="125"/>
        <v>52.769499999999994</v>
      </c>
      <c r="L94" s="77">
        <f t="shared" si="126"/>
        <v>5213.6265999999996</v>
      </c>
      <c r="M94" s="76">
        <v>48.613999999999997</v>
      </c>
      <c r="N94" s="14">
        <f t="shared" si="127"/>
        <v>4803.0631999999996</v>
      </c>
    </row>
    <row r="95" spans="1:14" ht="13" customHeight="1" x14ac:dyDescent="0.2">
      <c r="A95" s="83" t="s">
        <v>792</v>
      </c>
      <c r="B95" s="70" t="s">
        <v>2351</v>
      </c>
      <c r="C95" s="70" t="s">
        <v>793</v>
      </c>
      <c r="D95" s="71" t="s">
        <v>2040</v>
      </c>
      <c r="E95" s="72" t="s">
        <v>3</v>
      </c>
      <c r="F95" s="73">
        <v>6</v>
      </c>
      <c r="G95" s="68">
        <f t="shared" si="115"/>
        <v>68.309999999999988</v>
      </c>
      <c r="H95" s="75">
        <f t="shared" si="110"/>
        <v>6749.0279999999984</v>
      </c>
      <c r="I95" s="76">
        <v>56.924999999999997</v>
      </c>
      <c r="J95" s="75">
        <f t="shared" si="124"/>
        <v>5624.19</v>
      </c>
      <c r="K95" s="76">
        <f t="shared" si="125"/>
        <v>52.769499999999994</v>
      </c>
      <c r="L95" s="77">
        <f t="shared" si="126"/>
        <v>5213.6265999999996</v>
      </c>
      <c r="M95" s="76">
        <v>48.613999999999997</v>
      </c>
      <c r="N95" s="14">
        <f t="shared" si="127"/>
        <v>4803.0631999999996</v>
      </c>
    </row>
    <row r="96" spans="1:14" ht="13" customHeight="1" x14ac:dyDescent="0.2">
      <c r="A96" s="83" t="s">
        <v>794</v>
      </c>
      <c r="B96" s="70" t="s">
        <v>2352</v>
      </c>
      <c r="C96" s="70" t="s">
        <v>795</v>
      </c>
      <c r="D96" s="71" t="s">
        <v>2040</v>
      </c>
      <c r="E96" s="72" t="s">
        <v>3</v>
      </c>
      <c r="F96" s="73">
        <v>6</v>
      </c>
      <c r="G96" s="68">
        <f t="shared" si="115"/>
        <v>68.309999999999988</v>
      </c>
      <c r="H96" s="75">
        <f t="shared" si="110"/>
        <v>6749.0279999999984</v>
      </c>
      <c r="I96" s="76">
        <v>56.924999999999997</v>
      </c>
      <c r="J96" s="75">
        <f t="shared" si="124"/>
        <v>5624.19</v>
      </c>
      <c r="K96" s="76">
        <f t="shared" si="125"/>
        <v>52.769499999999994</v>
      </c>
      <c r="L96" s="77">
        <f t="shared" si="126"/>
        <v>5213.6265999999996</v>
      </c>
      <c r="M96" s="76">
        <v>48.613999999999997</v>
      </c>
      <c r="N96" s="14">
        <f t="shared" si="127"/>
        <v>4803.0631999999996</v>
      </c>
    </row>
    <row r="97" spans="1:14" ht="13" customHeight="1" x14ac:dyDescent="0.2">
      <c r="A97" s="83" t="s">
        <v>796</v>
      </c>
      <c r="B97" s="70" t="s">
        <v>2353</v>
      </c>
      <c r="C97" s="70" t="s">
        <v>797</v>
      </c>
      <c r="D97" s="71" t="s">
        <v>2040</v>
      </c>
      <c r="E97" s="72" t="s">
        <v>3</v>
      </c>
      <c r="F97" s="73">
        <v>6</v>
      </c>
      <c r="G97" s="68">
        <f t="shared" si="115"/>
        <v>92.901600000000002</v>
      </c>
      <c r="H97" s="75">
        <f t="shared" ref="H97" si="133">G97*$E$3</f>
        <v>9178.6780799999997</v>
      </c>
      <c r="I97" s="76">
        <v>77.418000000000006</v>
      </c>
      <c r="J97" s="75">
        <f t="shared" si="124"/>
        <v>7648.8984</v>
      </c>
      <c r="K97" s="76">
        <f t="shared" ref="K97" si="134">(I97+M97)/2</f>
        <v>71.810900000000004</v>
      </c>
      <c r="L97" s="77">
        <f t="shared" si="126"/>
        <v>7094.9169199999997</v>
      </c>
      <c r="M97" s="76">
        <v>66.203800000000001</v>
      </c>
      <c r="N97" s="14">
        <f t="shared" si="127"/>
        <v>6540.9354400000002</v>
      </c>
    </row>
    <row r="98" spans="1:14" ht="12.75" customHeight="1" x14ac:dyDescent="0.2">
      <c r="A98" s="83" t="s">
        <v>798</v>
      </c>
      <c r="B98" s="70" t="s">
        <v>2354</v>
      </c>
      <c r="C98" s="70" t="s">
        <v>799</v>
      </c>
      <c r="D98" s="71" t="s">
        <v>2040</v>
      </c>
      <c r="E98" s="72" t="s">
        <v>3</v>
      </c>
      <c r="F98" s="73">
        <v>6</v>
      </c>
      <c r="G98" s="68">
        <f t="shared" si="115"/>
        <v>92.901600000000002</v>
      </c>
      <c r="H98" s="75">
        <f t="shared" si="110"/>
        <v>9178.6780799999997</v>
      </c>
      <c r="I98" s="76">
        <v>77.418000000000006</v>
      </c>
      <c r="J98" s="75">
        <f t="shared" ref="J98" si="135">I98*$E$3</f>
        <v>7648.8984</v>
      </c>
      <c r="K98" s="76">
        <f t="shared" si="125"/>
        <v>71.810900000000004</v>
      </c>
      <c r="L98" s="77">
        <f t="shared" si="118"/>
        <v>7094.9169199999997</v>
      </c>
      <c r="M98" s="76">
        <v>66.203800000000001</v>
      </c>
      <c r="N98" s="14">
        <f t="shared" ref="N98" si="136">M98*$E$3</f>
        <v>6540.9354400000002</v>
      </c>
    </row>
    <row r="99" spans="1:14" ht="13" customHeight="1" x14ac:dyDescent="0.2">
      <c r="A99" s="83" t="s">
        <v>800</v>
      </c>
      <c r="B99" s="70" t="s">
        <v>2355</v>
      </c>
      <c r="C99" s="70" t="s">
        <v>801</v>
      </c>
      <c r="D99" s="71" t="s">
        <v>2040</v>
      </c>
      <c r="E99" s="72" t="s">
        <v>3</v>
      </c>
      <c r="F99" s="73">
        <v>6</v>
      </c>
      <c r="G99" s="68">
        <f t="shared" si="115"/>
        <v>92.901600000000002</v>
      </c>
      <c r="H99" s="75">
        <f t="shared" si="110"/>
        <v>9178.6780799999997</v>
      </c>
      <c r="I99" s="76">
        <v>77.418000000000006</v>
      </c>
      <c r="J99" s="75">
        <f t="shared" ref="J99:J101" si="137">I99*$E$3</f>
        <v>7648.8984</v>
      </c>
      <c r="K99" s="76">
        <f t="shared" ref="K99:K101" si="138">(I99+M99)/2</f>
        <v>71.810900000000004</v>
      </c>
      <c r="L99" s="77">
        <f t="shared" ref="L99:L101" si="139">(J99+N99)/2</f>
        <v>7094.9169199999997</v>
      </c>
      <c r="M99" s="76">
        <v>66.203800000000001</v>
      </c>
      <c r="N99" s="14">
        <f t="shared" ref="N99:N101" si="140">M99*$E$3</f>
        <v>6540.9354400000002</v>
      </c>
    </row>
    <row r="100" spans="1:14" ht="13" customHeight="1" x14ac:dyDescent="0.2">
      <c r="A100" s="83" t="s">
        <v>802</v>
      </c>
      <c r="B100" s="70" t="s">
        <v>2356</v>
      </c>
      <c r="C100" s="70" t="s">
        <v>803</v>
      </c>
      <c r="D100" s="71" t="s">
        <v>2040</v>
      </c>
      <c r="E100" s="72" t="s">
        <v>3</v>
      </c>
      <c r="F100" s="73">
        <v>6</v>
      </c>
      <c r="G100" s="68">
        <f t="shared" si="115"/>
        <v>92.901600000000002</v>
      </c>
      <c r="H100" s="75">
        <f t="shared" si="110"/>
        <v>9178.6780799999997</v>
      </c>
      <c r="I100" s="76">
        <v>77.418000000000006</v>
      </c>
      <c r="J100" s="75">
        <f t="shared" si="137"/>
        <v>7648.8984</v>
      </c>
      <c r="K100" s="76">
        <f t="shared" si="138"/>
        <v>71.810900000000004</v>
      </c>
      <c r="L100" s="77">
        <f t="shared" si="139"/>
        <v>7094.9169199999997</v>
      </c>
      <c r="M100" s="76">
        <v>66.203800000000001</v>
      </c>
      <c r="N100" s="14">
        <f t="shared" si="140"/>
        <v>6540.9354400000002</v>
      </c>
    </row>
    <row r="101" spans="1:14" ht="13" customHeight="1" x14ac:dyDescent="0.2">
      <c r="A101" s="83" t="s">
        <v>804</v>
      </c>
      <c r="B101" s="70" t="s">
        <v>2357</v>
      </c>
      <c r="C101" s="70" t="s">
        <v>1247</v>
      </c>
      <c r="D101" s="71" t="s">
        <v>2040</v>
      </c>
      <c r="E101" s="72" t="s">
        <v>3</v>
      </c>
      <c r="F101" s="73">
        <v>6</v>
      </c>
      <c r="G101" s="68">
        <f t="shared" si="115"/>
        <v>92.901600000000002</v>
      </c>
      <c r="H101" s="75">
        <f t="shared" si="110"/>
        <v>9178.6780799999997</v>
      </c>
      <c r="I101" s="76">
        <v>77.418000000000006</v>
      </c>
      <c r="J101" s="75">
        <f t="shared" si="137"/>
        <v>7648.8984</v>
      </c>
      <c r="K101" s="76">
        <f t="shared" si="138"/>
        <v>71.810900000000004</v>
      </c>
      <c r="L101" s="77">
        <f t="shared" si="139"/>
        <v>7094.9169199999997</v>
      </c>
      <c r="M101" s="76">
        <v>66.203800000000001</v>
      </c>
      <c r="N101" s="14">
        <f t="shared" si="140"/>
        <v>6540.9354400000002</v>
      </c>
    </row>
    <row r="102" spans="1:14" ht="13" customHeight="1" x14ac:dyDescent="0.2">
      <c r="A102" s="83" t="s">
        <v>805</v>
      </c>
      <c r="B102" s="70" t="s">
        <v>2358</v>
      </c>
      <c r="C102" s="70" t="s">
        <v>806</v>
      </c>
      <c r="D102" s="71" t="s">
        <v>2040</v>
      </c>
      <c r="E102" s="72" t="s">
        <v>3</v>
      </c>
      <c r="F102" s="73">
        <v>6</v>
      </c>
      <c r="G102" s="68">
        <f t="shared" si="115"/>
        <v>92.901600000000002</v>
      </c>
      <c r="H102" s="75">
        <f t="shared" si="110"/>
        <v>9178.6780799999997</v>
      </c>
      <c r="I102" s="76">
        <v>77.418000000000006</v>
      </c>
      <c r="J102" s="75">
        <f t="shared" ref="J102" si="141">I102*$E$3</f>
        <v>7648.8984</v>
      </c>
      <c r="K102" s="76">
        <f t="shared" ref="K102" si="142">(I102+M102)/2</f>
        <v>71.810900000000004</v>
      </c>
      <c r="L102" s="77">
        <f t="shared" ref="L102" si="143">(J102+N102)/2</f>
        <v>7094.9169199999997</v>
      </c>
      <c r="M102" s="76">
        <v>66.203800000000001</v>
      </c>
      <c r="N102" s="14">
        <f t="shared" ref="N102" si="144">M102*$E$3</f>
        <v>6540.9354400000002</v>
      </c>
    </row>
    <row r="103" spans="1:14" ht="13" customHeight="1" x14ac:dyDescent="0.2">
      <c r="A103" s="83" t="s">
        <v>807</v>
      </c>
      <c r="B103" s="70" t="s">
        <v>1244</v>
      </c>
      <c r="C103" s="70" t="s">
        <v>808</v>
      </c>
      <c r="D103" s="71" t="s">
        <v>2040</v>
      </c>
      <c r="E103" s="72" t="s">
        <v>3</v>
      </c>
      <c r="F103" s="73">
        <v>1000</v>
      </c>
      <c r="G103" s="68">
        <f t="shared" si="115"/>
        <v>0.54647999999999997</v>
      </c>
      <c r="H103" s="75">
        <f t="shared" si="110"/>
        <v>53.992223999999993</v>
      </c>
      <c r="I103" s="76">
        <v>0.45540000000000003</v>
      </c>
      <c r="J103" s="75">
        <f t="shared" si="116"/>
        <v>44.993520000000004</v>
      </c>
      <c r="K103" s="76">
        <f t="shared" si="117"/>
        <v>0.42695000000000005</v>
      </c>
      <c r="L103" s="77">
        <f t="shared" si="118"/>
        <v>42.182659999999998</v>
      </c>
      <c r="M103" s="76">
        <v>0.39850000000000002</v>
      </c>
      <c r="N103" s="14">
        <f t="shared" ref="N103:N107" si="145">M103*$E$3</f>
        <v>39.3718</v>
      </c>
    </row>
    <row r="104" spans="1:14" ht="13" customHeight="1" x14ac:dyDescent="0.2">
      <c r="A104" s="83" t="s">
        <v>809</v>
      </c>
      <c r="B104" s="70" t="s">
        <v>1243</v>
      </c>
      <c r="C104" s="70" t="s">
        <v>810</v>
      </c>
      <c r="D104" s="71" t="s">
        <v>2040</v>
      </c>
      <c r="E104" s="72" t="s">
        <v>3</v>
      </c>
      <c r="F104" s="73">
        <v>200</v>
      </c>
      <c r="G104" s="68">
        <f t="shared" si="115"/>
        <v>0.61487999999999998</v>
      </c>
      <c r="H104" s="75">
        <f>G104*$E$3</f>
        <v>60.750143999999999</v>
      </c>
      <c r="I104" s="76">
        <v>0.51239999999999997</v>
      </c>
      <c r="J104" s="75">
        <f t="shared" si="116"/>
        <v>50.625119999999995</v>
      </c>
      <c r="K104" s="76">
        <f t="shared" si="117"/>
        <v>0.47824999999999995</v>
      </c>
      <c r="L104" s="77">
        <f t="shared" si="118"/>
        <v>47.251099999999994</v>
      </c>
      <c r="M104" s="76">
        <v>0.44409999999999999</v>
      </c>
      <c r="N104" s="14">
        <f t="shared" si="145"/>
        <v>43.877079999999999</v>
      </c>
    </row>
    <row r="105" spans="1:14" ht="13" customHeight="1" x14ac:dyDescent="0.2">
      <c r="A105" s="83" t="s">
        <v>811</v>
      </c>
      <c r="B105" s="70" t="s">
        <v>1242</v>
      </c>
      <c r="C105" s="70" t="s">
        <v>812</v>
      </c>
      <c r="D105" s="71" t="s">
        <v>2040</v>
      </c>
      <c r="E105" s="72" t="s">
        <v>3</v>
      </c>
      <c r="F105" s="73">
        <v>100</v>
      </c>
      <c r="G105" s="68">
        <f t="shared" si="115"/>
        <v>1.3935599999999999</v>
      </c>
      <c r="H105" s="75">
        <f t="shared" si="110"/>
        <v>137.68372799999997</v>
      </c>
      <c r="I105" s="76">
        <v>1.1613</v>
      </c>
      <c r="J105" s="75">
        <f t="shared" si="116"/>
        <v>114.73644</v>
      </c>
      <c r="K105" s="76">
        <f t="shared" si="117"/>
        <v>1.07595</v>
      </c>
      <c r="L105" s="77">
        <f t="shared" si="118"/>
        <v>106.30386</v>
      </c>
      <c r="M105" s="76">
        <v>0.99060000000000004</v>
      </c>
      <c r="N105" s="14">
        <f t="shared" si="145"/>
        <v>97.871279999999999</v>
      </c>
    </row>
    <row r="106" spans="1:14" ht="12.75" customHeight="1" x14ac:dyDescent="0.2">
      <c r="A106" s="83" t="s">
        <v>813</v>
      </c>
      <c r="B106" s="70" t="s">
        <v>1241</v>
      </c>
      <c r="C106" s="70" t="s">
        <v>814</v>
      </c>
      <c r="D106" s="71" t="s">
        <v>2040</v>
      </c>
      <c r="E106" s="72" t="s">
        <v>4</v>
      </c>
      <c r="F106" s="73">
        <v>1000</v>
      </c>
      <c r="G106" s="68">
        <f t="shared" si="115"/>
        <v>1.1339999999999999</v>
      </c>
      <c r="H106" s="75">
        <f t="shared" si="110"/>
        <v>112.03919999999998</v>
      </c>
      <c r="I106" s="76">
        <v>0.94499999999999995</v>
      </c>
      <c r="J106" s="75">
        <f t="shared" si="116"/>
        <v>93.365999999999985</v>
      </c>
      <c r="K106" s="76">
        <f t="shared" si="117"/>
        <v>0.87670000000000003</v>
      </c>
      <c r="L106" s="77">
        <f t="shared" si="118"/>
        <v>86.617959999999982</v>
      </c>
      <c r="M106" s="76">
        <v>0.80840000000000001</v>
      </c>
      <c r="N106" s="14">
        <f t="shared" si="145"/>
        <v>79.869919999999993</v>
      </c>
    </row>
    <row r="107" spans="1:14" ht="13" customHeight="1" x14ac:dyDescent="0.2">
      <c r="A107" s="83" t="s">
        <v>815</v>
      </c>
      <c r="B107" s="70" t="s">
        <v>1240</v>
      </c>
      <c r="C107" s="70" t="s">
        <v>816</v>
      </c>
      <c r="D107" s="71" t="s">
        <v>2040</v>
      </c>
      <c r="E107" s="72" t="s">
        <v>4</v>
      </c>
      <c r="F107" s="73">
        <v>1000</v>
      </c>
      <c r="G107" s="68">
        <f t="shared" si="115"/>
        <v>1.1339999999999999</v>
      </c>
      <c r="H107" s="75">
        <f t="shared" si="110"/>
        <v>112.03919999999998</v>
      </c>
      <c r="I107" s="76">
        <v>0.94499999999999995</v>
      </c>
      <c r="J107" s="75">
        <f t="shared" si="116"/>
        <v>93.365999999999985</v>
      </c>
      <c r="K107" s="76">
        <f t="shared" si="117"/>
        <v>0.87670000000000003</v>
      </c>
      <c r="L107" s="77">
        <f t="shared" si="118"/>
        <v>86.617959999999982</v>
      </c>
      <c r="M107" s="76">
        <v>0.80840000000000001</v>
      </c>
      <c r="N107" s="14">
        <f t="shared" si="145"/>
        <v>79.869919999999993</v>
      </c>
    </row>
    <row r="108" spans="1:14" ht="13" customHeight="1" x14ac:dyDescent="0.2">
      <c r="A108" s="83" t="s">
        <v>817</v>
      </c>
      <c r="B108" s="70" t="s">
        <v>1239</v>
      </c>
      <c r="C108" s="70" t="s">
        <v>818</v>
      </c>
      <c r="D108" s="71" t="s">
        <v>2040</v>
      </c>
      <c r="E108" s="72" t="s">
        <v>3</v>
      </c>
      <c r="F108" s="73">
        <v>100</v>
      </c>
      <c r="G108" s="68">
        <f t="shared" si="115"/>
        <v>4.1669999999999998</v>
      </c>
      <c r="H108" s="75">
        <f t="shared" si="110"/>
        <v>411.69959999999998</v>
      </c>
      <c r="I108" s="76">
        <v>3.4725000000000001</v>
      </c>
      <c r="J108" s="75">
        <f t="shared" ref="J108" si="146">I108*$E$3</f>
        <v>343.08300000000003</v>
      </c>
      <c r="K108" s="76">
        <f t="shared" ref="K108" si="147">(I108+M108)/2</f>
        <v>3.2163000000000004</v>
      </c>
      <c r="L108" s="77">
        <f t="shared" si="118"/>
        <v>317.77044000000001</v>
      </c>
      <c r="M108" s="76">
        <v>2.9601000000000002</v>
      </c>
      <c r="N108" s="14">
        <f t="shared" ref="N108" si="148">M108*$E$3</f>
        <v>292.45787999999999</v>
      </c>
    </row>
    <row r="109" spans="1:14" ht="13" customHeight="1" x14ac:dyDescent="0.2">
      <c r="A109" s="83" t="s">
        <v>819</v>
      </c>
      <c r="B109" s="70" t="s">
        <v>1238</v>
      </c>
      <c r="C109" s="70" t="s">
        <v>820</v>
      </c>
      <c r="D109" s="71" t="s">
        <v>2040</v>
      </c>
      <c r="E109" s="72" t="s">
        <v>3</v>
      </c>
      <c r="F109" s="73">
        <v>100</v>
      </c>
      <c r="G109" s="68">
        <f t="shared" si="115"/>
        <v>5.0276399999999999</v>
      </c>
      <c r="H109" s="75">
        <f>G109*$E$3</f>
        <v>496.73083199999996</v>
      </c>
      <c r="I109" s="76">
        <v>4.1897000000000002</v>
      </c>
      <c r="J109" s="75">
        <f t="shared" si="116"/>
        <v>413.94236000000001</v>
      </c>
      <c r="K109" s="76">
        <f t="shared" si="117"/>
        <v>3.8879999999999999</v>
      </c>
      <c r="L109" s="77">
        <f t="shared" si="118"/>
        <v>384.13440000000003</v>
      </c>
      <c r="M109" s="76">
        <v>3.5863</v>
      </c>
      <c r="N109" s="14">
        <f t="shared" ref="N109:N112" si="149">M109*$E$3</f>
        <v>354.32643999999999</v>
      </c>
    </row>
    <row r="110" spans="1:14" ht="13" customHeight="1" x14ac:dyDescent="0.2">
      <c r="A110" s="83" t="s">
        <v>2372</v>
      </c>
      <c r="B110" s="70" t="s">
        <v>2371</v>
      </c>
      <c r="C110" s="70" t="s">
        <v>2370</v>
      </c>
      <c r="D110" s="71" t="s">
        <v>2040</v>
      </c>
      <c r="E110" s="72" t="s">
        <v>3</v>
      </c>
      <c r="F110" s="73">
        <v>100</v>
      </c>
      <c r="G110" s="68">
        <f t="shared" si="115"/>
        <v>13.38876</v>
      </c>
      <c r="H110" s="75">
        <f t="shared" si="110"/>
        <v>1322.8094879999999</v>
      </c>
      <c r="I110" s="76">
        <v>11.157299999999999</v>
      </c>
      <c r="J110" s="75">
        <f t="shared" ref="J110:J112" si="150">I110*$E$3</f>
        <v>1102.34124</v>
      </c>
      <c r="K110" s="76">
        <f t="shared" ref="K110:K112" si="151">(I110+M110)/2</f>
        <v>9.9049499999999995</v>
      </c>
      <c r="L110" s="77">
        <f t="shared" ref="L110:L112" si="152">(J110+N110)/2</f>
        <v>978.60906</v>
      </c>
      <c r="M110" s="76">
        <v>8.6525999999999996</v>
      </c>
      <c r="N110" s="14">
        <f t="shared" si="149"/>
        <v>854.87687999999991</v>
      </c>
    </row>
    <row r="111" spans="1:14" ht="13" customHeight="1" x14ac:dyDescent="0.2">
      <c r="A111" s="83" t="s">
        <v>2554</v>
      </c>
      <c r="B111" s="70" t="s">
        <v>2552</v>
      </c>
      <c r="C111" s="70" t="s">
        <v>2556</v>
      </c>
      <c r="D111" s="78" t="s">
        <v>3074</v>
      </c>
      <c r="E111" s="72" t="s">
        <v>3</v>
      </c>
      <c r="F111" s="73">
        <v>20</v>
      </c>
      <c r="G111" s="68">
        <f t="shared" si="115"/>
        <v>5.5468799999999998</v>
      </c>
      <c r="H111" s="75">
        <f t="shared" si="110"/>
        <v>548.031744</v>
      </c>
      <c r="I111" s="76">
        <v>4.6223999999999998</v>
      </c>
      <c r="J111" s="75">
        <f t="shared" si="150"/>
        <v>456.69311999999996</v>
      </c>
      <c r="K111" s="76">
        <f t="shared" si="151"/>
        <v>4.0872999999999999</v>
      </c>
      <c r="L111" s="77">
        <f t="shared" si="152"/>
        <v>403.82524000000001</v>
      </c>
      <c r="M111" s="76">
        <v>3.5522</v>
      </c>
      <c r="N111" s="14">
        <f t="shared" si="149"/>
        <v>350.95735999999999</v>
      </c>
    </row>
    <row r="112" spans="1:14" ht="13" customHeight="1" x14ac:dyDescent="0.2">
      <c r="A112" s="83" t="s">
        <v>2555</v>
      </c>
      <c r="B112" s="70" t="s">
        <v>2553</v>
      </c>
      <c r="C112" s="70" t="s">
        <v>2557</v>
      </c>
      <c r="D112" s="71" t="s">
        <v>2040</v>
      </c>
      <c r="E112" s="109" t="s">
        <v>3</v>
      </c>
      <c r="F112" s="73">
        <v>20</v>
      </c>
      <c r="G112" s="68">
        <f t="shared" ref="G112" si="153">I112*1.2</f>
        <v>5.5468799999999998</v>
      </c>
      <c r="H112" s="75">
        <f t="shared" ref="H112" si="154">G112*$E$3</f>
        <v>548.031744</v>
      </c>
      <c r="I112" s="76">
        <v>4.6223999999999998</v>
      </c>
      <c r="J112" s="75">
        <f t="shared" si="150"/>
        <v>456.69311999999996</v>
      </c>
      <c r="K112" s="76">
        <f t="shared" si="151"/>
        <v>4.0872999999999999</v>
      </c>
      <c r="L112" s="77">
        <f t="shared" si="152"/>
        <v>403.82524000000001</v>
      </c>
      <c r="M112" s="76">
        <v>3.5522</v>
      </c>
      <c r="N112" s="14">
        <f t="shared" si="149"/>
        <v>350.95735999999999</v>
      </c>
    </row>
    <row r="113" spans="1:14" ht="70" customHeight="1" x14ac:dyDescent="0.2">
      <c r="A113" s="138" t="s">
        <v>3149</v>
      </c>
      <c r="B113" s="138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2"/>
    </row>
    <row r="114" spans="1:14" ht="13" customHeight="1" x14ac:dyDescent="0.2">
      <c r="A114" s="83" t="s">
        <v>3101</v>
      </c>
      <c r="B114" s="70" t="s">
        <v>3125</v>
      </c>
      <c r="C114" s="70" t="s">
        <v>3133</v>
      </c>
      <c r="D114" s="78" t="s">
        <v>2890</v>
      </c>
      <c r="E114" s="109" t="s">
        <v>3</v>
      </c>
      <c r="F114" s="73">
        <v>10</v>
      </c>
      <c r="G114" s="68">
        <f t="shared" ref="G114" si="155">I114*1.2</f>
        <v>49.5</v>
      </c>
      <c r="H114" s="75">
        <f t="shared" ref="H114" si="156">G114*$E$3</f>
        <v>4890.5999999999995</v>
      </c>
      <c r="I114" s="68">
        <v>41.25</v>
      </c>
      <c r="J114" s="75">
        <f t="shared" ref="J114" si="157">I114*$E$3</f>
        <v>4075.5</v>
      </c>
      <c r="K114" s="68">
        <f t="shared" ref="K114" si="158">(I114+M114)/2</f>
        <v>37.125</v>
      </c>
      <c r="L114" s="77">
        <f t="shared" ref="L114" si="159">(J114+N114)/2</f>
        <v>3667.95</v>
      </c>
      <c r="M114" s="68">
        <v>33</v>
      </c>
      <c r="N114" s="14">
        <f t="shared" ref="N114" si="160">M114*$E$3</f>
        <v>3260.4</v>
      </c>
    </row>
    <row r="115" spans="1:14" ht="13" customHeight="1" x14ac:dyDescent="0.2">
      <c r="A115" s="83" t="s">
        <v>3102</v>
      </c>
      <c r="B115" s="70" t="s">
        <v>3126</v>
      </c>
      <c r="C115" s="70" t="s">
        <v>3134</v>
      </c>
      <c r="D115" s="78" t="s">
        <v>2890</v>
      </c>
      <c r="E115" s="109" t="s">
        <v>3</v>
      </c>
      <c r="F115" s="73">
        <v>10</v>
      </c>
      <c r="G115" s="68">
        <f t="shared" ref="G115:G117" si="161">I115*1.2</f>
        <v>49.5</v>
      </c>
      <c r="H115" s="75">
        <f t="shared" ref="H115:H117" si="162">G115*$E$3</f>
        <v>4890.5999999999995</v>
      </c>
      <c r="I115" s="68">
        <v>41.25</v>
      </c>
      <c r="J115" s="75">
        <f t="shared" ref="J115:J117" si="163">I115*$E$3</f>
        <v>4075.5</v>
      </c>
      <c r="K115" s="68">
        <f t="shared" ref="K115:K117" si="164">(I115+M115)/2</f>
        <v>37.125</v>
      </c>
      <c r="L115" s="77">
        <f t="shared" ref="L115:L117" si="165">(J115+N115)/2</f>
        <v>3667.95</v>
      </c>
      <c r="M115" s="68">
        <v>33</v>
      </c>
      <c r="N115" s="14">
        <f t="shared" ref="N115:N117" si="166">M115*$E$3</f>
        <v>3260.4</v>
      </c>
    </row>
    <row r="116" spans="1:14" ht="13" customHeight="1" x14ac:dyDescent="0.2">
      <c r="A116" s="83" t="s">
        <v>3103</v>
      </c>
      <c r="B116" s="70" t="s">
        <v>3127</v>
      </c>
      <c r="C116" s="70" t="s">
        <v>3135</v>
      </c>
      <c r="D116" s="78" t="s">
        <v>2890</v>
      </c>
      <c r="E116" s="109" t="s">
        <v>3</v>
      </c>
      <c r="F116" s="73">
        <v>10</v>
      </c>
      <c r="G116" s="68">
        <f t="shared" si="161"/>
        <v>49.5</v>
      </c>
      <c r="H116" s="75">
        <f t="shared" si="162"/>
        <v>4890.5999999999995</v>
      </c>
      <c r="I116" s="68">
        <v>41.25</v>
      </c>
      <c r="J116" s="75">
        <f t="shared" si="163"/>
        <v>4075.5</v>
      </c>
      <c r="K116" s="68">
        <f t="shared" si="164"/>
        <v>37.125</v>
      </c>
      <c r="L116" s="77">
        <f t="shared" si="165"/>
        <v>3667.95</v>
      </c>
      <c r="M116" s="68">
        <v>33</v>
      </c>
      <c r="N116" s="14">
        <f t="shared" si="166"/>
        <v>3260.4</v>
      </c>
    </row>
    <row r="117" spans="1:14" ht="13" customHeight="1" x14ac:dyDescent="0.2">
      <c r="A117" s="83" t="s">
        <v>3104</v>
      </c>
      <c r="B117" s="70" t="s">
        <v>3128</v>
      </c>
      <c r="C117" s="70" t="s">
        <v>3136</v>
      </c>
      <c r="D117" s="78" t="s">
        <v>2890</v>
      </c>
      <c r="E117" s="109" t="s">
        <v>3</v>
      </c>
      <c r="F117" s="73">
        <v>10</v>
      </c>
      <c r="G117" s="68">
        <f t="shared" si="161"/>
        <v>49.5</v>
      </c>
      <c r="H117" s="75">
        <f t="shared" si="162"/>
        <v>4890.5999999999995</v>
      </c>
      <c r="I117" s="68">
        <v>41.25</v>
      </c>
      <c r="J117" s="75">
        <f t="shared" si="163"/>
        <v>4075.5</v>
      </c>
      <c r="K117" s="68">
        <f t="shared" si="164"/>
        <v>37.125</v>
      </c>
      <c r="L117" s="77">
        <f t="shared" si="165"/>
        <v>3667.95</v>
      </c>
      <c r="M117" s="68">
        <v>33</v>
      </c>
      <c r="N117" s="14">
        <f t="shared" si="166"/>
        <v>3260.4</v>
      </c>
    </row>
    <row r="118" spans="1:14" ht="13" customHeight="1" x14ac:dyDescent="0.2">
      <c r="A118" s="83" t="s">
        <v>3105</v>
      </c>
      <c r="B118" s="70" t="s">
        <v>3129</v>
      </c>
      <c r="C118" s="70" t="s">
        <v>3137</v>
      </c>
      <c r="D118" s="78" t="s">
        <v>2890</v>
      </c>
      <c r="E118" s="109" t="s">
        <v>3</v>
      </c>
      <c r="F118" s="73">
        <v>10</v>
      </c>
      <c r="G118" s="68">
        <f t="shared" ref="G118" si="167">I118*1.2</f>
        <v>52.8</v>
      </c>
      <c r="H118" s="75">
        <f t="shared" ref="H118" si="168">G118*$E$3</f>
        <v>5216.6399999999994</v>
      </c>
      <c r="I118" s="68">
        <v>44</v>
      </c>
      <c r="J118" s="75">
        <f t="shared" ref="J118" si="169">I118*$E$3</f>
        <v>4347.2</v>
      </c>
      <c r="K118" s="68">
        <f t="shared" ref="K118" si="170">(I118+M118)/2</f>
        <v>39.6</v>
      </c>
      <c r="L118" s="77">
        <f t="shared" ref="L118" si="171">(J118+N118)/2</f>
        <v>3912.48</v>
      </c>
      <c r="M118" s="68">
        <v>35.200000000000003</v>
      </c>
      <c r="N118" s="14">
        <f t="shared" ref="N118" si="172">M118*$E$3</f>
        <v>3477.76</v>
      </c>
    </row>
    <row r="119" spans="1:14" ht="13" customHeight="1" x14ac:dyDescent="0.2">
      <c r="A119" s="83" t="s">
        <v>3106</v>
      </c>
      <c r="B119" s="70" t="s">
        <v>3130</v>
      </c>
      <c r="C119" s="70" t="s">
        <v>3138</v>
      </c>
      <c r="D119" s="78" t="s">
        <v>2890</v>
      </c>
      <c r="E119" s="109" t="s">
        <v>3</v>
      </c>
      <c r="F119" s="73">
        <v>10</v>
      </c>
      <c r="G119" s="68">
        <f t="shared" ref="G119:G121" si="173">I119*1.2</f>
        <v>52.8</v>
      </c>
      <c r="H119" s="75">
        <f t="shared" ref="H119:H121" si="174">G119*$E$3</f>
        <v>5216.6399999999994</v>
      </c>
      <c r="I119" s="68">
        <v>44</v>
      </c>
      <c r="J119" s="75">
        <f t="shared" ref="J119:J121" si="175">I119*$E$3</f>
        <v>4347.2</v>
      </c>
      <c r="K119" s="68">
        <f t="shared" ref="K119:K121" si="176">(I119+M119)/2</f>
        <v>39.6</v>
      </c>
      <c r="L119" s="77">
        <f t="shared" ref="L119:L121" si="177">(J119+N119)/2</f>
        <v>3912.48</v>
      </c>
      <c r="M119" s="68">
        <v>35.200000000000003</v>
      </c>
      <c r="N119" s="14">
        <f t="shared" ref="N119:N121" si="178">M119*$E$3</f>
        <v>3477.76</v>
      </c>
    </row>
    <row r="120" spans="1:14" ht="13" customHeight="1" x14ac:dyDescent="0.2">
      <c r="A120" s="83" t="s">
        <v>3108</v>
      </c>
      <c r="B120" s="70" t="s">
        <v>3107</v>
      </c>
      <c r="C120" s="70" t="s">
        <v>3139</v>
      </c>
      <c r="D120" s="78" t="s">
        <v>2890</v>
      </c>
      <c r="E120" s="109" t="s">
        <v>3</v>
      </c>
      <c r="F120" s="73">
        <v>10</v>
      </c>
      <c r="G120" s="68">
        <f t="shared" si="173"/>
        <v>52.8</v>
      </c>
      <c r="H120" s="75">
        <f t="shared" si="174"/>
        <v>5216.6399999999994</v>
      </c>
      <c r="I120" s="68">
        <v>44</v>
      </c>
      <c r="J120" s="75">
        <f t="shared" si="175"/>
        <v>4347.2</v>
      </c>
      <c r="K120" s="68">
        <f t="shared" si="176"/>
        <v>39.6</v>
      </c>
      <c r="L120" s="77">
        <f t="shared" si="177"/>
        <v>3912.48</v>
      </c>
      <c r="M120" s="68">
        <v>35.200000000000003</v>
      </c>
      <c r="N120" s="14">
        <f t="shared" si="178"/>
        <v>3477.76</v>
      </c>
    </row>
    <row r="121" spans="1:14" ht="13" customHeight="1" x14ac:dyDescent="0.2">
      <c r="A121" s="83" t="s">
        <v>3110</v>
      </c>
      <c r="B121" s="70" t="s">
        <v>3109</v>
      </c>
      <c r="C121" s="70" t="s">
        <v>3140</v>
      </c>
      <c r="D121" s="78" t="s">
        <v>2890</v>
      </c>
      <c r="E121" s="109" t="s">
        <v>3</v>
      </c>
      <c r="F121" s="73">
        <v>10</v>
      </c>
      <c r="G121" s="68">
        <f t="shared" si="173"/>
        <v>52.8</v>
      </c>
      <c r="H121" s="75">
        <f t="shared" si="174"/>
        <v>5216.6399999999994</v>
      </c>
      <c r="I121" s="68">
        <v>44</v>
      </c>
      <c r="J121" s="75">
        <f t="shared" si="175"/>
        <v>4347.2</v>
      </c>
      <c r="K121" s="68">
        <f t="shared" si="176"/>
        <v>39.6</v>
      </c>
      <c r="L121" s="77">
        <f t="shared" si="177"/>
        <v>3912.48</v>
      </c>
      <c r="M121" s="68">
        <v>35.200000000000003</v>
      </c>
      <c r="N121" s="14">
        <f t="shared" si="178"/>
        <v>3477.76</v>
      </c>
    </row>
    <row r="122" spans="1:14" ht="13" customHeight="1" x14ac:dyDescent="0.2">
      <c r="A122" s="83" t="s">
        <v>3111</v>
      </c>
      <c r="B122" s="70" t="s">
        <v>3131</v>
      </c>
      <c r="C122" s="70" t="s">
        <v>3141</v>
      </c>
      <c r="D122" s="78" t="s">
        <v>2890</v>
      </c>
      <c r="E122" s="109" t="s">
        <v>3</v>
      </c>
      <c r="F122" s="73">
        <v>10</v>
      </c>
      <c r="G122" s="68">
        <f t="shared" ref="G122" si="179">I122*1.2</f>
        <v>82.5</v>
      </c>
      <c r="H122" s="75">
        <f t="shared" ref="H122" si="180">G122*$E$3</f>
        <v>8151</v>
      </c>
      <c r="I122" s="68">
        <v>68.75</v>
      </c>
      <c r="J122" s="75">
        <f t="shared" ref="J122" si="181">I122*$E$3</f>
        <v>6792.5</v>
      </c>
      <c r="K122" s="68">
        <f t="shared" ref="K122" si="182">(I122+M122)/2</f>
        <v>61.875</v>
      </c>
      <c r="L122" s="77">
        <f t="shared" ref="L122" si="183">(J122+N122)/2</f>
        <v>6113.25</v>
      </c>
      <c r="M122" s="68">
        <v>55</v>
      </c>
      <c r="N122" s="14">
        <f t="shared" ref="N122" si="184">M122*$E$3</f>
        <v>5434</v>
      </c>
    </row>
    <row r="123" spans="1:14" ht="13" customHeight="1" x14ac:dyDescent="0.2">
      <c r="A123" s="83" t="s">
        <v>3112</v>
      </c>
      <c r="B123" s="70" t="s">
        <v>3132</v>
      </c>
      <c r="C123" s="70" t="s">
        <v>3142</v>
      </c>
      <c r="D123" s="78" t="s">
        <v>2890</v>
      </c>
      <c r="E123" s="109" t="s">
        <v>3</v>
      </c>
      <c r="F123" s="73">
        <v>10</v>
      </c>
      <c r="G123" s="68">
        <f t="shared" ref="G123" si="185">I123*1.2</f>
        <v>82.5</v>
      </c>
      <c r="H123" s="75">
        <f t="shared" ref="H123" si="186">G123*$E$3</f>
        <v>8151</v>
      </c>
      <c r="I123" s="68">
        <v>68.75</v>
      </c>
      <c r="J123" s="75">
        <f t="shared" ref="J123" si="187">I123*$E$3</f>
        <v>6792.5</v>
      </c>
      <c r="K123" s="68">
        <f t="shared" ref="K123" si="188">(I123+M123)/2</f>
        <v>61.875</v>
      </c>
      <c r="L123" s="77">
        <f t="shared" ref="L123" si="189">(J123+N123)/2</f>
        <v>6113.25</v>
      </c>
      <c r="M123" s="68">
        <v>55</v>
      </c>
      <c r="N123" s="14">
        <f t="shared" ref="N123" si="190">M123*$E$3</f>
        <v>5434</v>
      </c>
    </row>
    <row r="124" spans="1:14" ht="13" customHeight="1" x14ac:dyDescent="0.2">
      <c r="A124" s="83" t="s">
        <v>3114</v>
      </c>
      <c r="B124" s="70" t="s">
        <v>3113</v>
      </c>
      <c r="C124" s="70" t="s">
        <v>3143</v>
      </c>
      <c r="D124" s="78" t="s">
        <v>2890</v>
      </c>
      <c r="E124" s="109" t="s">
        <v>3</v>
      </c>
      <c r="F124" s="73">
        <v>10</v>
      </c>
      <c r="G124" s="68">
        <f t="shared" ref="G124:G129" si="191">I124*1.2</f>
        <v>42.57</v>
      </c>
      <c r="H124" s="75">
        <f t="shared" ref="H124:H129" si="192">G124*$E$3</f>
        <v>4205.9160000000002</v>
      </c>
      <c r="I124" s="68">
        <v>35.475000000000001</v>
      </c>
      <c r="J124" s="75">
        <f t="shared" ref="J124:J129" si="193">I124*$E$3</f>
        <v>3504.93</v>
      </c>
      <c r="K124" s="68">
        <f t="shared" ref="K124:K129" si="194">(I124+M124)/2</f>
        <v>31.487500000000001</v>
      </c>
      <c r="L124" s="77">
        <f t="shared" ref="L124:L129" si="195">(J124+N124)/2</f>
        <v>3110.9650000000001</v>
      </c>
      <c r="M124" s="68">
        <v>27.5</v>
      </c>
      <c r="N124" s="14">
        <f t="shared" ref="N124:N129" si="196">M124*$E$3</f>
        <v>2717</v>
      </c>
    </row>
    <row r="125" spans="1:14" ht="13" customHeight="1" x14ac:dyDescent="0.2">
      <c r="A125" s="83" t="s">
        <v>3116</v>
      </c>
      <c r="B125" s="70" t="s">
        <v>3115</v>
      </c>
      <c r="C125" s="70" t="s">
        <v>3144</v>
      </c>
      <c r="D125" s="78" t="s">
        <v>2890</v>
      </c>
      <c r="E125" s="109" t="s">
        <v>3</v>
      </c>
      <c r="F125" s="73">
        <v>10</v>
      </c>
      <c r="G125" s="68">
        <f t="shared" si="191"/>
        <v>42.9</v>
      </c>
      <c r="H125" s="75">
        <f t="shared" si="192"/>
        <v>4238.5199999999995</v>
      </c>
      <c r="I125" s="68">
        <v>35.75</v>
      </c>
      <c r="J125" s="75">
        <f t="shared" si="193"/>
        <v>3532.1</v>
      </c>
      <c r="K125" s="68">
        <f t="shared" si="194"/>
        <v>32.174999999999997</v>
      </c>
      <c r="L125" s="77">
        <f t="shared" si="195"/>
        <v>3178.89</v>
      </c>
      <c r="M125" s="68">
        <v>28.6</v>
      </c>
      <c r="N125" s="14">
        <f t="shared" si="196"/>
        <v>2825.68</v>
      </c>
    </row>
    <row r="126" spans="1:14" ht="13" customHeight="1" x14ac:dyDescent="0.2">
      <c r="A126" s="83" t="s">
        <v>3118</v>
      </c>
      <c r="B126" s="70" t="s">
        <v>3117</v>
      </c>
      <c r="C126" s="70" t="s">
        <v>3145</v>
      </c>
      <c r="D126" s="78" t="s">
        <v>2890</v>
      </c>
      <c r="E126" s="109" t="s">
        <v>3</v>
      </c>
      <c r="F126" s="73">
        <v>10</v>
      </c>
      <c r="G126" s="68">
        <f t="shared" si="191"/>
        <v>44.55</v>
      </c>
      <c r="H126" s="75">
        <f t="shared" si="192"/>
        <v>4401.54</v>
      </c>
      <c r="I126" s="68">
        <v>37.125</v>
      </c>
      <c r="J126" s="75">
        <f t="shared" si="193"/>
        <v>3667.95</v>
      </c>
      <c r="K126" s="68">
        <f t="shared" si="194"/>
        <v>33.412500000000001</v>
      </c>
      <c r="L126" s="77">
        <f t="shared" si="195"/>
        <v>3301.1549999999997</v>
      </c>
      <c r="M126" s="68">
        <v>29.7</v>
      </c>
      <c r="N126" s="14">
        <f t="shared" si="196"/>
        <v>2934.3599999999997</v>
      </c>
    </row>
    <row r="127" spans="1:14" ht="13" customHeight="1" x14ac:dyDescent="0.2">
      <c r="A127" s="83" t="s">
        <v>3120</v>
      </c>
      <c r="B127" s="70" t="s">
        <v>3119</v>
      </c>
      <c r="C127" s="70" t="s">
        <v>3146</v>
      </c>
      <c r="D127" s="78" t="s">
        <v>2890</v>
      </c>
      <c r="E127" s="109" t="s">
        <v>3</v>
      </c>
      <c r="F127" s="73">
        <v>10</v>
      </c>
      <c r="G127" s="68">
        <f t="shared" si="191"/>
        <v>46.859999999999992</v>
      </c>
      <c r="H127" s="75">
        <f t="shared" si="192"/>
        <v>4629.7679999999991</v>
      </c>
      <c r="I127" s="68">
        <v>39.049999999999997</v>
      </c>
      <c r="J127" s="75">
        <f t="shared" si="193"/>
        <v>3858.1399999999994</v>
      </c>
      <c r="K127" s="68">
        <f t="shared" si="194"/>
        <v>35.200000000000003</v>
      </c>
      <c r="L127" s="77">
        <f t="shared" si="195"/>
        <v>3477.7599999999998</v>
      </c>
      <c r="M127" s="68">
        <v>31.35</v>
      </c>
      <c r="N127" s="14">
        <f t="shared" si="196"/>
        <v>3097.38</v>
      </c>
    </row>
    <row r="128" spans="1:14" ht="13" customHeight="1" x14ac:dyDescent="0.2">
      <c r="A128" s="83" t="s">
        <v>3122</v>
      </c>
      <c r="B128" s="70" t="s">
        <v>3121</v>
      </c>
      <c r="C128" s="70" t="s">
        <v>3147</v>
      </c>
      <c r="D128" s="78" t="s">
        <v>2890</v>
      </c>
      <c r="E128" s="109" t="s">
        <v>3</v>
      </c>
      <c r="F128" s="73">
        <v>10</v>
      </c>
      <c r="G128" s="68">
        <f t="shared" si="191"/>
        <v>5.6099999999999994</v>
      </c>
      <c r="H128" s="75">
        <f t="shared" si="192"/>
        <v>554.26799999999992</v>
      </c>
      <c r="I128" s="68">
        <v>4.6749999999999998</v>
      </c>
      <c r="J128" s="75">
        <f t="shared" si="193"/>
        <v>461.89</v>
      </c>
      <c r="K128" s="68">
        <f t="shared" si="194"/>
        <v>4.2074999999999996</v>
      </c>
      <c r="L128" s="77">
        <f t="shared" si="195"/>
        <v>415.70100000000002</v>
      </c>
      <c r="M128" s="68">
        <v>3.74</v>
      </c>
      <c r="N128" s="14">
        <f t="shared" si="196"/>
        <v>369.512</v>
      </c>
    </row>
    <row r="129" spans="1:14" ht="13" customHeight="1" x14ac:dyDescent="0.2">
      <c r="A129" s="83" t="s">
        <v>3124</v>
      </c>
      <c r="B129" s="70" t="s">
        <v>3123</v>
      </c>
      <c r="C129" s="70" t="s">
        <v>3148</v>
      </c>
      <c r="D129" s="78" t="s">
        <v>2890</v>
      </c>
      <c r="E129" s="109" t="s">
        <v>3</v>
      </c>
      <c r="F129" s="73">
        <v>10</v>
      </c>
      <c r="G129" s="68">
        <f t="shared" si="191"/>
        <v>8.4480000000000004</v>
      </c>
      <c r="H129" s="75">
        <f t="shared" si="192"/>
        <v>834.66240000000005</v>
      </c>
      <c r="I129" s="68">
        <v>7.04</v>
      </c>
      <c r="J129" s="75">
        <f t="shared" si="193"/>
        <v>695.55200000000002</v>
      </c>
      <c r="K129" s="68">
        <f t="shared" si="194"/>
        <v>6.3250000000000002</v>
      </c>
      <c r="L129" s="77">
        <f t="shared" si="195"/>
        <v>624.91000000000008</v>
      </c>
      <c r="M129" s="68">
        <v>5.61</v>
      </c>
      <c r="N129" s="14">
        <f t="shared" si="196"/>
        <v>554.26800000000003</v>
      </c>
    </row>
    <row r="130" spans="1:14" ht="20.149999999999999" customHeight="1" x14ac:dyDescent="0.2">
      <c r="A130" s="139" t="s">
        <v>2639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</row>
    <row r="131" spans="1:14" s="27" customFormat="1" ht="70" customHeight="1" x14ac:dyDescent="0.2">
      <c r="A131" s="143" t="s">
        <v>2627</v>
      </c>
      <c r="B131" s="143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2"/>
    </row>
    <row r="132" spans="1:14" ht="13" customHeight="1" x14ac:dyDescent="0.2">
      <c r="A132" s="83" t="s">
        <v>821</v>
      </c>
      <c r="B132" s="67" t="s">
        <v>1236</v>
      </c>
      <c r="C132" s="67" t="s">
        <v>822</v>
      </c>
      <c r="D132" s="19" t="s">
        <v>2040</v>
      </c>
      <c r="E132" s="66" t="s">
        <v>4</v>
      </c>
      <c r="F132" s="43">
        <v>100</v>
      </c>
      <c r="G132" s="68">
        <f t="shared" ref="G132:G133" si="197">I132*1.2</f>
        <v>1.7196</v>
      </c>
      <c r="H132" s="75">
        <f t="shared" ref="H132:H133" si="198">J132*1.2</f>
        <v>169.89648</v>
      </c>
      <c r="I132" s="76">
        <v>1.4330000000000001</v>
      </c>
      <c r="J132" s="75">
        <f t="shared" ref="J132" si="199">I132*$E$3</f>
        <v>141.5804</v>
      </c>
      <c r="K132" s="76">
        <f t="shared" ref="K132" si="200">(I132+M132)/2</f>
        <v>1.33745</v>
      </c>
      <c r="L132" s="77">
        <f t="shared" ref="L132" si="201">(J132+N132)/2</f>
        <v>132.14006000000001</v>
      </c>
      <c r="M132" s="76">
        <v>1.2419</v>
      </c>
      <c r="N132" s="14">
        <f t="shared" ref="N132:N133" si="202">M132*$E$3</f>
        <v>122.69972</v>
      </c>
    </row>
    <row r="133" spans="1:14" ht="13" customHeight="1" x14ac:dyDescent="0.2">
      <c r="A133" s="83" t="s">
        <v>823</v>
      </c>
      <c r="B133" s="67" t="s">
        <v>1237</v>
      </c>
      <c r="C133" s="67" t="s">
        <v>1246</v>
      </c>
      <c r="D133" s="19" t="s">
        <v>2040</v>
      </c>
      <c r="E133" s="66" t="s">
        <v>4</v>
      </c>
      <c r="F133" s="43">
        <v>100</v>
      </c>
      <c r="G133" s="68">
        <f t="shared" si="197"/>
        <v>2.7439199999999997</v>
      </c>
      <c r="H133" s="75">
        <f t="shared" si="198"/>
        <v>271.09929599999998</v>
      </c>
      <c r="I133" s="76">
        <v>2.2866</v>
      </c>
      <c r="J133" s="75">
        <f t="shared" ref="J133" si="203">I133*$E$3</f>
        <v>225.91607999999999</v>
      </c>
      <c r="K133" s="76">
        <f t="shared" ref="K133" si="204">(I133+M133)/2</f>
        <v>2.13415</v>
      </c>
      <c r="L133" s="79">
        <f t="shared" ref="L133" si="205">(J133+N133)/2</f>
        <v>210.85401999999999</v>
      </c>
      <c r="M133" s="76">
        <v>1.9817</v>
      </c>
      <c r="N133" s="14">
        <f t="shared" si="202"/>
        <v>195.79195999999999</v>
      </c>
    </row>
    <row r="134" spans="1:14" ht="20.149999999999999" customHeight="1" x14ac:dyDescent="0.2">
      <c r="A134" s="139" t="s">
        <v>2640</v>
      </c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40"/>
    </row>
    <row r="135" spans="1:14" s="27" customFormat="1" ht="70" customHeight="1" x14ac:dyDescent="0.2">
      <c r="A135" s="138" t="s">
        <v>2628</v>
      </c>
      <c r="B135" s="138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2"/>
    </row>
    <row r="136" spans="1:14" ht="13" customHeight="1" x14ac:dyDescent="0.2">
      <c r="A136" s="83" t="s">
        <v>824</v>
      </c>
      <c r="B136" s="67" t="s">
        <v>1256</v>
      </c>
      <c r="C136" s="67" t="s">
        <v>1248</v>
      </c>
      <c r="D136" s="19" t="s">
        <v>2040</v>
      </c>
      <c r="E136" s="66" t="s">
        <v>4</v>
      </c>
      <c r="F136" s="43">
        <v>5000</v>
      </c>
      <c r="G136" s="68">
        <f t="shared" ref="G136:G195" si="206">I136*1.2</f>
        <v>5.4599999999999996E-2</v>
      </c>
      <c r="H136" s="75">
        <f t="shared" ref="H136:H148" si="207">J136*1.2</f>
        <v>5.3944799999999997</v>
      </c>
      <c r="I136" s="76">
        <v>4.5499999999999999E-2</v>
      </c>
      <c r="J136" s="75">
        <f t="shared" ref="J136" si="208">I136*$E$3</f>
        <v>4.4954000000000001</v>
      </c>
      <c r="K136" s="76">
        <f t="shared" ref="K136" si="209">(I136+M136)/2</f>
        <v>3.9849999999999997E-2</v>
      </c>
      <c r="L136" s="79">
        <f t="shared" ref="L136" si="210">(J136+N136)/2</f>
        <v>3.9371800000000001</v>
      </c>
      <c r="M136" s="76">
        <v>3.4200000000000001E-2</v>
      </c>
      <c r="N136" s="14">
        <f t="shared" ref="N136:N176" si="211">M136*$E$3</f>
        <v>3.3789600000000002</v>
      </c>
    </row>
    <row r="137" spans="1:14" ht="13" customHeight="1" x14ac:dyDescent="0.2">
      <c r="A137" s="83" t="s">
        <v>825</v>
      </c>
      <c r="B137" s="67" t="s">
        <v>1251</v>
      </c>
      <c r="C137" s="67" t="s">
        <v>826</v>
      </c>
      <c r="D137" s="19" t="s">
        <v>2040</v>
      </c>
      <c r="E137" s="66" t="s">
        <v>4</v>
      </c>
      <c r="F137" s="43">
        <v>5000</v>
      </c>
      <c r="G137" s="68">
        <f t="shared" si="206"/>
        <v>5.4599999999999996E-2</v>
      </c>
      <c r="H137" s="75">
        <f t="shared" si="207"/>
        <v>5.3944799999999997</v>
      </c>
      <c r="I137" s="76">
        <v>4.5499999999999999E-2</v>
      </c>
      <c r="J137" s="75">
        <f t="shared" ref="J137:J148" si="212">I137*$E$3</f>
        <v>4.4954000000000001</v>
      </c>
      <c r="K137" s="76">
        <f t="shared" ref="K137:K148" si="213">(I137+M137)/2</f>
        <v>3.9849999999999997E-2</v>
      </c>
      <c r="L137" s="79">
        <f t="shared" ref="L137:L148" si="214">(J137+N137)/2</f>
        <v>3.9371800000000001</v>
      </c>
      <c r="M137" s="76">
        <v>3.4200000000000001E-2</v>
      </c>
      <c r="N137" s="14">
        <f t="shared" si="211"/>
        <v>3.3789600000000002</v>
      </c>
    </row>
    <row r="138" spans="1:14" ht="13" customHeight="1" x14ac:dyDescent="0.2">
      <c r="A138" s="83" t="s">
        <v>827</v>
      </c>
      <c r="B138" s="67" t="s">
        <v>1252</v>
      </c>
      <c r="C138" s="67" t="s">
        <v>3191</v>
      </c>
      <c r="D138" s="19" t="s">
        <v>2040</v>
      </c>
      <c r="E138" s="66" t="s">
        <v>4</v>
      </c>
      <c r="F138" s="43">
        <v>5000</v>
      </c>
      <c r="G138" s="68">
        <f t="shared" si="206"/>
        <v>5.8439999999999999E-2</v>
      </c>
      <c r="H138" s="75">
        <f t="shared" si="207"/>
        <v>5.7738719999999999</v>
      </c>
      <c r="I138" s="76">
        <v>4.87E-2</v>
      </c>
      <c r="J138" s="75">
        <f t="shared" si="212"/>
        <v>4.8115600000000001</v>
      </c>
      <c r="K138" s="76">
        <f t="shared" si="213"/>
        <v>4.2700000000000002E-2</v>
      </c>
      <c r="L138" s="79">
        <f t="shared" si="214"/>
        <v>4.2187599999999996</v>
      </c>
      <c r="M138" s="76">
        <v>3.6700000000000003E-2</v>
      </c>
      <c r="N138" s="14">
        <f t="shared" si="211"/>
        <v>3.6259600000000001</v>
      </c>
    </row>
    <row r="139" spans="1:14" ht="13" customHeight="1" x14ac:dyDescent="0.2">
      <c r="A139" s="83" t="s">
        <v>828</v>
      </c>
      <c r="B139" s="67" t="s">
        <v>1257</v>
      </c>
      <c r="C139" s="67" t="s">
        <v>3192</v>
      </c>
      <c r="D139" s="19" t="s">
        <v>2040</v>
      </c>
      <c r="E139" s="66" t="s">
        <v>4</v>
      </c>
      <c r="F139" s="43">
        <v>5000</v>
      </c>
      <c r="G139" s="68">
        <f t="shared" si="206"/>
        <v>5.8439999999999999E-2</v>
      </c>
      <c r="H139" s="75">
        <f t="shared" si="207"/>
        <v>5.7738719999999999</v>
      </c>
      <c r="I139" s="76">
        <v>4.87E-2</v>
      </c>
      <c r="J139" s="75">
        <f t="shared" si="212"/>
        <v>4.8115600000000001</v>
      </c>
      <c r="K139" s="76">
        <f t="shared" si="213"/>
        <v>4.2700000000000002E-2</v>
      </c>
      <c r="L139" s="79">
        <f t="shared" si="214"/>
        <v>4.2187599999999996</v>
      </c>
      <c r="M139" s="76">
        <v>3.6700000000000003E-2</v>
      </c>
      <c r="N139" s="14">
        <f t="shared" si="211"/>
        <v>3.6259600000000001</v>
      </c>
    </row>
    <row r="140" spans="1:14" ht="13" customHeight="1" x14ac:dyDescent="0.2">
      <c r="A140" s="83" t="s">
        <v>3195</v>
      </c>
      <c r="B140" s="129" t="s">
        <v>3193</v>
      </c>
      <c r="C140" s="129" t="s">
        <v>3190</v>
      </c>
      <c r="D140" s="21" t="s">
        <v>3197</v>
      </c>
      <c r="E140" s="130" t="s">
        <v>4</v>
      </c>
      <c r="F140" s="43">
        <v>5000</v>
      </c>
      <c r="G140" s="68">
        <f t="shared" ref="G140:G141" si="215">I140*1.2</f>
        <v>5.8439999999999999E-2</v>
      </c>
      <c r="H140" s="75">
        <f t="shared" ref="H140:H141" si="216">J140*1.2</f>
        <v>5.7738719999999999</v>
      </c>
      <c r="I140" s="76">
        <v>4.87E-2</v>
      </c>
      <c r="J140" s="75">
        <f t="shared" ref="J140:J141" si="217">I140*$E$3</f>
        <v>4.8115600000000001</v>
      </c>
      <c r="K140" s="76">
        <f t="shared" ref="K140:K141" si="218">(I140+M140)/2</f>
        <v>4.2700000000000002E-2</v>
      </c>
      <c r="L140" s="79">
        <f t="shared" ref="L140:L141" si="219">(J140+N140)/2</f>
        <v>4.2187599999999996</v>
      </c>
      <c r="M140" s="76">
        <v>3.6700000000000003E-2</v>
      </c>
      <c r="N140" s="14">
        <f t="shared" ref="N140:N141" si="220">M140*$E$3</f>
        <v>3.6259600000000001</v>
      </c>
    </row>
    <row r="141" spans="1:14" ht="13" customHeight="1" x14ac:dyDescent="0.2">
      <c r="A141" s="83" t="s">
        <v>3196</v>
      </c>
      <c r="B141" s="129" t="s">
        <v>3194</v>
      </c>
      <c r="C141" s="129" t="s">
        <v>3189</v>
      </c>
      <c r="D141" s="21" t="s">
        <v>3197</v>
      </c>
      <c r="E141" s="130" t="s">
        <v>4</v>
      </c>
      <c r="F141" s="43">
        <v>5000</v>
      </c>
      <c r="G141" s="68">
        <f t="shared" si="215"/>
        <v>5.8439999999999999E-2</v>
      </c>
      <c r="H141" s="75">
        <f t="shared" si="216"/>
        <v>5.7738719999999999</v>
      </c>
      <c r="I141" s="76">
        <v>4.87E-2</v>
      </c>
      <c r="J141" s="75">
        <f t="shared" si="217"/>
        <v>4.8115600000000001</v>
      </c>
      <c r="K141" s="76">
        <f t="shared" si="218"/>
        <v>4.2700000000000002E-2</v>
      </c>
      <c r="L141" s="79">
        <f t="shared" si="219"/>
        <v>4.2187599999999996</v>
      </c>
      <c r="M141" s="76">
        <v>3.6700000000000003E-2</v>
      </c>
      <c r="N141" s="14">
        <f t="shared" si="220"/>
        <v>3.6259600000000001</v>
      </c>
    </row>
    <row r="142" spans="1:14" ht="13" customHeight="1" x14ac:dyDescent="0.2">
      <c r="A142" s="83" t="s">
        <v>829</v>
      </c>
      <c r="B142" s="67" t="s">
        <v>1253</v>
      </c>
      <c r="C142" s="67" t="s">
        <v>1249</v>
      </c>
      <c r="D142" s="19" t="s">
        <v>2040</v>
      </c>
      <c r="E142" s="66" t="s">
        <v>4</v>
      </c>
      <c r="F142" s="43">
        <v>200</v>
      </c>
      <c r="G142" s="68">
        <f t="shared" si="206"/>
        <v>5.8439999999999999E-2</v>
      </c>
      <c r="H142" s="75">
        <f t="shared" si="207"/>
        <v>5.7738719999999999</v>
      </c>
      <c r="I142" s="76">
        <v>4.87E-2</v>
      </c>
      <c r="J142" s="75">
        <f t="shared" si="212"/>
        <v>4.8115600000000001</v>
      </c>
      <c r="K142" s="76">
        <f t="shared" si="213"/>
        <v>4.2700000000000002E-2</v>
      </c>
      <c r="L142" s="79">
        <f t="shared" si="214"/>
        <v>4.2187599999999996</v>
      </c>
      <c r="M142" s="76">
        <v>3.6700000000000003E-2</v>
      </c>
      <c r="N142" s="14">
        <f t="shared" si="211"/>
        <v>3.6259600000000001</v>
      </c>
    </row>
    <row r="143" spans="1:14" ht="13" customHeight="1" x14ac:dyDescent="0.2">
      <c r="A143" s="83" t="s">
        <v>830</v>
      </c>
      <c r="B143" s="67" t="s">
        <v>1254</v>
      </c>
      <c r="C143" s="67" t="s">
        <v>831</v>
      </c>
      <c r="D143" s="19" t="s">
        <v>2040</v>
      </c>
      <c r="E143" s="66" t="s">
        <v>4</v>
      </c>
      <c r="F143" s="43">
        <v>3000</v>
      </c>
      <c r="G143" s="68">
        <f t="shared" si="206"/>
        <v>6.8400000000000002E-2</v>
      </c>
      <c r="H143" s="75">
        <f t="shared" si="207"/>
        <v>6.7579199999999995</v>
      </c>
      <c r="I143" s="76">
        <v>5.7000000000000002E-2</v>
      </c>
      <c r="J143" s="75">
        <f t="shared" si="212"/>
        <v>5.6315999999999997</v>
      </c>
      <c r="K143" s="76">
        <f t="shared" si="213"/>
        <v>5.1250000000000004E-2</v>
      </c>
      <c r="L143" s="79">
        <f t="shared" si="214"/>
        <v>5.0634999999999994</v>
      </c>
      <c r="M143" s="76">
        <v>4.5499999999999999E-2</v>
      </c>
      <c r="N143" s="14">
        <f t="shared" si="211"/>
        <v>4.4954000000000001</v>
      </c>
    </row>
    <row r="144" spans="1:14" ht="13" customHeight="1" x14ac:dyDescent="0.2">
      <c r="A144" s="83" t="s">
        <v>832</v>
      </c>
      <c r="B144" s="67" t="s">
        <v>1255</v>
      </c>
      <c r="C144" s="67" t="s">
        <v>1250</v>
      </c>
      <c r="D144" s="19" t="s">
        <v>2040</v>
      </c>
      <c r="E144" s="66" t="s">
        <v>4</v>
      </c>
      <c r="F144" s="43">
        <v>3000</v>
      </c>
      <c r="G144" s="68">
        <f t="shared" si="206"/>
        <v>6.8400000000000002E-2</v>
      </c>
      <c r="H144" s="75">
        <f t="shared" si="207"/>
        <v>6.7579199999999995</v>
      </c>
      <c r="I144" s="76">
        <v>5.7000000000000002E-2</v>
      </c>
      <c r="J144" s="75">
        <f t="shared" si="212"/>
        <v>5.6315999999999997</v>
      </c>
      <c r="K144" s="76">
        <f t="shared" si="213"/>
        <v>5.1250000000000004E-2</v>
      </c>
      <c r="L144" s="79">
        <f t="shared" si="214"/>
        <v>5.0634999999999994</v>
      </c>
      <c r="M144" s="76">
        <v>4.5499999999999999E-2</v>
      </c>
      <c r="N144" s="14">
        <f t="shared" si="211"/>
        <v>4.4954000000000001</v>
      </c>
    </row>
    <row r="145" spans="1:14" ht="13" customHeight="1" x14ac:dyDescent="0.2">
      <c r="A145" s="83" t="s">
        <v>833</v>
      </c>
      <c r="B145" s="67" t="s">
        <v>2841</v>
      </c>
      <c r="C145" s="67" t="s">
        <v>834</v>
      </c>
      <c r="D145" s="19" t="s">
        <v>2040</v>
      </c>
      <c r="E145" s="66" t="s">
        <v>4</v>
      </c>
      <c r="F145" s="43">
        <v>100</v>
      </c>
      <c r="G145" s="68">
        <f t="shared" si="206"/>
        <v>1.3388399999999998</v>
      </c>
      <c r="H145" s="75">
        <f t="shared" si="207"/>
        <v>132.27739199999999</v>
      </c>
      <c r="I145" s="76">
        <v>1.1156999999999999</v>
      </c>
      <c r="J145" s="75">
        <f t="shared" si="212"/>
        <v>110.23115999999999</v>
      </c>
      <c r="K145" s="76">
        <f t="shared" si="213"/>
        <v>0.98465000000000003</v>
      </c>
      <c r="L145" s="79">
        <f t="shared" si="214"/>
        <v>97.283419999999992</v>
      </c>
      <c r="M145" s="76">
        <v>0.85360000000000003</v>
      </c>
      <c r="N145" s="14">
        <f t="shared" si="211"/>
        <v>84.335679999999996</v>
      </c>
    </row>
    <row r="146" spans="1:14" ht="13" customHeight="1" x14ac:dyDescent="0.2">
      <c r="A146" s="83" t="s">
        <v>835</v>
      </c>
      <c r="B146" s="67" t="s">
        <v>1258</v>
      </c>
      <c r="C146" s="67" t="s">
        <v>836</v>
      </c>
      <c r="D146" s="19" t="s">
        <v>2040</v>
      </c>
      <c r="E146" s="66" t="s">
        <v>4</v>
      </c>
      <c r="F146" s="43">
        <v>200</v>
      </c>
      <c r="G146" s="68">
        <f t="shared" si="206"/>
        <v>0.86903999999999992</v>
      </c>
      <c r="H146" s="75">
        <f t="shared" si="207"/>
        <v>85.86115199999999</v>
      </c>
      <c r="I146" s="76">
        <v>0.72419999999999995</v>
      </c>
      <c r="J146" s="75">
        <f t="shared" si="212"/>
        <v>71.550959999999989</v>
      </c>
      <c r="K146" s="76">
        <f t="shared" si="213"/>
        <v>0.60339999999999994</v>
      </c>
      <c r="L146" s="79">
        <f t="shared" si="214"/>
        <v>59.615919999999988</v>
      </c>
      <c r="M146" s="76">
        <v>0.48259999999999997</v>
      </c>
      <c r="N146" s="14">
        <f t="shared" si="211"/>
        <v>47.680879999999995</v>
      </c>
    </row>
    <row r="147" spans="1:14" ht="13" customHeight="1" x14ac:dyDescent="0.2">
      <c r="A147" s="83" t="s">
        <v>3050</v>
      </c>
      <c r="B147" s="67" t="s">
        <v>3049</v>
      </c>
      <c r="C147" s="67" t="s">
        <v>3048</v>
      </c>
      <c r="D147" s="21" t="s">
        <v>3074</v>
      </c>
      <c r="E147" s="66" t="s">
        <v>4</v>
      </c>
      <c r="F147" s="43">
        <v>500</v>
      </c>
      <c r="G147" s="68">
        <f t="shared" si="206"/>
        <v>0.84707999999999994</v>
      </c>
      <c r="H147" s="75">
        <f t="shared" ref="H147" si="221">J147*1.2</f>
        <v>83.691503999999995</v>
      </c>
      <c r="I147" s="76">
        <v>0.70589999999999997</v>
      </c>
      <c r="J147" s="75">
        <f t="shared" ref="J147" si="222">I147*$E$3</f>
        <v>69.742919999999998</v>
      </c>
      <c r="K147" s="76">
        <f t="shared" ref="K147" si="223">(I147+M147)/2</f>
        <v>0.64894999999999992</v>
      </c>
      <c r="L147" s="79">
        <f t="shared" ref="L147" si="224">(J147+N147)/2</f>
        <v>64.116259999999997</v>
      </c>
      <c r="M147" s="76">
        <v>0.59199999999999997</v>
      </c>
      <c r="N147" s="14">
        <f t="shared" ref="N147" si="225">M147*$E$3</f>
        <v>58.489599999999996</v>
      </c>
    </row>
    <row r="148" spans="1:14" ht="13" customHeight="1" x14ac:dyDescent="0.2">
      <c r="A148" s="83" t="s">
        <v>837</v>
      </c>
      <c r="B148" s="67" t="s">
        <v>1259</v>
      </c>
      <c r="C148" s="67" t="s">
        <v>838</v>
      </c>
      <c r="D148" s="19" t="s">
        <v>2040</v>
      </c>
      <c r="E148" s="66" t="s">
        <v>4</v>
      </c>
      <c r="F148" s="43">
        <v>5000</v>
      </c>
      <c r="G148" s="68">
        <f t="shared" si="206"/>
        <v>3.696E-2</v>
      </c>
      <c r="H148" s="75">
        <f t="shared" si="207"/>
        <v>3.6516479999999998</v>
      </c>
      <c r="I148" s="76">
        <v>3.0800000000000001E-2</v>
      </c>
      <c r="J148" s="75">
        <f t="shared" si="212"/>
        <v>3.04304</v>
      </c>
      <c r="K148" s="76">
        <f t="shared" si="213"/>
        <v>2.785E-2</v>
      </c>
      <c r="L148" s="79">
        <f t="shared" si="214"/>
        <v>2.7515799999999997</v>
      </c>
      <c r="M148" s="76">
        <v>2.4899999999999999E-2</v>
      </c>
      <c r="N148" s="14">
        <f t="shared" si="211"/>
        <v>2.4601199999999999</v>
      </c>
    </row>
    <row r="149" spans="1:14" s="27" customFormat="1" ht="70" customHeight="1" x14ac:dyDescent="0.2">
      <c r="A149" s="165" t="s">
        <v>2839</v>
      </c>
      <c r="B149" s="165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2"/>
    </row>
    <row r="150" spans="1:14" ht="13" customHeight="1" x14ac:dyDescent="0.2">
      <c r="A150" s="83" t="s">
        <v>922</v>
      </c>
      <c r="B150" s="70" t="s">
        <v>1260</v>
      </c>
      <c r="C150" s="70" t="s">
        <v>923</v>
      </c>
      <c r="D150" s="71" t="s">
        <v>2040</v>
      </c>
      <c r="E150" s="72" t="s">
        <v>4</v>
      </c>
      <c r="F150" s="73">
        <v>400</v>
      </c>
      <c r="G150" s="68">
        <f t="shared" si="206"/>
        <v>0.13572000000000001</v>
      </c>
      <c r="H150" s="79">
        <f t="shared" ref="H150:H180" si="226">G150*$E$3</f>
        <v>13.409136</v>
      </c>
      <c r="I150" s="68">
        <v>0.11310000000000001</v>
      </c>
      <c r="J150" s="75">
        <f t="shared" ref="J150" si="227">I150*$E$3</f>
        <v>11.17428</v>
      </c>
      <c r="K150" s="76">
        <f t="shared" ref="K150" si="228">(I150+M150)/2</f>
        <v>0.10945000000000001</v>
      </c>
      <c r="L150" s="79">
        <f t="shared" ref="L150" si="229">(J150+N150)/2</f>
        <v>10.813659999999999</v>
      </c>
      <c r="M150" s="68">
        <v>0.10580000000000001</v>
      </c>
      <c r="N150" s="14">
        <f t="shared" si="211"/>
        <v>10.45304</v>
      </c>
    </row>
    <row r="151" spans="1:14" ht="13" customHeight="1" x14ac:dyDescent="0.2">
      <c r="A151" s="83" t="s">
        <v>924</v>
      </c>
      <c r="B151" s="70" t="s">
        <v>1261</v>
      </c>
      <c r="C151" s="70" t="s">
        <v>925</v>
      </c>
      <c r="D151" s="71" t="s">
        <v>2040</v>
      </c>
      <c r="E151" s="72" t="s">
        <v>4</v>
      </c>
      <c r="F151" s="73">
        <v>400</v>
      </c>
      <c r="G151" s="68">
        <f t="shared" si="206"/>
        <v>0.29964000000000002</v>
      </c>
      <c r="H151" s="79">
        <f t="shared" si="226"/>
        <v>29.604431999999999</v>
      </c>
      <c r="I151" s="68">
        <v>0.24970000000000001</v>
      </c>
      <c r="J151" s="75">
        <f t="shared" ref="J151:J180" si="230">I151*$E$3</f>
        <v>24.670359999999999</v>
      </c>
      <c r="K151" s="76">
        <f t="shared" ref="K151:K180" si="231">(I151+M151)/2</f>
        <v>0.24165</v>
      </c>
      <c r="L151" s="79">
        <f t="shared" ref="L151:L180" si="232">(J151+N151)/2</f>
        <v>23.875019999999999</v>
      </c>
      <c r="M151" s="68">
        <v>0.2336</v>
      </c>
      <c r="N151" s="14">
        <f t="shared" si="211"/>
        <v>23.07968</v>
      </c>
    </row>
    <row r="152" spans="1:14" ht="13" customHeight="1" x14ac:dyDescent="0.2">
      <c r="A152" s="83" t="s">
        <v>926</v>
      </c>
      <c r="B152" s="70" t="s">
        <v>1262</v>
      </c>
      <c r="C152" s="70" t="s">
        <v>927</v>
      </c>
      <c r="D152" s="71" t="s">
        <v>2040</v>
      </c>
      <c r="E152" s="72" t="s">
        <v>4</v>
      </c>
      <c r="F152" s="73">
        <v>400</v>
      </c>
      <c r="G152" s="68">
        <f t="shared" si="206"/>
        <v>0.29964000000000002</v>
      </c>
      <c r="H152" s="79">
        <f t="shared" si="226"/>
        <v>29.604431999999999</v>
      </c>
      <c r="I152" s="68">
        <v>0.24970000000000001</v>
      </c>
      <c r="J152" s="75">
        <f t="shared" si="230"/>
        <v>24.670359999999999</v>
      </c>
      <c r="K152" s="76">
        <f t="shared" si="231"/>
        <v>0.24165</v>
      </c>
      <c r="L152" s="79">
        <f t="shared" si="232"/>
        <v>23.875019999999999</v>
      </c>
      <c r="M152" s="68">
        <v>0.2336</v>
      </c>
      <c r="N152" s="14">
        <f t="shared" si="211"/>
        <v>23.07968</v>
      </c>
    </row>
    <row r="153" spans="1:14" ht="12.75" customHeight="1" x14ac:dyDescent="0.2">
      <c r="A153" s="83" t="s">
        <v>928</v>
      </c>
      <c r="B153" s="70" t="s">
        <v>1263</v>
      </c>
      <c r="C153" s="70" t="s">
        <v>929</v>
      </c>
      <c r="D153" s="71" t="s">
        <v>2040</v>
      </c>
      <c r="E153" s="72" t="s">
        <v>4</v>
      </c>
      <c r="F153" s="73">
        <v>400</v>
      </c>
      <c r="G153" s="68">
        <f t="shared" si="206"/>
        <v>0.17556000000000002</v>
      </c>
      <c r="H153" s="79">
        <f t="shared" si="226"/>
        <v>17.345328000000002</v>
      </c>
      <c r="I153" s="68">
        <v>0.14630000000000001</v>
      </c>
      <c r="J153" s="75">
        <f t="shared" si="230"/>
        <v>14.454440000000002</v>
      </c>
      <c r="K153" s="76">
        <f t="shared" si="231"/>
        <v>0.14155000000000001</v>
      </c>
      <c r="L153" s="79">
        <f t="shared" si="232"/>
        <v>13.985140000000001</v>
      </c>
      <c r="M153" s="68">
        <v>0.1368</v>
      </c>
      <c r="N153" s="14">
        <f t="shared" si="211"/>
        <v>13.515840000000001</v>
      </c>
    </row>
    <row r="154" spans="1:14" ht="13" customHeight="1" x14ac:dyDescent="0.2">
      <c r="A154" s="83" t="s">
        <v>930</v>
      </c>
      <c r="B154" s="70" t="s">
        <v>1264</v>
      </c>
      <c r="C154" s="70" t="s">
        <v>931</v>
      </c>
      <c r="D154" s="71" t="s">
        <v>2040</v>
      </c>
      <c r="E154" s="72" t="s">
        <v>4</v>
      </c>
      <c r="F154" s="73">
        <v>400</v>
      </c>
      <c r="G154" s="68">
        <f t="shared" si="206"/>
        <v>0.34019999999999995</v>
      </c>
      <c r="H154" s="79">
        <f t="shared" si="226"/>
        <v>33.611759999999997</v>
      </c>
      <c r="I154" s="68">
        <v>0.28349999999999997</v>
      </c>
      <c r="J154" s="75">
        <f t="shared" si="230"/>
        <v>28.009799999999995</v>
      </c>
      <c r="K154" s="76">
        <f t="shared" si="231"/>
        <v>0.27444999999999997</v>
      </c>
      <c r="L154" s="79">
        <f t="shared" si="232"/>
        <v>27.115659999999998</v>
      </c>
      <c r="M154" s="68">
        <v>0.26540000000000002</v>
      </c>
      <c r="N154" s="14">
        <f t="shared" si="211"/>
        <v>26.221520000000002</v>
      </c>
    </row>
    <row r="155" spans="1:14" ht="12.75" customHeight="1" x14ac:dyDescent="0.2">
      <c r="A155" s="83" t="s">
        <v>932</v>
      </c>
      <c r="B155" s="70" t="s">
        <v>1265</v>
      </c>
      <c r="C155" s="70" t="s">
        <v>933</v>
      </c>
      <c r="D155" s="71" t="s">
        <v>2040</v>
      </c>
      <c r="E155" s="72" t="s">
        <v>4</v>
      </c>
      <c r="F155" s="73">
        <v>400</v>
      </c>
      <c r="G155" s="68">
        <f t="shared" si="206"/>
        <v>0.13572000000000001</v>
      </c>
      <c r="H155" s="79">
        <f t="shared" ref="H155:H156" si="233">G155*$E$3</f>
        <v>13.409136</v>
      </c>
      <c r="I155" s="68">
        <v>0.11310000000000001</v>
      </c>
      <c r="J155" s="75">
        <f t="shared" si="230"/>
        <v>11.17428</v>
      </c>
      <c r="K155" s="76">
        <f t="shared" si="231"/>
        <v>0.10945000000000001</v>
      </c>
      <c r="L155" s="79">
        <f t="shared" si="232"/>
        <v>10.813659999999999</v>
      </c>
      <c r="M155" s="68">
        <v>0.10580000000000001</v>
      </c>
      <c r="N155" s="14">
        <f t="shared" ref="N155:N156" si="234">M155*$E$3</f>
        <v>10.45304</v>
      </c>
    </row>
    <row r="156" spans="1:14" ht="12.75" customHeight="1" x14ac:dyDescent="0.2">
      <c r="A156" s="83" t="s">
        <v>934</v>
      </c>
      <c r="B156" s="70" t="s">
        <v>1266</v>
      </c>
      <c r="C156" s="70" t="s">
        <v>935</v>
      </c>
      <c r="D156" s="71" t="s">
        <v>2040</v>
      </c>
      <c r="E156" s="72" t="s">
        <v>4</v>
      </c>
      <c r="F156" s="73">
        <v>400</v>
      </c>
      <c r="G156" s="68">
        <f t="shared" si="206"/>
        <v>0.29964000000000002</v>
      </c>
      <c r="H156" s="79">
        <f t="shared" si="233"/>
        <v>29.604431999999999</v>
      </c>
      <c r="I156" s="68">
        <v>0.24970000000000001</v>
      </c>
      <c r="J156" s="75">
        <f t="shared" ref="J156" si="235">I156*$E$3</f>
        <v>24.670359999999999</v>
      </c>
      <c r="K156" s="76">
        <f t="shared" ref="K156" si="236">(I156+M156)/2</f>
        <v>0.24165</v>
      </c>
      <c r="L156" s="79">
        <f t="shared" ref="L156" si="237">(J156+N156)/2</f>
        <v>23.875019999999999</v>
      </c>
      <c r="M156" s="68">
        <v>0.2336</v>
      </c>
      <c r="N156" s="14">
        <f t="shared" si="234"/>
        <v>23.07968</v>
      </c>
    </row>
    <row r="157" spans="1:14" ht="12.75" customHeight="1" x14ac:dyDescent="0.2">
      <c r="A157" s="83" t="s">
        <v>936</v>
      </c>
      <c r="B157" s="70" t="s">
        <v>1267</v>
      </c>
      <c r="C157" s="70" t="s">
        <v>937</v>
      </c>
      <c r="D157" s="71" t="s">
        <v>2040</v>
      </c>
      <c r="E157" s="72" t="s">
        <v>4</v>
      </c>
      <c r="F157" s="73">
        <v>400</v>
      </c>
      <c r="G157" s="68">
        <f t="shared" si="206"/>
        <v>0.18455999999999997</v>
      </c>
      <c r="H157" s="79">
        <f t="shared" si="226"/>
        <v>18.234527999999997</v>
      </c>
      <c r="I157" s="76">
        <v>0.15379999999999999</v>
      </c>
      <c r="J157" s="75">
        <f t="shared" si="230"/>
        <v>15.19544</v>
      </c>
      <c r="K157" s="76">
        <f t="shared" si="231"/>
        <v>0.1361</v>
      </c>
      <c r="L157" s="79">
        <f t="shared" si="232"/>
        <v>13.446680000000001</v>
      </c>
      <c r="M157" s="76">
        <v>0.11840000000000001</v>
      </c>
      <c r="N157" s="14">
        <f t="shared" si="211"/>
        <v>11.69792</v>
      </c>
    </row>
    <row r="158" spans="1:14" ht="13" customHeight="1" x14ac:dyDescent="0.2">
      <c r="A158" s="83" t="s">
        <v>938</v>
      </c>
      <c r="B158" s="70" t="s">
        <v>1268</v>
      </c>
      <c r="C158" s="70" t="s">
        <v>939</v>
      </c>
      <c r="D158" s="71" t="s">
        <v>2040</v>
      </c>
      <c r="E158" s="72" t="s">
        <v>4</v>
      </c>
      <c r="F158" s="73">
        <v>400</v>
      </c>
      <c r="G158" s="68">
        <f t="shared" si="206"/>
        <v>0.29964000000000002</v>
      </c>
      <c r="H158" s="79">
        <f t="shared" ref="H158:H159" si="238">G158*$E$3</f>
        <v>29.604431999999999</v>
      </c>
      <c r="I158" s="68">
        <v>0.24970000000000001</v>
      </c>
      <c r="J158" s="75">
        <f t="shared" ref="J158:J159" si="239">I158*$E$3</f>
        <v>24.670359999999999</v>
      </c>
      <c r="K158" s="76">
        <f t="shared" ref="K158:K159" si="240">(I158+M158)/2</f>
        <v>0.24165</v>
      </c>
      <c r="L158" s="79">
        <f t="shared" ref="L158:L159" si="241">(J158+N158)/2</f>
        <v>23.875019999999999</v>
      </c>
      <c r="M158" s="68">
        <v>0.2336</v>
      </c>
      <c r="N158" s="14">
        <f t="shared" ref="N158:N159" si="242">M158*$E$3</f>
        <v>23.07968</v>
      </c>
    </row>
    <row r="159" spans="1:14" s="31" customFormat="1" ht="13" customHeight="1" x14ac:dyDescent="0.2">
      <c r="A159" s="91" t="s">
        <v>940</v>
      </c>
      <c r="B159" s="69" t="s">
        <v>1269</v>
      </c>
      <c r="C159" s="69" t="s">
        <v>1270</v>
      </c>
      <c r="D159" s="71" t="s">
        <v>2040</v>
      </c>
      <c r="E159" s="80" t="s">
        <v>4</v>
      </c>
      <c r="F159" s="81">
        <v>200</v>
      </c>
      <c r="G159" s="68">
        <f t="shared" si="206"/>
        <v>0.17556000000000002</v>
      </c>
      <c r="H159" s="79">
        <f t="shared" si="238"/>
        <v>17.345328000000002</v>
      </c>
      <c r="I159" s="68">
        <v>0.14630000000000001</v>
      </c>
      <c r="J159" s="75">
        <f t="shared" si="239"/>
        <v>14.454440000000002</v>
      </c>
      <c r="K159" s="76">
        <f t="shared" si="240"/>
        <v>0.14155000000000001</v>
      </c>
      <c r="L159" s="79">
        <f t="shared" si="241"/>
        <v>13.985140000000001</v>
      </c>
      <c r="M159" s="68">
        <v>0.1368</v>
      </c>
      <c r="N159" s="14">
        <f t="shared" si="242"/>
        <v>13.515840000000001</v>
      </c>
    </row>
    <row r="160" spans="1:14" s="31" customFormat="1" ht="13" customHeight="1" x14ac:dyDescent="0.2">
      <c r="A160" s="91" t="s">
        <v>941</v>
      </c>
      <c r="B160" s="69" t="s">
        <v>1272</v>
      </c>
      <c r="C160" s="69" t="s">
        <v>1271</v>
      </c>
      <c r="D160" s="71" t="s">
        <v>2040</v>
      </c>
      <c r="E160" s="80" t="s">
        <v>4</v>
      </c>
      <c r="F160" s="81">
        <v>200</v>
      </c>
      <c r="G160" s="68">
        <f t="shared" si="206"/>
        <v>0.37776000000000004</v>
      </c>
      <c r="H160" s="79">
        <f t="shared" si="226"/>
        <v>37.322687999999999</v>
      </c>
      <c r="I160" s="76">
        <v>0.31480000000000002</v>
      </c>
      <c r="J160" s="75">
        <f t="shared" si="230"/>
        <v>31.102240000000002</v>
      </c>
      <c r="K160" s="76">
        <f t="shared" si="231"/>
        <v>0.30469999999999997</v>
      </c>
      <c r="L160" s="79">
        <f t="shared" si="232"/>
        <v>30.10436</v>
      </c>
      <c r="M160" s="76">
        <v>0.29459999999999997</v>
      </c>
      <c r="N160" s="14">
        <f t="shared" ref="N160:N162" si="243">M160*$E$3</f>
        <v>29.106479999999998</v>
      </c>
    </row>
    <row r="161" spans="1:14" ht="13" customHeight="1" x14ac:dyDescent="0.2">
      <c r="A161" s="83" t="s">
        <v>942</v>
      </c>
      <c r="B161" s="70" t="s">
        <v>1273</v>
      </c>
      <c r="C161" s="70" t="s">
        <v>943</v>
      </c>
      <c r="D161" s="71" t="s">
        <v>2040</v>
      </c>
      <c r="E161" s="72" t="s">
        <v>4</v>
      </c>
      <c r="F161" s="73">
        <v>400</v>
      </c>
      <c r="G161" s="68">
        <f t="shared" si="206"/>
        <v>0.29964000000000002</v>
      </c>
      <c r="H161" s="79">
        <f t="shared" ref="H161:H162" si="244">G161*$E$3</f>
        <v>29.604431999999999</v>
      </c>
      <c r="I161" s="68">
        <v>0.24970000000000001</v>
      </c>
      <c r="J161" s="75">
        <f t="shared" ref="J161:J162" si="245">I161*$E$3</f>
        <v>24.670359999999999</v>
      </c>
      <c r="K161" s="76">
        <f t="shared" ref="K161:K162" si="246">(I161+M161)/2</f>
        <v>0.24165</v>
      </c>
      <c r="L161" s="79">
        <f t="shared" ref="L161:L162" si="247">(J161+N161)/2</f>
        <v>23.875019999999999</v>
      </c>
      <c r="M161" s="68">
        <v>0.2336</v>
      </c>
      <c r="N161" s="14">
        <f t="shared" si="243"/>
        <v>23.07968</v>
      </c>
    </row>
    <row r="162" spans="1:14" s="31" customFormat="1" ht="13" customHeight="1" x14ac:dyDescent="0.2">
      <c r="A162" s="91" t="s">
        <v>944</v>
      </c>
      <c r="B162" s="69" t="s">
        <v>1275</v>
      </c>
      <c r="C162" s="69" t="s">
        <v>1274</v>
      </c>
      <c r="D162" s="71" t="s">
        <v>2040</v>
      </c>
      <c r="E162" s="80" t="s">
        <v>4</v>
      </c>
      <c r="F162" s="81">
        <v>200</v>
      </c>
      <c r="G162" s="68">
        <f t="shared" si="206"/>
        <v>0.17556000000000002</v>
      </c>
      <c r="H162" s="79">
        <f t="shared" si="244"/>
        <v>17.345328000000002</v>
      </c>
      <c r="I162" s="68">
        <v>0.14630000000000001</v>
      </c>
      <c r="J162" s="75">
        <f t="shared" si="245"/>
        <v>14.454440000000002</v>
      </c>
      <c r="K162" s="76">
        <f t="shared" si="246"/>
        <v>0.14155000000000001</v>
      </c>
      <c r="L162" s="79">
        <f t="shared" si="247"/>
        <v>13.985140000000001</v>
      </c>
      <c r="M162" s="68">
        <v>0.1368</v>
      </c>
      <c r="N162" s="14">
        <f t="shared" si="243"/>
        <v>13.515840000000001</v>
      </c>
    </row>
    <row r="163" spans="1:14" ht="13" customHeight="1" x14ac:dyDescent="0.2">
      <c r="A163" s="83" t="s">
        <v>945</v>
      </c>
      <c r="B163" s="70" t="s">
        <v>1276</v>
      </c>
      <c r="C163" s="70" t="s">
        <v>946</v>
      </c>
      <c r="D163" s="71" t="s">
        <v>2040</v>
      </c>
      <c r="E163" s="72" t="s">
        <v>4</v>
      </c>
      <c r="F163" s="73">
        <v>400</v>
      </c>
      <c r="G163" s="68">
        <f t="shared" si="206"/>
        <v>0.16091999999999998</v>
      </c>
      <c r="H163" s="79">
        <f t="shared" si="226"/>
        <v>15.898895999999997</v>
      </c>
      <c r="I163" s="68">
        <v>0.1341</v>
      </c>
      <c r="J163" s="75">
        <f t="shared" si="230"/>
        <v>13.249079999999999</v>
      </c>
      <c r="K163" s="76">
        <f t="shared" si="231"/>
        <v>0.1298</v>
      </c>
      <c r="L163" s="79">
        <f t="shared" si="232"/>
        <v>12.82424</v>
      </c>
      <c r="M163" s="68">
        <v>0.1255</v>
      </c>
      <c r="N163" s="14">
        <f t="shared" si="211"/>
        <v>12.3994</v>
      </c>
    </row>
    <row r="164" spans="1:14" ht="13" customHeight="1" x14ac:dyDescent="0.2">
      <c r="A164" s="83" t="s">
        <v>947</v>
      </c>
      <c r="B164" s="69" t="s">
        <v>1281</v>
      </c>
      <c r="C164" s="70" t="s">
        <v>948</v>
      </c>
      <c r="D164" s="71" t="s">
        <v>2040</v>
      </c>
      <c r="E164" s="72" t="s">
        <v>4</v>
      </c>
      <c r="F164" s="73">
        <v>400</v>
      </c>
      <c r="G164" s="68">
        <f t="shared" si="206"/>
        <v>0.21143999999999999</v>
      </c>
      <c r="H164" s="79">
        <f t="shared" si="226"/>
        <v>20.890272</v>
      </c>
      <c r="I164" s="68">
        <v>0.1762</v>
      </c>
      <c r="J164" s="75">
        <f t="shared" si="230"/>
        <v>17.408559999999998</v>
      </c>
      <c r="K164" s="76">
        <f t="shared" si="231"/>
        <v>0.17054999999999998</v>
      </c>
      <c r="L164" s="79">
        <f t="shared" si="232"/>
        <v>16.850339999999996</v>
      </c>
      <c r="M164" s="68">
        <v>0.16489999999999999</v>
      </c>
      <c r="N164" s="14">
        <f t="shared" si="211"/>
        <v>16.292119999999997</v>
      </c>
    </row>
    <row r="165" spans="1:14" ht="13" customHeight="1" x14ac:dyDescent="0.2">
      <c r="A165" s="83" t="s">
        <v>949</v>
      </c>
      <c r="B165" s="69" t="s">
        <v>1282</v>
      </c>
      <c r="C165" s="70" t="s">
        <v>950</v>
      </c>
      <c r="D165" s="71" t="s">
        <v>2040</v>
      </c>
      <c r="E165" s="72" t="s">
        <v>4</v>
      </c>
      <c r="F165" s="73">
        <v>400</v>
      </c>
      <c r="G165" s="68">
        <f t="shared" si="206"/>
        <v>0.23003999999999999</v>
      </c>
      <c r="H165" s="79">
        <f t="shared" si="226"/>
        <v>22.727951999999998</v>
      </c>
      <c r="I165" s="68">
        <v>0.19170000000000001</v>
      </c>
      <c r="J165" s="75">
        <f t="shared" si="230"/>
        <v>18.939959999999999</v>
      </c>
      <c r="K165" s="76">
        <f t="shared" si="231"/>
        <v>0.18554999999999999</v>
      </c>
      <c r="L165" s="79">
        <f t="shared" si="232"/>
        <v>18.332340000000002</v>
      </c>
      <c r="M165" s="68">
        <v>0.1794</v>
      </c>
      <c r="N165" s="14">
        <f t="shared" si="211"/>
        <v>17.724720000000001</v>
      </c>
    </row>
    <row r="166" spans="1:14" s="31" customFormat="1" ht="13" customHeight="1" x14ac:dyDescent="0.2">
      <c r="A166" s="91" t="s">
        <v>951</v>
      </c>
      <c r="B166" s="69" t="s">
        <v>1277</v>
      </c>
      <c r="C166" s="69" t="s">
        <v>952</v>
      </c>
      <c r="D166" s="71" t="s">
        <v>2040</v>
      </c>
      <c r="E166" s="80" t="s">
        <v>4</v>
      </c>
      <c r="F166" s="81">
        <v>200</v>
      </c>
      <c r="G166" s="68">
        <f t="shared" si="206"/>
        <v>2.8629600000000002</v>
      </c>
      <c r="H166" s="79">
        <f t="shared" ref="H166:H168" si="248">G166*$E$3</f>
        <v>282.86044800000002</v>
      </c>
      <c r="I166" s="68">
        <v>2.3858000000000001</v>
      </c>
      <c r="J166" s="75">
        <f t="shared" ref="J166:J168" si="249">I166*$E$3</f>
        <v>235.71704</v>
      </c>
      <c r="K166" s="76">
        <f t="shared" ref="K166:K168" si="250">(I166+M166)/2</f>
        <v>2.3094000000000001</v>
      </c>
      <c r="L166" s="79">
        <f t="shared" ref="L166:L168" si="251">(J166+N166)/2</f>
        <v>228.16872000000001</v>
      </c>
      <c r="M166" s="68">
        <v>2.2330000000000001</v>
      </c>
      <c r="N166" s="16">
        <f t="shared" ref="N166:N168" si="252">M166*$E$3</f>
        <v>220.62039999999999</v>
      </c>
    </row>
    <row r="167" spans="1:14" s="31" customFormat="1" ht="13" customHeight="1" x14ac:dyDescent="0.2">
      <c r="A167" s="91" t="s">
        <v>953</v>
      </c>
      <c r="B167" s="69" t="s">
        <v>1278</v>
      </c>
      <c r="C167" s="69" t="s">
        <v>954</v>
      </c>
      <c r="D167" s="71" t="s">
        <v>2040</v>
      </c>
      <c r="E167" s="80" t="s">
        <v>4</v>
      </c>
      <c r="F167" s="81">
        <v>200</v>
      </c>
      <c r="G167" s="68">
        <f t="shared" si="206"/>
        <v>2.8629600000000002</v>
      </c>
      <c r="H167" s="79">
        <f t="shared" si="248"/>
        <v>282.86044800000002</v>
      </c>
      <c r="I167" s="68">
        <v>2.3858000000000001</v>
      </c>
      <c r="J167" s="75">
        <f t="shared" si="249"/>
        <v>235.71704</v>
      </c>
      <c r="K167" s="76">
        <f t="shared" si="250"/>
        <v>2.3094000000000001</v>
      </c>
      <c r="L167" s="79">
        <f t="shared" si="251"/>
        <v>228.16872000000001</v>
      </c>
      <c r="M167" s="68">
        <v>2.2330000000000001</v>
      </c>
      <c r="N167" s="16">
        <f t="shared" si="252"/>
        <v>220.62039999999999</v>
      </c>
    </row>
    <row r="168" spans="1:14" s="31" customFormat="1" ht="13" customHeight="1" x14ac:dyDescent="0.2">
      <c r="A168" s="91" t="s">
        <v>955</v>
      </c>
      <c r="B168" s="69" t="s">
        <v>1279</v>
      </c>
      <c r="C168" s="69" t="s">
        <v>956</v>
      </c>
      <c r="D168" s="71" t="s">
        <v>2040</v>
      </c>
      <c r="E168" s="80" t="s">
        <v>4</v>
      </c>
      <c r="F168" s="81">
        <v>200</v>
      </c>
      <c r="G168" s="68">
        <f t="shared" si="206"/>
        <v>2.8629600000000002</v>
      </c>
      <c r="H168" s="79">
        <f t="shared" si="248"/>
        <v>282.86044800000002</v>
      </c>
      <c r="I168" s="68">
        <v>2.3858000000000001</v>
      </c>
      <c r="J168" s="75">
        <f t="shared" si="249"/>
        <v>235.71704</v>
      </c>
      <c r="K168" s="76">
        <f t="shared" si="250"/>
        <v>2.3094000000000001</v>
      </c>
      <c r="L168" s="79">
        <f t="shared" si="251"/>
        <v>228.16872000000001</v>
      </c>
      <c r="M168" s="68">
        <v>2.2330000000000001</v>
      </c>
      <c r="N168" s="16">
        <f t="shared" si="252"/>
        <v>220.62039999999999</v>
      </c>
    </row>
    <row r="169" spans="1:14" s="31" customFormat="1" ht="13" customHeight="1" x14ac:dyDescent="0.2">
      <c r="A169" s="91" t="s">
        <v>957</v>
      </c>
      <c r="B169" s="69" t="s">
        <v>1280</v>
      </c>
      <c r="C169" s="69" t="s">
        <v>958</v>
      </c>
      <c r="D169" s="71" t="s">
        <v>2040</v>
      </c>
      <c r="E169" s="80" t="s">
        <v>4</v>
      </c>
      <c r="F169" s="81">
        <v>200</v>
      </c>
      <c r="G169" s="68">
        <f t="shared" si="206"/>
        <v>3.1575599999999997</v>
      </c>
      <c r="H169" s="79">
        <f t="shared" ref="H169" si="253">G169*$E$3</f>
        <v>311.96692799999994</v>
      </c>
      <c r="I169" s="68">
        <v>2.6313</v>
      </c>
      <c r="J169" s="75">
        <f t="shared" ref="J169" si="254">I169*$E$3</f>
        <v>259.97244000000001</v>
      </c>
      <c r="K169" s="76">
        <f t="shared" ref="K169" si="255">(I169+M169)/2</f>
        <v>2.5471500000000002</v>
      </c>
      <c r="L169" s="79">
        <f t="shared" ref="L169" si="256">(J169+N169)/2</f>
        <v>251.65842000000001</v>
      </c>
      <c r="M169" s="68">
        <v>2.4630000000000001</v>
      </c>
      <c r="N169" s="16">
        <f t="shared" ref="N169" si="257">M169*$E$3</f>
        <v>243.34440000000001</v>
      </c>
    </row>
    <row r="170" spans="1:14" ht="13" customHeight="1" x14ac:dyDescent="0.2">
      <c r="A170" s="83" t="s">
        <v>959</v>
      </c>
      <c r="B170" s="70" t="s">
        <v>1283</v>
      </c>
      <c r="C170" s="70" t="s">
        <v>960</v>
      </c>
      <c r="D170" s="71" t="s">
        <v>2040</v>
      </c>
      <c r="E170" s="72" t="s">
        <v>4</v>
      </c>
      <c r="F170" s="73">
        <v>200</v>
      </c>
      <c r="G170" s="68">
        <f t="shared" si="206"/>
        <v>1.5227999999999999</v>
      </c>
      <c r="H170" s="79">
        <f t="shared" si="226"/>
        <v>150.45264</v>
      </c>
      <c r="I170" s="68">
        <v>1.2689999999999999</v>
      </c>
      <c r="J170" s="75">
        <f t="shared" si="230"/>
        <v>125.37719999999999</v>
      </c>
      <c r="K170" s="76">
        <f t="shared" si="231"/>
        <v>1.2275</v>
      </c>
      <c r="L170" s="79">
        <f t="shared" si="232"/>
        <v>121.27699999999999</v>
      </c>
      <c r="M170" s="68">
        <v>1.1859999999999999</v>
      </c>
      <c r="N170" s="14">
        <f t="shared" si="211"/>
        <v>117.17679999999999</v>
      </c>
    </row>
    <row r="171" spans="1:14" ht="13" customHeight="1" x14ac:dyDescent="0.2">
      <c r="A171" s="83" t="s">
        <v>961</v>
      </c>
      <c r="B171" s="70" t="s">
        <v>1284</v>
      </c>
      <c r="C171" s="70" t="s">
        <v>962</v>
      </c>
      <c r="D171" s="71" t="s">
        <v>2040</v>
      </c>
      <c r="E171" s="72" t="s">
        <v>4</v>
      </c>
      <c r="F171" s="73">
        <v>200</v>
      </c>
      <c r="G171" s="68">
        <f t="shared" ref="G171:G172" si="258">I171*1.2</f>
        <v>1.5227999999999999</v>
      </c>
      <c r="H171" s="79">
        <f t="shared" ref="H171:H172" si="259">G171*$E$3</f>
        <v>150.45264</v>
      </c>
      <c r="I171" s="68">
        <v>1.2689999999999999</v>
      </c>
      <c r="J171" s="75">
        <f t="shared" ref="J171:J172" si="260">I171*$E$3</f>
        <v>125.37719999999999</v>
      </c>
      <c r="K171" s="76">
        <f t="shared" ref="K171:K172" si="261">(I171+M171)/2</f>
        <v>1.2275</v>
      </c>
      <c r="L171" s="79">
        <f t="shared" ref="L171:L172" si="262">(J171+N171)/2</f>
        <v>121.27699999999999</v>
      </c>
      <c r="M171" s="68">
        <v>1.1859999999999999</v>
      </c>
      <c r="N171" s="14">
        <f t="shared" ref="N171:N172" si="263">M171*$E$3</f>
        <v>117.17679999999999</v>
      </c>
    </row>
    <row r="172" spans="1:14" ht="13" customHeight="1" x14ac:dyDescent="0.2">
      <c r="A172" s="83" t="s">
        <v>963</v>
      </c>
      <c r="B172" s="70" t="s">
        <v>1285</v>
      </c>
      <c r="C172" s="70" t="s">
        <v>964</v>
      </c>
      <c r="D172" s="71" t="s">
        <v>2040</v>
      </c>
      <c r="E172" s="72" t="s">
        <v>4</v>
      </c>
      <c r="F172" s="73">
        <v>200</v>
      </c>
      <c r="G172" s="68">
        <f t="shared" si="258"/>
        <v>1.5227999999999999</v>
      </c>
      <c r="H172" s="79">
        <f t="shared" si="259"/>
        <v>150.45264</v>
      </c>
      <c r="I172" s="68">
        <v>1.2689999999999999</v>
      </c>
      <c r="J172" s="75">
        <f t="shared" si="260"/>
        <v>125.37719999999999</v>
      </c>
      <c r="K172" s="76">
        <f t="shared" si="261"/>
        <v>1.2275</v>
      </c>
      <c r="L172" s="79">
        <f t="shared" si="262"/>
        <v>121.27699999999999</v>
      </c>
      <c r="M172" s="68">
        <v>1.1859999999999999</v>
      </c>
      <c r="N172" s="14">
        <f t="shared" si="263"/>
        <v>117.17679999999999</v>
      </c>
    </row>
    <row r="173" spans="1:14" ht="13" customHeight="1" x14ac:dyDescent="0.2">
      <c r="A173" s="83" t="s">
        <v>965</v>
      </c>
      <c r="B173" s="70" t="s">
        <v>1286</v>
      </c>
      <c r="C173" s="70" t="s">
        <v>966</v>
      </c>
      <c r="D173" s="71" t="s">
        <v>2040</v>
      </c>
      <c r="E173" s="72" t="s">
        <v>4</v>
      </c>
      <c r="F173" s="73">
        <v>200</v>
      </c>
      <c r="G173" s="68">
        <f t="shared" si="206"/>
        <v>3.5644800000000001</v>
      </c>
      <c r="H173" s="79">
        <f t="shared" si="226"/>
        <v>352.17062399999998</v>
      </c>
      <c r="I173" s="68">
        <v>2.9704000000000002</v>
      </c>
      <c r="J173" s="75">
        <f t="shared" si="230"/>
        <v>293.47552000000002</v>
      </c>
      <c r="K173" s="76">
        <f t="shared" si="231"/>
        <v>2.8754</v>
      </c>
      <c r="L173" s="79">
        <f t="shared" si="232"/>
        <v>284.08951999999999</v>
      </c>
      <c r="M173" s="68">
        <v>2.7804000000000002</v>
      </c>
      <c r="N173" s="14">
        <f t="shared" si="211"/>
        <v>274.70352000000003</v>
      </c>
    </row>
    <row r="174" spans="1:14" ht="13" customHeight="1" x14ac:dyDescent="0.2">
      <c r="A174" s="83" t="s">
        <v>967</v>
      </c>
      <c r="B174" s="70" t="s">
        <v>1288</v>
      </c>
      <c r="C174" s="70" t="s">
        <v>1287</v>
      </c>
      <c r="D174" s="71" t="s">
        <v>2040</v>
      </c>
      <c r="E174" s="72" t="s">
        <v>4</v>
      </c>
      <c r="F174" s="73">
        <v>200</v>
      </c>
      <c r="G174" s="68">
        <f t="shared" si="206"/>
        <v>3.0602399999999998</v>
      </c>
      <c r="H174" s="79">
        <f t="shared" ref="H174" si="264">G174*$E$3</f>
        <v>302.35171199999996</v>
      </c>
      <c r="I174" s="68">
        <v>2.5501999999999998</v>
      </c>
      <c r="J174" s="75">
        <f t="shared" ref="J174" si="265">I174*$E$3</f>
        <v>251.95975999999996</v>
      </c>
      <c r="K174" s="76">
        <f t="shared" ref="K174" si="266">(I174+M174)/2</f>
        <v>2.2542</v>
      </c>
      <c r="L174" s="79">
        <f t="shared" ref="L174" si="267">(J174+N174)/2</f>
        <v>222.71495999999996</v>
      </c>
      <c r="M174" s="68">
        <v>1.9581999999999999</v>
      </c>
      <c r="N174" s="14">
        <f t="shared" ref="N174" si="268">M174*$E$3</f>
        <v>193.47015999999999</v>
      </c>
    </row>
    <row r="175" spans="1:14" ht="13" customHeight="1" x14ac:dyDescent="0.2">
      <c r="A175" s="83" t="s">
        <v>968</v>
      </c>
      <c r="B175" s="70" t="s">
        <v>1290</v>
      </c>
      <c r="C175" s="70" t="s">
        <v>1289</v>
      </c>
      <c r="D175" s="71" t="s">
        <v>2040</v>
      </c>
      <c r="E175" s="72" t="s">
        <v>4</v>
      </c>
      <c r="F175" s="73">
        <v>200</v>
      </c>
      <c r="G175" s="68">
        <f t="shared" si="206"/>
        <v>1.30044</v>
      </c>
      <c r="H175" s="79">
        <f t="shared" ref="H175" si="269">G175*$E$3</f>
        <v>128.48347200000001</v>
      </c>
      <c r="I175" s="68">
        <v>1.0837000000000001</v>
      </c>
      <c r="J175" s="75">
        <f t="shared" ref="J175" si="270">I175*$E$3</f>
        <v>107.06956000000001</v>
      </c>
      <c r="K175" s="76">
        <f t="shared" ref="K175" si="271">(I175+M175)/2</f>
        <v>1.04905</v>
      </c>
      <c r="L175" s="79">
        <f t="shared" ref="L175" si="272">(J175+N175)/2</f>
        <v>103.64614</v>
      </c>
      <c r="M175" s="68">
        <v>1.0144</v>
      </c>
      <c r="N175" s="14">
        <f t="shared" ref="N175" si="273">M175*$E$3</f>
        <v>100.22272</v>
      </c>
    </row>
    <row r="176" spans="1:14" ht="13" customHeight="1" x14ac:dyDescent="0.2">
      <c r="A176" s="83" t="s">
        <v>969</v>
      </c>
      <c r="B176" s="70" t="s">
        <v>1292</v>
      </c>
      <c r="C176" s="70" t="s">
        <v>1291</v>
      </c>
      <c r="D176" s="82" t="s">
        <v>2041</v>
      </c>
      <c r="E176" s="72" t="s">
        <v>4</v>
      </c>
      <c r="F176" s="73">
        <v>200</v>
      </c>
      <c r="G176" s="68">
        <f t="shared" si="206"/>
        <v>1.83612</v>
      </c>
      <c r="H176" s="79">
        <f t="shared" si="226"/>
        <v>181.40865599999998</v>
      </c>
      <c r="I176" s="68">
        <v>1.5301</v>
      </c>
      <c r="J176" s="75">
        <f t="shared" si="230"/>
        <v>151.17388</v>
      </c>
      <c r="K176" s="76">
        <f t="shared" si="231"/>
        <v>1.4823500000000001</v>
      </c>
      <c r="L176" s="79">
        <f t="shared" si="232"/>
        <v>146.45618000000002</v>
      </c>
      <c r="M176" s="68">
        <v>1.4346000000000001</v>
      </c>
      <c r="N176" s="14">
        <f t="shared" si="211"/>
        <v>141.73848000000001</v>
      </c>
    </row>
    <row r="177" spans="1:14" ht="13" customHeight="1" x14ac:dyDescent="0.2">
      <c r="A177" s="83" t="s">
        <v>970</v>
      </c>
      <c r="B177" s="70" t="s">
        <v>1293</v>
      </c>
      <c r="C177" s="70" t="s">
        <v>1295</v>
      </c>
      <c r="D177" s="82" t="s">
        <v>2041</v>
      </c>
      <c r="E177" s="72" t="s">
        <v>4</v>
      </c>
      <c r="F177" s="73">
        <v>200</v>
      </c>
      <c r="G177" s="68">
        <f t="shared" si="206"/>
        <v>1.83612</v>
      </c>
      <c r="H177" s="79">
        <f t="shared" ref="H177:H178" si="274">G177*$E$3</f>
        <v>181.40865599999998</v>
      </c>
      <c r="I177" s="68">
        <v>1.5301</v>
      </c>
      <c r="J177" s="75">
        <f t="shared" ref="J177:J178" si="275">I177*$E$3</f>
        <v>151.17388</v>
      </c>
      <c r="K177" s="76">
        <f t="shared" ref="K177:K178" si="276">(I177+M177)/2</f>
        <v>1.4823500000000001</v>
      </c>
      <c r="L177" s="79">
        <f t="shared" ref="L177:L178" si="277">(J177+N177)/2</f>
        <v>146.45618000000002</v>
      </c>
      <c r="M177" s="68">
        <v>1.4346000000000001</v>
      </c>
      <c r="N177" s="14">
        <f t="shared" ref="N177:N178" si="278">M177*$E$3</f>
        <v>141.73848000000001</v>
      </c>
    </row>
    <row r="178" spans="1:14" ht="13" customHeight="1" x14ac:dyDescent="0.2">
      <c r="A178" s="83" t="s">
        <v>971</v>
      </c>
      <c r="B178" s="70" t="s">
        <v>1296</v>
      </c>
      <c r="C178" s="70" t="s">
        <v>1294</v>
      </c>
      <c r="D178" s="82" t="s">
        <v>2041</v>
      </c>
      <c r="E178" s="72" t="s">
        <v>4</v>
      </c>
      <c r="F178" s="73">
        <v>200</v>
      </c>
      <c r="G178" s="68">
        <f t="shared" si="206"/>
        <v>1.83612</v>
      </c>
      <c r="H178" s="79">
        <f t="shared" si="274"/>
        <v>181.40865599999998</v>
      </c>
      <c r="I178" s="68">
        <v>1.5301</v>
      </c>
      <c r="J178" s="75">
        <f t="shared" si="275"/>
        <v>151.17388</v>
      </c>
      <c r="K178" s="76">
        <f t="shared" si="276"/>
        <v>1.4823500000000001</v>
      </c>
      <c r="L178" s="79">
        <f t="shared" si="277"/>
        <v>146.45618000000002</v>
      </c>
      <c r="M178" s="68">
        <v>1.4346000000000001</v>
      </c>
      <c r="N178" s="14">
        <f t="shared" si="278"/>
        <v>141.73848000000001</v>
      </c>
    </row>
    <row r="179" spans="1:14" ht="12.75" customHeight="1" x14ac:dyDescent="0.2">
      <c r="A179" s="83" t="s">
        <v>972</v>
      </c>
      <c r="B179" s="70" t="s">
        <v>1298</v>
      </c>
      <c r="C179" s="70" t="s">
        <v>1297</v>
      </c>
      <c r="D179" s="71" t="s">
        <v>2040</v>
      </c>
      <c r="E179" s="72" t="s">
        <v>4</v>
      </c>
      <c r="F179" s="73">
        <v>200</v>
      </c>
      <c r="G179" s="68">
        <f t="shared" si="206"/>
        <v>3.0357599999999998</v>
      </c>
      <c r="H179" s="79">
        <f t="shared" si="226"/>
        <v>299.933088</v>
      </c>
      <c r="I179" s="68">
        <v>2.5297999999999998</v>
      </c>
      <c r="J179" s="75">
        <f t="shared" si="230"/>
        <v>249.94423999999998</v>
      </c>
      <c r="K179" s="76">
        <f t="shared" si="231"/>
        <v>2.4488500000000002</v>
      </c>
      <c r="L179" s="79">
        <f t="shared" si="232"/>
        <v>241.94637999999998</v>
      </c>
      <c r="M179" s="68">
        <v>2.3679000000000001</v>
      </c>
      <c r="N179" s="14">
        <f t="shared" ref="N179:N248" si="279">M179*$E$3</f>
        <v>233.94852</v>
      </c>
    </row>
    <row r="180" spans="1:14" ht="13" customHeight="1" x14ac:dyDescent="0.2">
      <c r="A180" s="83" t="s">
        <v>973</v>
      </c>
      <c r="B180" s="70" t="s">
        <v>1299</v>
      </c>
      <c r="C180" s="70" t="s">
        <v>974</v>
      </c>
      <c r="D180" s="71" t="s">
        <v>2040</v>
      </c>
      <c r="E180" s="72" t="s">
        <v>4</v>
      </c>
      <c r="F180" s="73">
        <v>200</v>
      </c>
      <c r="G180" s="68">
        <f t="shared" si="206"/>
        <v>2.1774</v>
      </c>
      <c r="H180" s="79">
        <f t="shared" si="226"/>
        <v>215.12711999999999</v>
      </c>
      <c r="I180" s="68">
        <v>1.8145</v>
      </c>
      <c r="J180" s="75">
        <f t="shared" si="230"/>
        <v>179.27259999999998</v>
      </c>
      <c r="K180" s="76">
        <f t="shared" si="231"/>
        <v>1.75525</v>
      </c>
      <c r="L180" s="79">
        <f t="shared" si="232"/>
        <v>173.4187</v>
      </c>
      <c r="M180" s="68">
        <v>1.696</v>
      </c>
      <c r="N180" s="14">
        <f t="shared" si="279"/>
        <v>167.56479999999999</v>
      </c>
    </row>
    <row r="181" spans="1:14" ht="13" customHeight="1" x14ac:dyDescent="0.2">
      <c r="A181" s="83" t="s">
        <v>975</v>
      </c>
      <c r="B181" s="70" t="s">
        <v>1300</v>
      </c>
      <c r="C181" s="70" t="s">
        <v>976</v>
      </c>
      <c r="D181" s="71" t="s">
        <v>2040</v>
      </c>
      <c r="E181" s="72" t="s">
        <v>4</v>
      </c>
      <c r="F181" s="73">
        <v>200</v>
      </c>
      <c r="G181" s="68">
        <f t="shared" si="206"/>
        <v>2.1774</v>
      </c>
      <c r="H181" s="79">
        <f t="shared" ref="H181:H182" si="280">G181*$E$3</f>
        <v>215.12711999999999</v>
      </c>
      <c r="I181" s="68">
        <v>1.8145</v>
      </c>
      <c r="J181" s="75">
        <f t="shared" ref="J181:J182" si="281">I181*$E$3</f>
        <v>179.27259999999998</v>
      </c>
      <c r="K181" s="76">
        <f t="shared" ref="K181:K182" si="282">(I181+M181)/2</f>
        <v>1.75525</v>
      </c>
      <c r="L181" s="79">
        <f t="shared" ref="L181:L182" si="283">(J181+N181)/2</f>
        <v>173.4187</v>
      </c>
      <c r="M181" s="68">
        <v>1.696</v>
      </c>
      <c r="N181" s="14">
        <f t="shared" ref="N181:N182" si="284">M181*$E$3</f>
        <v>167.56479999999999</v>
      </c>
    </row>
    <row r="182" spans="1:14" ht="13" customHeight="1" x14ac:dyDescent="0.2">
      <c r="A182" s="83" t="s">
        <v>977</v>
      </c>
      <c r="B182" s="70" t="s">
        <v>1301</v>
      </c>
      <c r="C182" s="70" t="s">
        <v>978</v>
      </c>
      <c r="D182" s="71" t="s">
        <v>2040</v>
      </c>
      <c r="E182" s="72" t="s">
        <v>4</v>
      </c>
      <c r="F182" s="73">
        <v>200</v>
      </c>
      <c r="G182" s="68">
        <f t="shared" si="206"/>
        <v>2.1774</v>
      </c>
      <c r="H182" s="79">
        <f t="shared" si="280"/>
        <v>215.12711999999999</v>
      </c>
      <c r="I182" s="68">
        <v>1.8145</v>
      </c>
      <c r="J182" s="75">
        <f t="shared" si="281"/>
        <v>179.27259999999998</v>
      </c>
      <c r="K182" s="76">
        <f t="shared" si="282"/>
        <v>1.75525</v>
      </c>
      <c r="L182" s="79">
        <f t="shared" si="283"/>
        <v>173.4187</v>
      </c>
      <c r="M182" s="68">
        <v>1.696</v>
      </c>
      <c r="N182" s="14">
        <f t="shared" si="284"/>
        <v>167.56479999999999</v>
      </c>
    </row>
    <row r="183" spans="1:14" ht="13" customHeight="1" x14ac:dyDescent="0.2">
      <c r="A183" s="83" t="s">
        <v>979</v>
      </c>
      <c r="B183" s="70" t="s">
        <v>1302</v>
      </c>
      <c r="C183" s="70" t="s">
        <v>980</v>
      </c>
      <c r="D183" s="71" t="s">
        <v>2040</v>
      </c>
      <c r="E183" s="72" t="s">
        <v>4</v>
      </c>
      <c r="F183" s="73">
        <v>200</v>
      </c>
      <c r="G183" s="68">
        <f t="shared" si="206"/>
        <v>2.1092399999999998</v>
      </c>
      <c r="H183" s="79">
        <f t="shared" ref="H183:H186" si="285">G183*$E$3</f>
        <v>208.39291199999997</v>
      </c>
      <c r="I183" s="68">
        <v>1.7577</v>
      </c>
      <c r="J183" s="75">
        <f t="shared" ref="J183:J186" si="286">I183*$E$3</f>
        <v>173.66076000000001</v>
      </c>
      <c r="K183" s="76">
        <f t="shared" ref="K183:K186" si="287">(I183+M183)/2</f>
        <v>1.7015</v>
      </c>
      <c r="L183" s="79">
        <f t="shared" ref="L183:L186" si="288">(J183+N183)/2</f>
        <v>168.10820000000001</v>
      </c>
      <c r="M183" s="68">
        <v>1.6453</v>
      </c>
      <c r="N183" s="14">
        <f t="shared" ref="N183:N186" si="289">M183*$E$3</f>
        <v>162.55563999999998</v>
      </c>
    </row>
    <row r="184" spans="1:14" ht="13" customHeight="1" x14ac:dyDescent="0.2">
      <c r="A184" s="83" t="s">
        <v>981</v>
      </c>
      <c r="B184" s="70" t="s">
        <v>1304</v>
      </c>
      <c r="C184" s="70" t="s">
        <v>1303</v>
      </c>
      <c r="D184" s="71" t="s">
        <v>2040</v>
      </c>
      <c r="E184" s="72" t="s">
        <v>4</v>
      </c>
      <c r="F184" s="73">
        <v>200</v>
      </c>
      <c r="G184" s="68">
        <f t="shared" si="206"/>
        <v>2.1092399999999998</v>
      </c>
      <c r="H184" s="79">
        <f t="shared" si="285"/>
        <v>208.39291199999997</v>
      </c>
      <c r="I184" s="68">
        <v>1.7577</v>
      </c>
      <c r="J184" s="75">
        <f t="shared" si="286"/>
        <v>173.66076000000001</v>
      </c>
      <c r="K184" s="76">
        <f t="shared" si="287"/>
        <v>1.7015</v>
      </c>
      <c r="L184" s="79">
        <f t="shared" si="288"/>
        <v>168.10820000000001</v>
      </c>
      <c r="M184" s="68">
        <v>1.6453</v>
      </c>
      <c r="N184" s="14">
        <f t="shared" si="289"/>
        <v>162.55563999999998</v>
      </c>
    </row>
    <row r="185" spans="1:14" ht="13" customHeight="1" x14ac:dyDescent="0.2">
      <c r="A185" s="83" t="s">
        <v>982</v>
      </c>
      <c r="B185" s="70" t="s">
        <v>1305</v>
      </c>
      <c r="C185" s="70" t="s">
        <v>983</v>
      </c>
      <c r="D185" s="71" t="s">
        <v>2040</v>
      </c>
      <c r="E185" s="72" t="s">
        <v>4</v>
      </c>
      <c r="F185" s="73">
        <v>200</v>
      </c>
      <c r="G185" s="68">
        <f t="shared" si="206"/>
        <v>2.1092399999999998</v>
      </c>
      <c r="H185" s="79">
        <f t="shared" si="285"/>
        <v>208.39291199999997</v>
      </c>
      <c r="I185" s="68">
        <v>1.7577</v>
      </c>
      <c r="J185" s="75">
        <f t="shared" si="286"/>
        <v>173.66076000000001</v>
      </c>
      <c r="K185" s="76">
        <f t="shared" si="287"/>
        <v>1.7015</v>
      </c>
      <c r="L185" s="79">
        <f t="shared" si="288"/>
        <v>168.10820000000001</v>
      </c>
      <c r="M185" s="68">
        <v>1.6453</v>
      </c>
      <c r="N185" s="14">
        <f t="shared" si="289"/>
        <v>162.55563999999998</v>
      </c>
    </row>
    <row r="186" spans="1:14" ht="13" customHeight="1" x14ac:dyDescent="0.2">
      <c r="A186" s="83" t="s">
        <v>984</v>
      </c>
      <c r="B186" s="70" t="s">
        <v>1306</v>
      </c>
      <c r="C186" s="70" t="s">
        <v>2077</v>
      </c>
      <c r="D186" s="71" t="s">
        <v>2040</v>
      </c>
      <c r="E186" s="72" t="s">
        <v>4</v>
      </c>
      <c r="F186" s="73">
        <v>200</v>
      </c>
      <c r="G186" s="68">
        <f t="shared" si="206"/>
        <v>2.1092399999999998</v>
      </c>
      <c r="H186" s="79">
        <f t="shared" si="285"/>
        <v>208.39291199999997</v>
      </c>
      <c r="I186" s="68">
        <v>1.7577</v>
      </c>
      <c r="J186" s="75">
        <f t="shared" si="286"/>
        <v>173.66076000000001</v>
      </c>
      <c r="K186" s="76">
        <f t="shared" si="287"/>
        <v>1.7015</v>
      </c>
      <c r="L186" s="79">
        <f t="shared" si="288"/>
        <v>168.10820000000001</v>
      </c>
      <c r="M186" s="68">
        <v>1.6453</v>
      </c>
      <c r="N186" s="14">
        <f t="shared" si="289"/>
        <v>162.55563999999998</v>
      </c>
    </row>
    <row r="187" spans="1:14" s="27" customFormat="1" ht="70" customHeight="1" x14ac:dyDescent="0.2">
      <c r="A187" s="132" t="s">
        <v>2629</v>
      </c>
      <c r="B187" s="132"/>
      <c r="C187" s="132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</row>
    <row r="188" spans="1:14" ht="13" customHeight="1" x14ac:dyDescent="0.2">
      <c r="A188" s="83" t="s">
        <v>985</v>
      </c>
      <c r="B188" s="70" t="s">
        <v>1308</v>
      </c>
      <c r="C188" s="70" t="s">
        <v>1307</v>
      </c>
      <c r="D188" s="71" t="s">
        <v>2040</v>
      </c>
      <c r="E188" s="72" t="s">
        <v>4</v>
      </c>
      <c r="F188" s="73">
        <v>200</v>
      </c>
      <c r="G188" s="68">
        <f t="shared" si="206"/>
        <v>0.17591999999999999</v>
      </c>
      <c r="H188" s="75">
        <f t="shared" ref="H188" si="290">J188*1.2</f>
        <v>17.380896</v>
      </c>
      <c r="I188" s="76">
        <v>0.14660000000000001</v>
      </c>
      <c r="J188" s="75">
        <f t="shared" ref="J188" si="291">I188*$E$3</f>
        <v>14.484080000000001</v>
      </c>
      <c r="K188" s="76">
        <f t="shared" ref="K188" si="292">(I188+M188)/2</f>
        <v>0.13190000000000002</v>
      </c>
      <c r="L188" s="79">
        <f t="shared" ref="L188" si="293">(J188+N188)/2</f>
        <v>13.03172</v>
      </c>
      <c r="M188" s="76">
        <v>0.1172</v>
      </c>
      <c r="N188" s="79">
        <f t="shared" si="279"/>
        <v>11.579359999999999</v>
      </c>
    </row>
    <row r="189" spans="1:14" ht="13" customHeight="1" x14ac:dyDescent="0.2">
      <c r="A189" s="83" t="s">
        <v>986</v>
      </c>
      <c r="B189" s="70" t="s">
        <v>1310</v>
      </c>
      <c r="C189" s="70" t="s">
        <v>1309</v>
      </c>
      <c r="D189" s="71" t="s">
        <v>2040</v>
      </c>
      <c r="E189" s="72" t="s">
        <v>4</v>
      </c>
      <c r="F189" s="73">
        <v>200</v>
      </c>
      <c r="G189" s="68">
        <f t="shared" si="206"/>
        <v>0.43451999999999996</v>
      </c>
      <c r="H189" s="75">
        <f t="shared" ref="H189:H254" si="294">J189*1.2</f>
        <v>42.930575999999995</v>
      </c>
      <c r="I189" s="76">
        <v>0.36209999999999998</v>
      </c>
      <c r="J189" s="75">
        <f t="shared" ref="J189:J215" si="295">I189*$E$3</f>
        <v>35.775479999999995</v>
      </c>
      <c r="K189" s="76">
        <f t="shared" ref="K189:K213" si="296">(I189+M189)/2</f>
        <v>0.32599999999999996</v>
      </c>
      <c r="L189" s="79">
        <f t="shared" ref="L189:L215" si="297">(J189+N189)/2</f>
        <v>32.208799999999997</v>
      </c>
      <c r="M189" s="76">
        <v>0.28989999999999999</v>
      </c>
      <c r="N189" s="79">
        <f t="shared" si="279"/>
        <v>28.642119999999998</v>
      </c>
    </row>
    <row r="190" spans="1:14" ht="13" customHeight="1" x14ac:dyDescent="0.2">
      <c r="A190" s="83" t="s">
        <v>987</v>
      </c>
      <c r="B190" s="70" t="s">
        <v>1312</v>
      </c>
      <c r="C190" s="70" t="s">
        <v>1311</v>
      </c>
      <c r="D190" s="78" t="s">
        <v>2840</v>
      </c>
      <c r="E190" s="72" t="s">
        <v>4</v>
      </c>
      <c r="F190" s="73">
        <v>200</v>
      </c>
      <c r="G190" s="68">
        <f t="shared" si="206"/>
        <v>0.24623999999999999</v>
      </c>
      <c r="H190" s="75">
        <f t="shared" si="294"/>
        <v>24.328512</v>
      </c>
      <c r="I190" s="84">
        <v>0.20519999999999999</v>
      </c>
      <c r="J190" s="75">
        <f t="shared" si="295"/>
        <v>20.273759999999999</v>
      </c>
      <c r="K190" s="76">
        <f t="shared" si="296"/>
        <v>0.1845</v>
      </c>
      <c r="L190" s="79">
        <f t="shared" si="297"/>
        <v>18.2286</v>
      </c>
      <c r="M190" s="84">
        <v>0.1638</v>
      </c>
      <c r="N190" s="79">
        <f t="shared" si="279"/>
        <v>16.183440000000001</v>
      </c>
    </row>
    <row r="191" spans="1:14" ht="13" customHeight="1" x14ac:dyDescent="0.2">
      <c r="A191" s="83" t="s">
        <v>988</v>
      </c>
      <c r="B191" s="70" t="s">
        <v>1314</v>
      </c>
      <c r="C191" s="70" t="s">
        <v>1313</v>
      </c>
      <c r="D191" s="78" t="s">
        <v>2840</v>
      </c>
      <c r="E191" s="72" t="s">
        <v>4</v>
      </c>
      <c r="F191" s="73">
        <v>200</v>
      </c>
      <c r="G191" s="68">
        <f t="shared" si="206"/>
        <v>0.43931999999999999</v>
      </c>
      <c r="H191" s="75">
        <f t="shared" si="294"/>
        <v>43.404815999999997</v>
      </c>
      <c r="I191" s="84">
        <v>0.36609999999999998</v>
      </c>
      <c r="J191" s="75">
        <f t="shared" si="295"/>
        <v>36.170679999999997</v>
      </c>
      <c r="K191" s="76">
        <f t="shared" si="296"/>
        <v>0.32945000000000002</v>
      </c>
      <c r="L191" s="79">
        <f t="shared" si="297"/>
        <v>32.549659999999996</v>
      </c>
      <c r="M191" s="84">
        <v>0.2928</v>
      </c>
      <c r="N191" s="79">
        <f t="shared" si="279"/>
        <v>28.928639999999998</v>
      </c>
    </row>
    <row r="192" spans="1:14" ht="13" customHeight="1" x14ac:dyDescent="0.2">
      <c r="A192" s="83" t="s">
        <v>989</v>
      </c>
      <c r="B192" s="70" t="s">
        <v>1316</v>
      </c>
      <c r="C192" s="70" t="s">
        <v>1315</v>
      </c>
      <c r="D192" s="71" t="s">
        <v>2040</v>
      </c>
      <c r="E192" s="72" t="s">
        <v>4</v>
      </c>
      <c r="F192" s="73">
        <v>200</v>
      </c>
      <c r="G192" s="68">
        <f t="shared" si="206"/>
        <v>0.24623999999999999</v>
      </c>
      <c r="H192" s="75">
        <f t="shared" si="294"/>
        <v>24.328512</v>
      </c>
      <c r="I192" s="84">
        <v>0.20519999999999999</v>
      </c>
      <c r="J192" s="75">
        <f t="shared" si="295"/>
        <v>20.273759999999999</v>
      </c>
      <c r="K192" s="76">
        <f t="shared" si="296"/>
        <v>0.1845</v>
      </c>
      <c r="L192" s="79">
        <f t="shared" si="297"/>
        <v>18.2286</v>
      </c>
      <c r="M192" s="84">
        <v>0.1638</v>
      </c>
      <c r="N192" s="79">
        <f t="shared" si="279"/>
        <v>16.183440000000001</v>
      </c>
    </row>
    <row r="193" spans="1:14" ht="13" customHeight="1" x14ac:dyDescent="0.2">
      <c r="A193" s="83" t="s">
        <v>990</v>
      </c>
      <c r="B193" s="70" t="s">
        <v>1318</v>
      </c>
      <c r="C193" s="70" t="s">
        <v>1317</v>
      </c>
      <c r="D193" s="71" t="s">
        <v>2040</v>
      </c>
      <c r="E193" s="72" t="s">
        <v>4</v>
      </c>
      <c r="F193" s="73">
        <v>200</v>
      </c>
      <c r="G193" s="68">
        <f t="shared" si="206"/>
        <v>0.43931999999999999</v>
      </c>
      <c r="H193" s="75">
        <f t="shared" si="294"/>
        <v>43.404815999999997</v>
      </c>
      <c r="I193" s="84">
        <v>0.36609999999999998</v>
      </c>
      <c r="J193" s="75">
        <f t="shared" si="295"/>
        <v>36.170679999999997</v>
      </c>
      <c r="K193" s="76">
        <f t="shared" si="296"/>
        <v>0.32945000000000002</v>
      </c>
      <c r="L193" s="79">
        <f t="shared" si="297"/>
        <v>32.549659999999996</v>
      </c>
      <c r="M193" s="84">
        <v>0.2928</v>
      </c>
      <c r="N193" s="79">
        <f t="shared" si="279"/>
        <v>28.928639999999998</v>
      </c>
    </row>
    <row r="194" spans="1:14" ht="12.75" customHeight="1" x14ac:dyDescent="0.2">
      <c r="A194" s="83" t="s">
        <v>991</v>
      </c>
      <c r="B194" s="70" t="s">
        <v>1320</v>
      </c>
      <c r="C194" s="70" t="s">
        <v>1319</v>
      </c>
      <c r="D194" s="71" t="s">
        <v>2040</v>
      </c>
      <c r="E194" s="72" t="s">
        <v>4</v>
      </c>
      <c r="F194" s="73">
        <v>200</v>
      </c>
      <c r="G194" s="68">
        <f t="shared" si="206"/>
        <v>0.40727999999999998</v>
      </c>
      <c r="H194" s="75">
        <f t="shared" si="294"/>
        <v>40.239263999999999</v>
      </c>
      <c r="I194" s="76">
        <v>0.33939999999999998</v>
      </c>
      <c r="J194" s="75">
        <f t="shared" si="295"/>
        <v>33.532719999999998</v>
      </c>
      <c r="K194" s="76">
        <f t="shared" si="296"/>
        <v>0.30845</v>
      </c>
      <c r="L194" s="79">
        <f t="shared" si="297"/>
        <v>30.47486</v>
      </c>
      <c r="M194" s="76">
        <v>0.27750000000000002</v>
      </c>
      <c r="N194" s="79">
        <f t="shared" si="279"/>
        <v>27.417000000000002</v>
      </c>
    </row>
    <row r="195" spans="1:14" ht="13" customHeight="1" x14ac:dyDescent="0.2">
      <c r="A195" s="83" t="s">
        <v>992</v>
      </c>
      <c r="B195" s="70" t="s">
        <v>1322</v>
      </c>
      <c r="C195" s="70" t="s">
        <v>1321</v>
      </c>
      <c r="D195" s="71" t="s">
        <v>2040</v>
      </c>
      <c r="E195" s="72" t="s">
        <v>4</v>
      </c>
      <c r="F195" s="73">
        <v>200</v>
      </c>
      <c r="G195" s="68">
        <f t="shared" si="206"/>
        <v>0.43931999999999999</v>
      </c>
      <c r="H195" s="75">
        <f t="shared" si="294"/>
        <v>43.404815999999997</v>
      </c>
      <c r="I195" s="84">
        <v>0.36609999999999998</v>
      </c>
      <c r="J195" s="75">
        <f t="shared" si="295"/>
        <v>36.170679999999997</v>
      </c>
      <c r="K195" s="76">
        <f t="shared" si="296"/>
        <v>0.32945000000000002</v>
      </c>
      <c r="L195" s="79">
        <f t="shared" si="297"/>
        <v>32.549659999999996</v>
      </c>
      <c r="M195" s="84">
        <v>0.2928</v>
      </c>
      <c r="N195" s="79">
        <f t="shared" si="279"/>
        <v>28.928639999999998</v>
      </c>
    </row>
    <row r="196" spans="1:14" ht="13" customHeight="1" x14ac:dyDescent="0.2">
      <c r="A196" s="83" t="s">
        <v>993</v>
      </c>
      <c r="B196" s="70" t="s">
        <v>1324</v>
      </c>
      <c r="C196" s="70" t="s">
        <v>1323</v>
      </c>
      <c r="D196" s="71" t="s">
        <v>2040</v>
      </c>
      <c r="E196" s="72" t="s">
        <v>4</v>
      </c>
      <c r="F196" s="73">
        <v>200</v>
      </c>
      <c r="G196" s="68">
        <f t="shared" ref="G196:G229" si="298">I196*1.2</f>
        <v>0.17591999999999999</v>
      </c>
      <c r="H196" s="75">
        <f t="shared" si="294"/>
        <v>17.380896</v>
      </c>
      <c r="I196" s="84">
        <v>0.14660000000000001</v>
      </c>
      <c r="J196" s="75">
        <f t="shared" si="295"/>
        <v>14.484080000000001</v>
      </c>
      <c r="K196" s="76">
        <f t="shared" si="296"/>
        <v>0.13190000000000002</v>
      </c>
      <c r="L196" s="79">
        <f t="shared" si="297"/>
        <v>13.03172</v>
      </c>
      <c r="M196" s="84">
        <v>0.1172</v>
      </c>
      <c r="N196" s="79">
        <f t="shared" si="279"/>
        <v>11.579359999999999</v>
      </c>
    </row>
    <row r="197" spans="1:14" ht="13" customHeight="1" x14ac:dyDescent="0.2">
      <c r="A197" s="83" t="s">
        <v>994</v>
      </c>
      <c r="B197" s="70" t="s">
        <v>1326</v>
      </c>
      <c r="C197" s="70" t="s">
        <v>1325</v>
      </c>
      <c r="D197" s="78" t="s">
        <v>2840</v>
      </c>
      <c r="E197" s="72" t="s">
        <v>4</v>
      </c>
      <c r="F197" s="73">
        <v>200</v>
      </c>
      <c r="G197" s="68">
        <f t="shared" si="298"/>
        <v>0.43451999999999996</v>
      </c>
      <c r="H197" s="75">
        <f t="shared" si="294"/>
        <v>42.930575999999995</v>
      </c>
      <c r="I197" s="85">
        <v>0.36209999999999998</v>
      </c>
      <c r="J197" s="75">
        <f t="shared" si="295"/>
        <v>35.775479999999995</v>
      </c>
      <c r="K197" s="76">
        <f t="shared" si="296"/>
        <v>0.32250000000000001</v>
      </c>
      <c r="L197" s="79">
        <f t="shared" si="297"/>
        <v>31.862999999999996</v>
      </c>
      <c r="M197" s="85">
        <v>0.28289999999999998</v>
      </c>
      <c r="N197" s="79">
        <f t="shared" si="279"/>
        <v>27.950519999999997</v>
      </c>
    </row>
    <row r="198" spans="1:14" ht="13" customHeight="1" x14ac:dyDescent="0.2">
      <c r="A198" s="83" t="s">
        <v>995</v>
      </c>
      <c r="B198" s="70" t="s">
        <v>1328</v>
      </c>
      <c r="C198" s="70" t="s">
        <v>1327</v>
      </c>
      <c r="D198" s="78" t="s">
        <v>2840</v>
      </c>
      <c r="E198" s="72" t="s">
        <v>4</v>
      </c>
      <c r="F198" s="73">
        <v>200</v>
      </c>
      <c r="G198" s="68">
        <f t="shared" si="298"/>
        <v>0.24623999999999999</v>
      </c>
      <c r="H198" s="75">
        <f t="shared" si="294"/>
        <v>24.328512</v>
      </c>
      <c r="I198" s="84">
        <v>0.20519999999999999</v>
      </c>
      <c r="J198" s="75">
        <f t="shared" si="295"/>
        <v>20.273759999999999</v>
      </c>
      <c r="K198" s="76">
        <f t="shared" si="296"/>
        <v>0.1845</v>
      </c>
      <c r="L198" s="79">
        <f t="shared" si="297"/>
        <v>18.2286</v>
      </c>
      <c r="M198" s="84">
        <v>0.1638</v>
      </c>
      <c r="N198" s="79">
        <f t="shared" si="279"/>
        <v>16.183440000000001</v>
      </c>
    </row>
    <row r="199" spans="1:14" ht="13" customHeight="1" x14ac:dyDescent="0.2">
      <c r="A199" s="83" t="s">
        <v>996</v>
      </c>
      <c r="B199" s="70" t="s">
        <v>1330</v>
      </c>
      <c r="C199" s="70" t="s">
        <v>1329</v>
      </c>
      <c r="D199" s="78" t="s">
        <v>2840</v>
      </c>
      <c r="E199" s="72" t="s">
        <v>4</v>
      </c>
      <c r="F199" s="73">
        <v>200</v>
      </c>
      <c r="G199" s="68">
        <f t="shared" si="298"/>
        <v>0.43931999999999999</v>
      </c>
      <c r="H199" s="75">
        <f t="shared" si="294"/>
        <v>43.404815999999997</v>
      </c>
      <c r="I199" s="84">
        <v>0.36609999999999998</v>
      </c>
      <c r="J199" s="75">
        <f t="shared" si="295"/>
        <v>36.170679999999997</v>
      </c>
      <c r="K199" s="76">
        <f t="shared" si="296"/>
        <v>0.32945000000000002</v>
      </c>
      <c r="L199" s="79">
        <f t="shared" si="297"/>
        <v>32.549659999999996</v>
      </c>
      <c r="M199" s="84">
        <v>0.2928</v>
      </c>
      <c r="N199" s="79">
        <f t="shared" si="279"/>
        <v>28.928639999999998</v>
      </c>
    </row>
    <row r="200" spans="1:14" ht="13" customHeight="1" x14ac:dyDescent="0.2">
      <c r="A200" s="83" t="s">
        <v>997</v>
      </c>
      <c r="B200" s="70" t="s">
        <v>1332</v>
      </c>
      <c r="C200" s="70" t="s">
        <v>1331</v>
      </c>
      <c r="D200" s="78" t="s">
        <v>2840</v>
      </c>
      <c r="E200" s="72" t="s">
        <v>4</v>
      </c>
      <c r="F200" s="73">
        <v>200</v>
      </c>
      <c r="G200" s="68">
        <f t="shared" si="298"/>
        <v>0.24623999999999999</v>
      </c>
      <c r="H200" s="75">
        <f t="shared" si="294"/>
        <v>24.328512</v>
      </c>
      <c r="I200" s="76">
        <v>0.20519999999999999</v>
      </c>
      <c r="J200" s="75">
        <f t="shared" si="295"/>
        <v>20.273759999999999</v>
      </c>
      <c r="K200" s="76">
        <f t="shared" si="296"/>
        <v>0.1845</v>
      </c>
      <c r="L200" s="79">
        <f t="shared" si="297"/>
        <v>18.2286</v>
      </c>
      <c r="M200" s="76">
        <v>0.1638</v>
      </c>
      <c r="N200" s="79">
        <f t="shared" si="279"/>
        <v>16.183440000000001</v>
      </c>
    </row>
    <row r="201" spans="1:14" ht="13" customHeight="1" x14ac:dyDescent="0.2">
      <c r="A201" s="83" t="s">
        <v>998</v>
      </c>
      <c r="B201" s="70" t="s">
        <v>1334</v>
      </c>
      <c r="C201" s="70" t="s">
        <v>1333</v>
      </c>
      <c r="D201" s="71" t="s">
        <v>2040</v>
      </c>
      <c r="E201" s="72" t="s">
        <v>4</v>
      </c>
      <c r="F201" s="73">
        <v>200</v>
      </c>
      <c r="G201" s="68">
        <f t="shared" si="298"/>
        <v>0.43931999999999999</v>
      </c>
      <c r="H201" s="75">
        <f t="shared" si="294"/>
        <v>43.404815999999997</v>
      </c>
      <c r="I201" s="84">
        <v>0.36609999999999998</v>
      </c>
      <c r="J201" s="75">
        <f t="shared" si="295"/>
        <v>36.170679999999997</v>
      </c>
      <c r="K201" s="76">
        <f t="shared" si="296"/>
        <v>0.32945000000000002</v>
      </c>
      <c r="L201" s="79">
        <f t="shared" si="297"/>
        <v>32.549659999999996</v>
      </c>
      <c r="M201" s="84">
        <v>0.2928</v>
      </c>
      <c r="N201" s="79">
        <f t="shared" si="279"/>
        <v>28.928639999999998</v>
      </c>
    </row>
    <row r="202" spans="1:14" ht="13" customHeight="1" x14ac:dyDescent="0.2">
      <c r="A202" s="83" t="s">
        <v>999</v>
      </c>
      <c r="B202" s="70" t="s">
        <v>1336</v>
      </c>
      <c r="C202" s="70" t="s">
        <v>1335</v>
      </c>
      <c r="D202" s="78" t="s">
        <v>2840</v>
      </c>
      <c r="E202" s="72" t="s">
        <v>4</v>
      </c>
      <c r="F202" s="73">
        <v>200</v>
      </c>
      <c r="G202" s="68">
        <f t="shared" si="298"/>
        <v>0.40727999999999998</v>
      </c>
      <c r="H202" s="75">
        <f t="shared" si="294"/>
        <v>40.239263999999999</v>
      </c>
      <c r="I202" s="118">
        <v>0.33939999999999998</v>
      </c>
      <c r="J202" s="75">
        <f t="shared" si="295"/>
        <v>33.532719999999998</v>
      </c>
      <c r="K202" s="76">
        <f t="shared" si="296"/>
        <v>0.30845</v>
      </c>
      <c r="L202" s="79">
        <f t="shared" si="297"/>
        <v>30.47486</v>
      </c>
      <c r="M202" s="88">
        <v>0.27750000000000002</v>
      </c>
      <c r="N202" s="79">
        <f t="shared" si="279"/>
        <v>27.417000000000002</v>
      </c>
    </row>
    <row r="203" spans="1:14" ht="13" customHeight="1" x14ac:dyDescent="0.2">
      <c r="A203" s="83" t="s">
        <v>1000</v>
      </c>
      <c r="B203" s="70" t="s">
        <v>1337</v>
      </c>
      <c r="C203" s="70" t="s">
        <v>1339</v>
      </c>
      <c r="D203" s="78" t="s">
        <v>2840</v>
      </c>
      <c r="E203" s="72" t="s">
        <v>4</v>
      </c>
      <c r="F203" s="73">
        <v>200</v>
      </c>
      <c r="G203" s="68">
        <f t="shared" si="298"/>
        <v>0.43931999999999999</v>
      </c>
      <c r="H203" s="75">
        <f t="shared" si="294"/>
        <v>43.404815999999997</v>
      </c>
      <c r="I203" s="84">
        <v>0.36609999999999998</v>
      </c>
      <c r="J203" s="75">
        <f t="shared" si="295"/>
        <v>36.170679999999997</v>
      </c>
      <c r="K203" s="76">
        <f t="shared" si="296"/>
        <v>0.32945000000000002</v>
      </c>
      <c r="L203" s="79">
        <f t="shared" si="297"/>
        <v>32.549659999999996</v>
      </c>
      <c r="M203" s="84">
        <v>0.2928</v>
      </c>
      <c r="N203" s="79">
        <f t="shared" si="279"/>
        <v>28.928639999999998</v>
      </c>
    </row>
    <row r="204" spans="1:14" ht="13" customHeight="1" x14ac:dyDescent="0.2">
      <c r="A204" s="83" t="s">
        <v>1001</v>
      </c>
      <c r="B204" s="70" t="s">
        <v>1340</v>
      </c>
      <c r="C204" s="70" t="s">
        <v>1338</v>
      </c>
      <c r="D204" s="78" t="s">
        <v>2840</v>
      </c>
      <c r="E204" s="72" t="s">
        <v>4</v>
      </c>
      <c r="F204" s="73">
        <v>200</v>
      </c>
      <c r="G204" s="68">
        <f t="shared" si="298"/>
        <v>0.17591999999999999</v>
      </c>
      <c r="H204" s="75">
        <f t="shared" si="294"/>
        <v>17.380896</v>
      </c>
      <c r="I204" s="76">
        <v>0.14660000000000001</v>
      </c>
      <c r="J204" s="75">
        <f t="shared" si="295"/>
        <v>14.484080000000001</v>
      </c>
      <c r="K204" s="76">
        <f t="shared" si="296"/>
        <v>0.13190000000000002</v>
      </c>
      <c r="L204" s="79">
        <f t="shared" si="297"/>
        <v>13.03172</v>
      </c>
      <c r="M204" s="76">
        <v>0.1172</v>
      </c>
      <c r="N204" s="79">
        <f t="shared" si="279"/>
        <v>11.579359999999999</v>
      </c>
    </row>
    <row r="205" spans="1:14" ht="13" customHeight="1" x14ac:dyDescent="0.2">
      <c r="A205" s="83" t="s">
        <v>1002</v>
      </c>
      <c r="B205" s="70" t="s">
        <v>1342</v>
      </c>
      <c r="C205" s="70" t="s">
        <v>1341</v>
      </c>
      <c r="D205" s="78" t="s">
        <v>2840</v>
      </c>
      <c r="E205" s="72" t="s">
        <v>4</v>
      </c>
      <c r="F205" s="73">
        <v>200</v>
      </c>
      <c r="G205" s="68">
        <f t="shared" si="298"/>
        <v>0.43451999999999996</v>
      </c>
      <c r="H205" s="75">
        <f t="shared" si="294"/>
        <v>42.930575999999995</v>
      </c>
      <c r="I205" s="118">
        <v>0.36209999999999998</v>
      </c>
      <c r="J205" s="75">
        <f t="shared" si="295"/>
        <v>35.775479999999995</v>
      </c>
      <c r="K205" s="76">
        <f t="shared" si="296"/>
        <v>0.32599999999999996</v>
      </c>
      <c r="L205" s="79">
        <f t="shared" si="297"/>
        <v>32.208799999999997</v>
      </c>
      <c r="M205" s="88">
        <v>0.28989999999999999</v>
      </c>
      <c r="N205" s="79">
        <f t="shared" si="279"/>
        <v>28.642119999999998</v>
      </c>
    </row>
    <row r="206" spans="1:14" ht="13" customHeight="1" x14ac:dyDescent="0.2">
      <c r="A206" s="83" t="s">
        <v>1003</v>
      </c>
      <c r="B206" s="70" t="s">
        <v>1344</v>
      </c>
      <c r="C206" s="70" t="s">
        <v>1343</v>
      </c>
      <c r="D206" s="78" t="s">
        <v>2840</v>
      </c>
      <c r="E206" s="72" t="s">
        <v>4</v>
      </c>
      <c r="F206" s="73">
        <v>200</v>
      </c>
      <c r="G206" s="68">
        <f t="shared" si="298"/>
        <v>0.24623999999999999</v>
      </c>
      <c r="H206" s="75">
        <f t="shared" si="294"/>
        <v>24.328512</v>
      </c>
      <c r="I206" s="76">
        <v>0.20519999999999999</v>
      </c>
      <c r="J206" s="75">
        <f t="shared" si="295"/>
        <v>20.273759999999999</v>
      </c>
      <c r="K206" s="76">
        <f t="shared" si="296"/>
        <v>0.1845</v>
      </c>
      <c r="L206" s="79">
        <f t="shared" si="297"/>
        <v>18.2286</v>
      </c>
      <c r="M206" s="76">
        <v>0.1638</v>
      </c>
      <c r="N206" s="79">
        <f t="shared" si="279"/>
        <v>16.183440000000001</v>
      </c>
    </row>
    <row r="207" spans="1:14" ht="13" customHeight="1" x14ac:dyDescent="0.2">
      <c r="A207" s="83" t="s">
        <v>1004</v>
      </c>
      <c r="B207" s="70" t="s">
        <v>1346</v>
      </c>
      <c r="C207" s="70" t="s">
        <v>1345</v>
      </c>
      <c r="D207" s="78" t="s">
        <v>2840</v>
      </c>
      <c r="E207" s="72" t="s">
        <v>4</v>
      </c>
      <c r="F207" s="73">
        <v>200</v>
      </c>
      <c r="G207" s="68">
        <f t="shared" si="298"/>
        <v>0.24623999999999999</v>
      </c>
      <c r="H207" s="75">
        <f t="shared" si="294"/>
        <v>24.328512</v>
      </c>
      <c r="I207" s="76">
        <v>0.20519999999999999</v>
      </c>
      <c r="J207" s="75">
        <f t="shared" si="295"/>
        <v>20.273759999999999</v>
      </c>
      <c r="K207" s="76">
        <f t="shared" si="296"/>
        <v>0.1845</v>
      </c>
      <c r="L207" s="79">
        <f t="shared" si="297"/>
        <v>18.2286</v>
      </c>
      <c r="M207" s="76">
        <v>0.1638</v>
      </c>
      <c r="N207" s="79">
        <f t="shared" si="279"/>
        <v>16.183440000000001</v>
      </c>
    </row>
    <row r="208" spans="1:14" ht="13" customHeight="1" x14ac:dyDescent="0.2">
      <c r="A208" s="83" t="s">
        <v>1005</v>
      </c>
      <c r="B208" s="70" t="s">
        <v>1348</v>
      </c>
      <c r="C208" s="70" t="s">
        <v>1347</v>
      </c>
      <c r="D208" s="78" t="s">
        <v>2840</v>
      </c>
      <c r="E208" s="72" t="s">
        <v>4</v>
      </c>
      <c r="F208" s="73">
        <v>200</v>
      </c>
      <c r="G208" s="68">
        <f t="shared" si="298"/>
        <v>0.24623999999999999</v>
      </c>
      <c r="H208" s="75">
        <f t="shared" si="294"/>
        <v>24.328512</v>
      </c>
      <c r="I208" s="76">
        <v>0.20519999999999999</v>
      </c>
      <c r="J208" s="75">
        <f t="shared" si="295"/>
        <v>20.273759999999999</v>
      </c>
      <c r="K208" s="76">
        <f t="shared" si="296"/>
        <v>0.1845</v>
      </c>
      <c r="L208" s="79">
        <f t="shared" si="297"/>
        <v>18.2286</v>
      </c>
      <c r="M208" s="76">
        <v>0.1638</v>
      </c>
      <c r="N208" s="79">
        <f t="shared" si="279"/>
        <v>16.183440000000001</v>
      </c>
    </row>
    <row r="209" spans="1:14" ht="13" customHeight="1" x14ac:dyDescent="0.2">
      <c r="A209" s="83" t="s">
        <v>1006</v>
      </c>
      <c r="B209" s="70" t="s">
        <v>1350</v>
      </c>
      <c r="C209" s="70" t="s">
        <v>1349</v>
      </c>
      <c r="D209" s="78" t="s">
        <v>2840</v>
      </c>
      <c r="E209" s="72" t="s">
        <v>4</v>
      </c>
      <c r="F209" s="73">
        <v>200</v>
      </c>
      <c r="G209" s="68">
        <f t="shared" si="298"/>
        <v>0.43931999999999999</v>
      </c>
      <c r="H209" s="75">
        <f t="shared" si="294"/>
        <v>43.404815999999997</v>
      </c>
      <c r="I209" s="84">
        <v>0.36609999999999998</v>
      </c>
      <c r="J209" s="75">
        <f t="shared" si="295"/>
        <v>36.170679999999997</v>
      </c>
      <c r="K209" s="76">
        <f t="shared" si="296"/>
        <v>0.32945000000000002</v>
      </c>
      <c r="L209" s="79">
        <f t="shared" si="297"/>
        <v>32.549659999999996</v>
      </c>
      <c r="M209" s="84">
        <v>0.2928</v>
      </c>
      <c r="N209" s="79">
        <f t="shared" si="279"/>
        <v>28.928639999999998</v>
      </c>
    </row>
    <row r="210" spans="1:14" ht="13" customHeight="1" x14ac:dyDescent="0.2">
      <c r="A210" s="83" t="s">
        <v>1007</v>
      </c>
      <c r="B210" s="70" t="s">
        <v>1352</v>
      </c>
      <c r="C210" s="70" t="s">
        <v>1351</v>
      </c>
      <c r="D210" s="78" t="s">
        <v>2840</v>
      </c>
      <c r="E210" s="72" t="s">
        <v>4</v>
      </c>
      <c r="F210" s="73">
        <v>200</v>
      </c>
      <c r="G210" s="68">
        <f t="shared" si="298"/>
        <v>0.40727999999999998</v>
      </c>
      <c r="H210" s="75">
        <f t="shared" si="294"/>
        <v>40.239263999999999</v>
      </c>
      <c r="I210" s="118">
        <v>0.33939999999999998</v>
      </c>
      <c r="J210" s="75">
        <f t="shared" si="295"/>
        <v>33.532719999999998</v>
      </c>
      <c r="K210" s="76">
        <f t="shared" si="296"/>
        <v>0.30845</v>
      </c>
      <c r="L210" s="79">
        <f t="shared" si="297"/>
        <v>30.47486</v>
      </c>
      <c r="M210" s="88">
        <v>0.27750000000000002</v>
      </c>
      <c r="N210" s="79">
        <f t="shared" si="279"/>
        <v>27.417000000000002</v>
      </c>
    </row>
    <row r="211" spans="1:14" ht="13" customHeight="1" x14ac:dyDescent="0.2">
      <c r="A211" s="83" t="s">
        <v>1008</v>
      </c>
      <c r="B211" s="70" t="s">
        <v>1353</v>
      </c>
      <c r="C211" s="70" t="s">
        <v>2078</v>
      </c>
      <c r="D211" s="78" t="s">
        <v>2840</v>
      </c>
      <c r="E211" s="72" t="s">
        <v>4</v>
      </c>
      <c r="F211" s="73">
        <v>200</v>
      </c>
      <c r="G211" s="68">
        <f t="shared" si="298"/>
        <v>0.43931999999999999</v>
      </c>
      <c r="H211" s="75">
        <f t="shared" si="294"/>
        <v>43.404815999999997</v>
      </c>
      <c r="I211" s="84">
        <v>0.36609999999999998</v>
      </c>
      <c r="J211" s="75">
        <f t="shared" si="295"/>
        <v>36.170679999999997</v>
      </c>
      <c r="K211" s="76">
        <f t="shared" si="296"/>
        <v>0.32945000000000002</v>
      </c>
      <c r="L211" s="79">
        <f t="shared" si="297"/>
        <v>32.549659999999996</v>
      </c>
      <c r="M211" s="84">
        <v>0.2928</v>
      </c>
      <c r="N211" s="79">
        <f t="shared" si="279"/>
        <v>28.928639999999998</v>
      </c>
    </row>
    <row r="212" spans="1:14" ht="13" customHeight="1" x14ac:dyDescent="0.2">
      <c r="A212" s="83" t="s">
        <v>3157</v>
      </c>
      <c r="B212" s="70" t="s">
        <v>3159</v>
      </c>
      <c r="C212" s="70" t="s">
        <v>3161</v>
      </c>
      <c r="D212" s="78" t="s">
        <v>3074</v>
      </c>
      <c r="E212" s="121" t="s">
        <v>4</v>
      </c>
      <c r="F212" s="73">
        <v>200</v>
      </c>
      <c r="G212" s="68">
        <f t="shared" si="298"/>
        <v>0.504</v>
      </c>
      <c r="H212" s="75">
        <f t="shared" si="294"/>
        <v>49.795199999999994</v>
      </c>
      <c r="I212" s="76">
        <v>0.42</v>
      </c>
      <c r="J212" s="75">
        <f t="shared" si="295"/>
        <v>41.495999999999995</v>
      </c>
      <c r="K212" s="76">
        <f t="shared" si="296"/>
        <v>0.3725</v>
      </c>
      <c r="L212" s="79">
        <f t="shared" si="297"/>
        <v>36.802999999999997</v>
      </c>
      <c r="M212" s="76">
        <v>0.32500000000000001</v>
      </c>
      <c r="N212" s="79">
        <f t="shared" ref="N212:N213" si="299">M212*$E$3</f>
        <v>32.11</v>
      </c>
    </row>
    <row r="213" spans="1:14" ht="13" customHeight="1" x14ac:dyDescent="0.2">
      <c r="A213" s="83" t="s">
        <v>3158</v>
      </c>
      <c r="B213" s="70" t="s">
        <v>3160</v>
      </c>
      <c r="C213" s="70" t="s">
        <v>3162</v>
      </c>
      <c r="D213" s="78" t="s">
        <v>3074</v>
      </c>
      <c r="E213" s="121" t="s">
        <v>4</v>
      </c>
      <c r="F213" s="73">
        <v>200</v>
      </c>
      <c r="G213" s="68">
        <f t="shared" si="298"/>
        <v>0.74399999999999999</v>
      </c>
      <c r="H213" s="75">
        <f t="shared" si="294"/>
        <v>73.507199999999997</v>
      </c>
      <c r="I213" s="76">
        <v>0.62</v>
      </c>
      <c r="J213" s="75">
        <f t="shared" si="295"/>
        <v>61.256</v>
      </c>
      <c r="K213" s="76">
        <f t="shared" si="296"/>
        <v>0.55000000000000004</v>
      </c>
      <c r="L213" s="79">
        <f t="shared" si="297"/>
        <v>54.34</v>
      </c>
      <c r="M213" s="76">
        <v>0.48</v>
      </c>
      <c r="N213" s="79">
        <f t="shared" si="299"/>
        <v>47.423999999999999</v>
      </c>
    </row>
    <row r="214" spans="1:14" ht="13" customHeight="1" x14ac:dyDescent="0.2">
      <c r="A214" s="83" t="s">
        <v>1009</v>
      </c>
      <c r="B214" s="70" t="s">
        <v>1355</v>
      </c>
      <c r="C214" s="70" t="s">
        <v>1354</v>
      </c>
      <c r="D214" s="78" t="s">
        <v>2840</v>
      </c>
      <c r="E214" s="72" t="s">
        <v>4</v>
      </c>
      <c r="F214" s="73">
        <v>200</v>
      </c>
      <c r="G214" s="68">
        <f t="shared" si="298"/>
        <v>2.8629600000000002</v>
      </c>
      <c r="H214" s="75">
        <f t="shared" ref="H214:H216" si="300">J214*1.2</f>
        <v>282.86044799999996</v>
      </c>
      <c r="I214" s="118">
        <v>2.3858000000000001</v>
      </c>
      <c r="J214" s="75">
        <f t="shared" si="295"/>
        <v>235.71704</v>
      </c>
      <c r="K214" s="76">
        <v>2.0994999999999999</v>
      </c>
      <c r="L214" s="79">
        <f t="shared" si="297"/>
        <v>228.16872000000001</v>
      </c>
      <c r="M214" s="88">
        <v>2.2330000000000001</v>
      </c>
      <c r="N214" s="79">
        <f t="shared" ref="N214:N215" si="301">M214*$E$3</f>
        <v>220.62039999999999</v>
      </c>
    </row>
    <row r="215" spans="1:14" ht="13" customHeight="1" x14ac:dyDescent="0.2">
      <c r="A215" s="83" t="s">
        <v>1010</v>
      </c>
      <c r="B215" s="70" t="s">
        <v>1357</v>
      </c>
      <c r="C215" s="70" t="s">
        <v>1356</v>
      </c>
      <c r="D215" s="78" t="s">
        <v>2840</v>
      </c>
      <c r="E215" s="72" t="s">
        <v>4</v>
      </c>
      <c r="F215" s="73">
        <v>200</v>
      </c>
      <c r="G215" s="68">
        <f t="shared" si="298"/>
        <v>3.6029999999999998</v>
      </c>
      <c r="H215" s="75">
        <f>J215*1.2</f>
        <v>355.97639999999996</v>
      </c>
      <c r="I215" s="119">
        <v>3.0024999999999999</v>
      </c>
      <c r="J215" s="75">
        <f t="shared" si="295"/>
        <v>296.64699999999999</v>
      </c>
      <c r="K215" s="72">
        <v>2.4565999999999999</v>
      </c>
      <c r="L215" s="79">
        <f t="shared" si="297"/>
        <v>266.98723999999999</v>
      </c>
      <c r="M215" s="89">
        <v>2.4020999999999999</v>
      </c>
      <c r="N215" s="79">
        <f t="shared" si="301"/>
        <v>237.32747999999998</v>
      </c>
    </row>
    <row r="216" spans="1:14" ht="12" customHeight="1" x14ac:dyDescent="0.2">
      <c r="A216" s="83" t="s">
        <v>1011</v>
      </c>
      <c r="B216" s="70" t="s">
        <v>1359</v>
      </c>
      <c r="C216" s="70" t="s">
        <v>1358</v>
      </c>
      <c r="D216" s="71" t="s">
        <v>2040</v>
      </c>
      <c r="E216" s="72" t="s">
        <v>4</v>
      </c>
      <c r="F216" s="73">
        <v>200</v>
      </c>
      <c r="G216" s="68">
        <f t="shared" si="298"/>
        <v>2.8629600000000002</v>
      </c>
      <c r="H216" s="75">
        <f t="shared" si="300"/>
        <v>282.86044799999996</v>
      </c>
      <c r="I216" s="118">
        <v>2.3858000000000001</v>
      </c>
      <c r="J216" s="75">
        <f t="shared" ref="J216" si="302">I216*$E$3</f>
        <v>235.71704</v>
      </c>
      <c r="K216" s="76">
        <f t="shared" ref="K216" si="303">(I216+M216)/2</f>
        <v>2.3094000000000001</v>
      </c>
      <c r="L216" s="79">
        <f t="shared" ref="L216" si="304">(J216+N216)/2</f>
        <v>228.16872000000001</v>
      </c>
      <c r="M216" s="88">
        <v>2.2330000000000001</v>
      </c>
      <c r="N216" s="79">
        <f t="shared" si="279"/>
        <v>220.62039999999999</v>
      </c>
    </row>
    <row r="217" spans="1:14" ht="13" customHeight="1" x14ac:dyDescent="0.2">
      <c r="A217" s="83" t="s">
        <v>1012</v>
      </c>
      <c r="B217" s="70" t="s">
        <v>1361</v>
      </c>
      <c r="C217" s="70" t="s">
        <v>1360</v>
      </c>
      <c r="D217" s="78" t="s">
        <v>2840</v>
      </c>
      <c r="E217" s="72" t="s">
        <v>4</v>
      </c>
      <c r="F217" s="73">
        <v>200</v>
      </c>
      <c r="G217" s="68">
        <f t="shared" si="298"/>
        <v>3.6029999999999998</v>
      </c>
      <c r="H217" s="75">
        <f t="shared" si="294"/>
        <v>355.97639999999996</v>
      </c>
      <c r="I217" s="118">
        <v>3.0024999999999999</v>
      </c>
      <c r="J217" s="75">
        <f t="shared" ref="J217:J218" si="305">I217*$E$3</f>
        <v>296.64699999999999</v>
      </c>
      <c r="K217" s="76">
        <f t="shared" ref="K217:K218" si="306">(I217+M217)/2</f>
        <v>2.7023000000000001</v>
      </c>
      <c r="L217" s="79">
        <f t="shared" ref="L217:L218" si="307">(J217+N217)/2</f>
        <v>266.98723999999999</v>
      </c>
      <c r="M217" s="88">
        <v>2.4020999999999999</v>
      </c>
      <c r="N217" s="79">
        <f t="shared" si="279"/>
        <v>237.32747999999998</v>
      </c>
    </row>
    <row r="218" spans="1:14" ht="13" customHeight="1" x14ac:dyDescent="0.2">
      <c r="A218" s="83" t="s">
        <v>1013</v>
      </c>
      <c r="B218" s="70" t="s">
        <v>2046</v>
      </c>
      <c r="C218" s="70" t="s">
        <v>2044</v>
      </c>
      <c r="D218" s="71" t="s">
        <v>2040</v>
      </c>
      <c r="E218" s="72" t="s">
        <v>4</v>
      </c>
      <c r="F218" s="73">
        <v>200</v>
      </c>
      <c r="G218" s="68">
        <f t="shared" si="298"/>
        <v>3.90984</v>
      </c>
      <c r="H218" s="75">
        <f t="shared" si="294"/>
        <v>386.29219199999994</v>
      </c>
      <c r="I218" s="118">
        <v>3.2582</v>
      </c>
      <c r="J218" s="75">
        <f t="shared" si="305"/>
        <v>321.91015999999996</v>
      </c>
      <c r="K218" s="76">
        <f t="shared" si="306"/>
        <v>2.8819499999999998</v>
      </c>
      <c r="L218" s="79">
        <f t="shared" si="307"/>
        <v>284.73665999999997</v>
      </c>
      <c r="M218" s="88">
        <v>2.5057</v>
      </c>
      <c r="N218" s="79">
        <f t="shared" si="279"/>
        <v>247.56316000000001</v>
      </c>
    </row>
    <row r="219" spans="1:14" ht="12.75" customHeight="1" x14ac:dyDescent="0.2">
      <c r="A219" s="83" t="s">
        <v>1014</v>
      </c>
      <c r="B219" s="70" t="s">
        <v>2047</v>
      </c>
      <c r="C219" s="70" t="s">
        <v>2045</v>
      </c>
      <c r="D219" s="78" t="s">
        <v>2840</v>
      </c>
      <c r="E219" s="72" t="s">
        <v>4</v>
      </c>
      <c r="F219" s="73">
        <v>200</v>
      </c>
      <c r="G219" s="136" t="s">
        <v>2043</v>
      </c>
      <c r="H219" s="137"/>
      <c r="I219" s="137"/>
      <c r="J219" s="137"/>
      <c r="K219" s="137"/>
      <c r="L219" s="137"/>
      <c r="M219" s="137"/>
      <c r="N219" s="137"/>
    </row>
    <row r="220" spans="1:14" ht="13" customHeight="1" x14ac:dyDescent="0.2">
      <c r="A220" s="83" t="s">
        <v>1015</v>
      </c>
      <c r="B220" s="70" t="s">
        <v>1363</v>
      </c>
      <c r="C220" s="70" t="s">
        <v>1362</v>
      </c>
      <c r="D220" s="71" t="s">
        <v>2040</v>
      </c>
      <c r="E220" s="72" t="s">
        <v>4</v>
      </c>
      <c r="F220" s="73">
        <v>200</v>
      </c>
      <c r="G220" s="68">
        <f t="shared" si="298"/>
        <v>2.0414400000000001</v>
      </c>
      <c r="H220" s="75">
        <f t="shared" si="294"/>
        <v>201.69427200000001</v>
      </c>
      <c r="I220" s="118">
        <v>1.7012</v>
      </c>
      <c r="J220" s="75">
        <f t="shared" ref="J220:J221" si="308">I220*$E$3</f>
        <v>168.07856000000001</v>
      </c>
      <c r="K220" s="76">
        <f t="shared" ref="K220:K221" si="309">(I220+M220)/2</f>
        <v>1.506</v>
      </c>
      <c r="L220" s="79">
        <f t="shared" ref="L220:L221" si="310">(J220+N220)/2</f>
        <v>148.7928</v>
      </c>
      <c r="M220" s="118">
        <v>1.3108</v>
      </c>
      <c r="N220" s="79">
        <f t="shared" si="279"/>
        <v>129.50703999999999</v>
      </c>
    </row>
    <row r="221" spans="1:14" ht="13" customHeight="1" x14ac:dyDescent="0.2">
      <c r="A221" s="83" t="s">
        <v>2091</v>
      </c>
      <c r="B221" s="70" t="s">
        <v>1365</v>
      </c>
      <c r="C221" s="70" t="s">
        <v>2079</v>
      </c>
      <c r="D221" s="78" t="s">
        <v>2840</v>
      </c>
      <c r="E221" s="72" t="s">
        <v>4</v>
      </c>
      <c r="F221" s="73">
        <v>200</v>
      </c>
      <c r="G221" s="68">
        <f t="shared" si="298"/>
        <v>1.8998399999999998</v>
      </c>
      <c r="H221" s="75">
        <f t="shared" si="294"/>
        <v>187.70419199999998</v>
      </c>
      <c r="I221" s="76">
        <v>1.5831999999999999</v>
      </c>
      <c r="J221" s="75">
        <f t="shared" si="308"/>
        <v>156.42015999999998</v>
      </c>
      <c r="K221" s="76">
        <f t="shared" si="309"/>
        <v>1.49725</v>
      </c>
      <c r="L221" s="79">
        <f t="shared" si="310"/>
        <v>147.92829999999998</v>
      </c>
      <c r="M221" s="76">
        <v>1.4113</v>
      </c>
      <c r="N221" s="79">
        <f t="shared" si="279"/>
        <v>139.43644</v>
      </c>
    </row>
    <row r="222" spans="1:14" ht="13" customHeight="1" x14ac:dyDescent="0.2">
      <c r="A222" s="83" t="s">
        <v>1016</v>
      </c>
      <c r="B222" s="70" t="s">
        <v>1367</v>
      </c>
      <c r="C222" s="70" t="s">
        <v>1366</v>
      </c>
      <c r="D222" s="78" t="s">
        <v>3074</v>
      </c>
      <c r="E222" s="72" t="s">
        <v>4</v>
      </c>
      <c r="F222" s="73">
        <v>200</v>
      </c>
      <c r="G222" s="68">
        <f t="shared" si="298"/>
        <v>2.0414400000000001</v>
      </c>
      <c r="H222" s="75">
        <f t="shared" ref="H222" si="311">J222*1.2</f>
        <v>201.69427200000001</v>
      </c>
      <c r="I222" s="118">
        <v>1.7012</v>
      </c>
      <c r="J222" s="75">
        <f t="shared" ref="J222:J229" si="312">I222*$E$3</f>
        <v>168.07856000000001</v>
      </c>
      <c r="K222" s="76">
        <f t="shared" ref="K222:K229" si="313">(I222+M222)/2</f>
        <v>1.506</v>
      </c>
      <c r="L222" s="79">
        <f t="shared" ref="L222:L229" si="314">(J222+N222)/2</f>
        <v>148.7928</v>
      </c>
      <c r="M222" s="118">
        <v>1.3108</v>
      </c>
      <c r="N222" s="79">
        <f t="shared" si="279"/>
        <v>129.50703999999999</v>
      </c>
    </row>
    <row r="223" spans="1:14" ht="13" customHeight="1" x14ac:dyDescent="0.2">
      <c r="A223" s="83" t="s">
        <v>1017</v>
      </c>
      <c r="B223" s="70" t="s">
        <v>1368</v>
      </c>
      <c r="C223" s="70" t="s">
        <v>1364</v>
      </c>
      <c r="D223" s="78" t="s">
        <v>2840</v>
      </c>
      <c r="E223" s="72" t="s">
        <v>4</v>
      </c>
      <c r="F223" s="73">
        <v>200</v>
      </c>
      <c r="G223" s="68">
        <f t="shared" si="298"/>
        <v>1.8998399999999998</v>
      </c>
      <c r="H223" s="75">
        <f t="shared" si="294"/>
        <v>187.70419199999998</v>
      </c>
      <c r="I223" s="76">
        <v>1.5831999999999999</v>
      </c>
      <c r="J223" s="75">
        <f t="shared" si="312"/>
        <v>156.42015999999998</v>
      </c>
      <c r="K223" s="76">
        <f t="shared" si="313"/>
        <v>1.49725</v>
      </c>
      <c r="L223" s="79">
        <f t="shared" si="314"/>
        <v>147.92829999999998</v>
      </c>
      <c r="M223" s="76">
        <v>1.4113</v>
      </c>
      <c r="N223" s="79">
        <f t="shared" si="279"/>
        <v>139.43644</v>
      </c>
    </row>
    <row r="224" spans="1:14" ht="13" customHeight="1" x14ac:dyDescent="0.2">
      <c r="A224" s="83" t="s">
        <v>1018</v>
      </c>
      <c r="B224" s="70" t="s">
        <v>1370</v>
      </c>
      <c r="C224" s="70" t="s">
        <v>1369</v>
      </c>
      <c r="D224" s="71" t="s">
        <v>2040</v>
      </c>
      <c r="E224" s="72" t="s">
        <v>4</v>
      </c>
      <c r="F224" s="73">
        <v>200</v>
      </c>
      <c r="G224" s="68">
        <f t="shared" si="298"/>
        <v>2.0414400000000001</v>
      </c>
      <c r="H224" s="75">
        <f t="shared" ref="H224" si="315">J224*1.2</f>
        <v>201.69427200000001</v>
      </c>
      <c r="I224" s="118">
        <v>1.7012</v>
      </c>
      <c r="J224" s="75">
        <f t="shared" si="312"/>
        <v>168.07856000000001</v>
      </c>
      <c r="K224" s="76">
        <f t="shared" si="313"/>
        <v>1.506</v>
      </c>
      <c r="L224" s="79">
        <f t="shared" si="314"/>
        <v>148.7928</v>
      </c>
      <c r="M224" s="118">
        <v>1.3108</v>
      </c>
      <c r="N224" s="79">
        <f t="shared" ref="N224" si="316">M224*$E$3</f>
        <v>129.50703999999999</v>
      </c>
    </row>
    <row r="225" spans="1:14" ht="13" customHeight="1" x14ac:dyDescent="0.2">
      <c r="A225" s="83" t="s">
        <v>1019</v>
      </c>
      <c r="B225" s="70" t="s">
        <v>1372</v>
      </c>
      <c r="C225" s="70" t="s">
        <v>1371</v>
      </c>
      <c r="D225" s="78" t="s">
        <v>2840</v>
      </c>
      <c r="E225" s="72" t="s">
        <v>4</v>
      </c>
      <c r="F225" s="73">
        <v>200</v>
      </c>
      <c r="G225" s="68">
        <f t="shared" si="298"/>
        <v>1.8998399999999998</v>
      </c>
      <c r="H225" s="75">
        <f t="shared" si="294"/>
        <v>187.70419199999998</v>
      </c>
      <c r="I225" s="76">
        <v>1.5831999999999999</v>
      </c>
      <c r="J225" s="75">
        <f t="shared" si="312"/>
        <v>156.42015999999998</v>
      </c>
      <c r="K225" s="76">
        <f t="shared" si="313"/>
        <v>1.49725</v>
      </c>
      <c r="L225" s="79">
        <f t="shared" si="314"/>
        <v>147.92829999999998</v>
      </c>
      <c r="M225" s="76">
        <v>1.4113</v>
      </c>
      <c r="N225" s="79">
        <f t="shared" si="279"/>
        <v>139.43644</v>
      </c>
    </row>
    <row r="226" spans="1:14" ht="13" customHeight="1" x14ac:dyDescent="0.2">
      <c r="A226" s="83" t="s">
        <v>1020</v>
      </c>
      <c r="B226" s="70" t="s">
        <v>1374</v>
      </c>
      <c r="C226" s="70" t="s">
        <v>1373</v>
      </c>
      <c r="D226" s="71" t="s">
        <v>2040</v>
      </c>
      <c r="E226" s="72" t="s">
        <v>4</v>
      </c>
      <c r="F226" s="73">
        <v>200</v>
      </c>
      <c r="G226" s="68">
        <f t="shared" si="298"/>
        <v>4.1780400000000002</v>
      </c>
      <c r="H226" s="118">
        <v>3.8298999999999999</v>
      </c>
      <c r="I226" s="88">
        <v>3.4817</v>
      </c>
      <c r="J226" s="75">
        <f t="shared" si="312"/>
        <v>343.99196000000001</v>
      </c>
      <c r="K226" s="76">
        <f t="shared" si="313"/>
        <v>3.2137000000000002</v>
      </c>
      <c r="L226" s="79">
        <f t="shared" si="314"/>
        <v>317.51355999999998</v>
      </c>
      <c r="M226" s="118">
        <v>2.9457</v>
      </c>
      <c r="N226" s="79">
        <f t="shared" si="279"/>
        <v>291.03515999999996</v>
      </c>
    </row>
    <row r="227" spans="1:14" ht="13" customHeight="1" x14ac:dyDescent="0.2">
      <c r="A227" s="83" t="s">
        <v>1021</v>
      </c>
      <c r="B227" s="70" t="s">
        <v>1376</v>
      </c>
      <c r="C227" s="70" t="s">
        <v>1375</v>
      </c>
      <c r="D227" s="78" t="s">
        <v>2840</v>
      </c>
      <c r="E227" s="72" t="s">
        <v>4</v>
      </c>
      <c r="F227" s="73">
        <v>200</v>
      </c>
      <c r="G227" s="68">
        <f t="shared" si="298"/>
        <v>4.3142399999999999</v>
      </c>
      <c r="H227" s="76">
        <v>3.9546999999999999</v>
      </c>
      <c r="I227" s="76">
        <v>3.5952000000000002</v>
      </c>
      <c r="J227" s="75">
        <f t="shared" si="312"/>
        <v>355.20576</v>
      </c>
      <c r="K227" s="76">
        <f t="shared" si="313"/>
        <v>3.3794500000000003</v>
      </c>
      <c r="L227" s="79">
        <f t="shared" si="314"/>
        <v>333.88965999999999</v>
      </c>
      <c r="M227" s="76">
        <v>3.1637</v>
      </c>
      <c r="N227" s="79">
        <f t="shared" si="279"/>
        <v>312.57355999999999</v>
      </c>
    </row>
    <row r="228" spans="1:14" ht="13" customHeight="1" x14ac:dyDescent="0.2">
      <c r="A228" s="83" t="s">
        <v>3152</v>
      </c>
      <c r="B228" s="70" t="s">
        <v>3150</v>
      </c>
      <c r="C228" s="70" t="s">
        <v>3151</v>
      </c>
      <c r="D228" s="78" t="s">
        <v>2890</v>
      </c>
      <c r="E228" s="110" t="s">
        <v>4</v>
      </c>
      <c r="F228" s="73">
        <v>200</v>
      </c>
      <c r="G228" s="136" t="s">
        <v>2043</v>
      </c>
      <c r="H228" s="137"/>
      <c r="I228" s="137"/>
      <c r="J228" s="137"/>
      <c r="K228" s="137"/>
      <c r="L228" s="137"/>
      <c r="M228" s="137"/>
      <c r="N228" s="137"/>
    </row>
    <row r="229" spans="1:14" ht="13" customHeight="1" x14ac:dyDescent="0.2">
      <c r="A229" s="83" t="s">
        <v>1043</v>
      </c>
      <c r="B229" s="70" t="s">
        <v>2060</v>
      </c>
      <c r="C229" s="70" t="s">
        <v>2084</v>
      </c>
      <c r="D229" s="71" t="s">
        <v>2040</v>
      </c>
      <c r="E229" s="72" t="s">
        <v>4</v>
      </c>
      <c r="F229" s="73">
        <v>200</v>
      </c>
      <c r="G229" s="68">
        <f t="shared" si="298"/>
        <v>2.0084399999999998</v>
      </c>
      <c r="H229" s="75">
        <f t="shared" si="294"/>
        <v>198.43387199999998</v>
      </c>
      <c r="I229" s="76">
        <v>1.6737</v>
      </c>
      <c r="J229" s="75">
        <f t="shared" si="312"/>
        <v>165.36156</v>
      </c>
      <c r="K229" s="76">
        <f t="shared" si="313"/>
        <v>1.6167500000000001</v>
      </c>
      <c r="L229" s="79">
        <f t="shared" si="314"/>
        <v>159.73489999999998</v>
      </c>
      <c r="M229" s="76">
        <v>1.5598000000000001</v>
      </c>
      <c r="N229" s="79">
        <f t="shared" si="279"/>
        <v>154.10824</v>
      </c>
    </row>
    <row r="230" spans="1:14" ht="13" customHeight="1" x14ac:dyDescent="0.2">
      <c r="A230" s="83" t="s">
        <v>2092</v>
      </c>
      <c r="B230" s="70" t="s">
        <v>2061</v>
      </c>
      <c r="C230" s="70" t="s">
        <v>2085</v>
      </c>
      <c r="D230" s="78" t="s">
        <v>2840</v>
      </c>
      <c r="E230" s="72" t="s">
        <v>4</v>
      </c>
      <c r="F230" s="73">
        <v>200</v>
      </c>
      <c r="G230" s="136" t="s">
        <v>2043</v>
      </c>
      <c r="H230" s="137"/>
      <c r="I230" s="137"/>
      <c r="J230" s="137"/>
      <c r="K230" s="137"/>
      <c r="L230" s="137"/>
      <c r="M230" s="137"/>
      <c r="N230" s="137"/>
    </row>
    <row r="231" spans="1:14" ht="13" customHeight="1" x14ac:dyDescent="0.2">
      <c r="A231" s="83" t="s">
        <v>1044</v>
      </c>
      <c r="B231" s="70" t="s">
        <v>2062</v>
      </c>
      <c r="C231" s="70" t="s">
        <v>1400</v>
      </c>
      <c r="D231" s="71" t="s">
        <v>2040</v>
      </c>
      <c r="E231" s="72" t="s">
        <v>4</v>
      </c>
      <c r="F231" s="73">
        <v>200</v>
      </c>
      <c r="G231" s="68">
        <f t="shared" ref="G231" si="317">I231*1.2</f>
        <v>2.0084399999999998</v>
      </c>
      <c r="H231" s="75">
        <f t="shared" ref="H231" si="318">J231*1.2</f>
        <v>198.43387199999998</v>
      </c>
      <c r="I231" s="76">
        <v>1.6737</v>
      </c>
      <c r="J231" s="75">
        <f t="shared" ref="J231" si="319">I231*$E$3</f>
        <v>165.36156</v>
      </c>
      <c r="K231" s="76">
        <f t="shared" ref="K231" si="320">(I231+M231)/2</f>
        <v>1.6167500000000001</v>
      </c>
      <c r="L231" s="79">
        <f t="shared" ref="L231" si="321">(J231+N231)/2</f>
        <v>159.73489999999998</v>
      </c>
      <c r="M231" s="76">
        <v>1.5598000000000001</v>
      </c>
      <c r="N231" s="79">
        <f t="shared" ref="N231" si="322">M231*$E$3</f>
        <v>154.10824</v>
      </c>
    </row>
    <row r="232" spans="1:14" ht="13" customHeight="1" x14ac:dyDescent="0.2">
      <c r="A232" s="83" t="s">
        <v>1045</v>
      </c>
      <c r="B232" s="70" t="s">
        <v>2063</v>
      </c>
      <c r="C232" s="70" t="s">
        <v>1403</v>
      </c>
      <c r="D232" s="78" t="s">
        <v>2840</v>
      </c>
      <c r="E232" s="72" t="s">
        <v>4</v>
      </c>
      <c r="F232" s="73">
        <v>200</v>
      </c>
      <c r="G232" s="136" t="s">
        <v>2043</v>
      </c>
      <c r="H232" s="137"/>
      <c r="I232" s="137"/>
      <c r="J232" s="137"/>
      <c r="K232" s="137"/>
      <c r="L232" s="137"/>
      <c r="M232" s="137"/>
      <c r="N232" s="137"/>
    </row>
    <row r="233" spans="1:14" ht="13" customHeight="1" x14ac:dyDescent="0.2">
      <c r="A233" s="83" t="s">
        <v>1046</v>
      </c>
      <c r="B233" s="70" t="s">
        <v>2064</v>
      </c>
      <c r="C233" s="70" t="s">
        <v>1401</v>
      </c>
      <c r="D233" s="71" t="s">
        <v>2040</v>
      </c>
      <c r="E233" s="72" t="s">
        <v>4</v>
      </c>
      <c r="F233" s="73">
        <v>200</v>
      </c>
      <c r="G233" s="68">
        <f t="shared" ref="G233" si="323">I233*1.2</f>
        <v>2.0084399999999998</v>
      </c>
      <c r="H233" s="75">
        <f t="shared" ref="H233" si="324">J233*1.2</f>
        <v>198.43387199999998</v>
      </c>
      <c r="I233" s="76">
        <v>1.6737</v>
      </c>
      <c r="J233" s="75">
        <f t="shared" ref="J233" si="325">I233*$E$3</f>
        <v>165.36156</v>
      </c>
      <c r="K233" s="76">
        <f t="shared" ref="K233" si="326">(I233+M233)/2</f>
        <v>1.6167500000000001</v>
      </c>
      <c r="L233" s="79">
        <f t="shared" ref="L233" si="327">(J233+N233)/2</f>
        <v>159.73489999999998</v>
      </c>
      <c r="M233" s="76">
        <v>1.5598000000000001</v>
      </c>
      <c r="N233" s="79">
        <f t="shared" ref="N233" si="328">M233*$E$3</f>
        <v>154.10824</v>
      </c>
    </row>
    <row r="234" spans="1:14" ht="13" customHeight="1" x14ac:dyDescent="0.2">
      <c r="A234" s="83" t="s">
        <v>1047</v>
      </c>
      <c r="B234" s="70" t="s">
        <v>2065</v>
      </c>
      <c r="C234" s="70" t="s">
        <v>1402</v>
      </c>
      <c r="D234" s="78" t="s">
        <v>2840</v>
      </c>
      <c r="E234" s="72" t="s">
        <v>4</v>
      </c>
      <c r="F234" s="73">
        <v>200</v>
      </c>
      <c r="G234" s="136" t="s">
        <v>2043</v>
      </c>
      <c r="H234" s="137"/>
      <c r="I234" s="137"/>
      <c r="J234" s="137"/>
      <c r="K234" s="137"/>
      <c r="L234" s="137"/>
      <c r="M234" s="137"/>
      <c r="N234" s="137"/>
    </row>
    <row r="235" spans="1:14" ht="13" customHeight="1" x14ac:dyDescent="0.2">
      <c r="A235" s="83" t="s">
        <v>2602</v>
      </c>
      <c r="B235" s="70" t="s">
        <v>2613</v>
      </c>
      <c r="C235" s="70" t="s">
        <v>2608</v>
      </c>
      <c r="D235" s="78" t="s">
        <v>2840</v>
      </c>
      <c r="E235" s="72" t="s">
        <v>4</v>
      </c>
      <c r="F235" s="73">
        <v>200</v>
      </c>
      <c r="G235" s="68">
        <f t="shared" ref="G235:G237" si="329">I235*1.2</f>
        <v>2.1039599999999998</v>
      </c>
      <c r="H235" s="75">
        <f t="shared" ref="H235:H237" si="330">J235*1.2</f>
        <v>207.87124800000001</v>
      </c>
      <c r="I235" s="76">
        <v>1.7533000000000001</v>
      </c>
      <c r="J235" s="75">
        <f t="shared" ref="J235:J237" si="331">I235*$E$3</f>
        <v>173.22604000000001</v>
      </c>
      <c r="K235" s="76">
        <f t="shared" ref="K235:K237" si="332">(I235+M235)/2</f>
        <v>1.5825</v>
      </c>
      <c r="L235" s="79">
        <f t="shared" ref="L235:L237" si="333">(J235+N235)/2</f>
        <v>156.351</v>
      </c>
      <c r="M235" s="76">
        <v>1.4117</v>
      </c>
      <c r="N235" s="79">
        <f t="shared" ref="N235:N237" si="334">M235*$E$3</f>
        <v>139.47595999999999</v>
      </c>
    </row>
    <row r="236" spans="1:14" ht="13" customHeight="1" x14ac:dyDescent="0.2">
      <c r="A236" s="83" t="s">
        <v>2603</v>
      </c>
      <c r="B236" s="70" t="s">
        <v>2614</v>
      </c>
      <c r="C236" s="70" t="s">
        <v>2609</v>
      </c>
      <c r="D236" s="78" t="s">
        <v>2840</v>
      </c>
      <c r="E236" s="72" t="s">
        <v>4</v>
      </c>
      <c r="F236" s="73">
        <v>200</v>
      </c>
      <c r="G236" s="68">
        <f t="shared" si="329"/>
        <v>2.1039599999999998</v>
      </c>
      <c r="H236" s="75">
        <f t="shared" si="330"/>
        <v>207.87124800000001</v>
      </c>
      <c r="I236" s="76">
        <v>1.7533000000000001</v>
      </c>
      <c r="J236" s="75">
        <f t="shared" si="331"/>
        <v>173.22604000000001</v>
      </c>
      <c r="K236" s="76">
        <f t="shared" si="332"/>
        <v>1.5825</v>
      </c>
      <c r="L236" s="79">
        <f t="shared" si="333"/>
        <v>156.351</v>
      </c>
      <c r="M236" s="76">
        <v>1.4117</v>
      </c>
      <c r="N236" s="79">
        <f t="shared" si="334"/>
        <v>139.47595999999999</v>
      </c>
    </row>
    <row r="237" spans="1:14" ht="13" customHeight="1" x14ac:dyDescent="0.2">
      <c r="A237" s="83" t="s">
        <v>2604</v>
      </c>
      <c r="B237" s="70" t="s">
        <v>2615</v>
      </c>
      <c r="C237" s="70" t="s">
        <v>2610</v>
      </c>
      <c r="D237" s="78" t="s">
        <v>2840</v>
      </c>
      <c r="E237" s="72" t="s">
        <v>4</v>
      </c>
      <c r="F237" s="73">
        <v>200</v>
      </c>
      <c r="G237" s="68">
        <f t="shared" si="329"/>
        <v>2.1039599999999998</v>
      </c>
      <c r="H237" s="75">
        <f t="shared" si="330"/>
        <v>207.87124800000001</v>
      </c>
      <c r="I237" s="76">
        <v>1.7533000000000001</v>
      </c>
      <c r="J237" s="75">
        <f t="shared" si="331"/>
        <v>173.22604000000001</v>
      </c>
      <c r="K237" s="76">
        <f t="shared" si="332"/>
        <v>1.5825</v>
      </c>
      <c r="L237" s="79">
        <f t="shared" si="333"/>
        <v>156.351</v>
      </c>
      <c r="M237" s="76">
        <v>1.4117</v>
      </c>
      <c r="N237" s="79">
        <f t="shared" si="334"/>
        <v>139.47595999999999</v>
      </c>
    </row>
    <row r="238" spans="1:14" ht="13" customHeight="1" x14ac:dyDescent="0.2">
      <c r="A238" s="83" t="s">
        <v>2605</v>
      </c>
      <c r="B238" s="70" t="s">
        <v>3098</v>
      </c>
      <c r="C238" s="70" t="s">
        <v>2816</v>
      </c>
      <c r="D238" s="71" t="s">
        <v>2040</v>
      </c>
      <c r="E238" s="72" t="s">
        <v>4</v>
      </c>
      <c r="F238" s="73">
        <v>200</v>
      </c>
      <c r="G238" s="68">
        <f t="shared" ref="G238:G241" si="335">I238*1.2</f>
        <v>2.1039599999999998</v>
      </c>
      <c r="H238" s="75">
        <f t="shared" ref="H238" si="336">J238*1.2</f>
        <v>207.87124800000001</v>
      </c>
      <c r="I238" s="76">
        <v>1.7533000000000001</v>
      </c>
      <c r="J238" s="75">
        <f t="shared" ref="J238" si="337">I238*$E$3</f>
        <v>173.22604000000001</v>
      </c>
      <c r="K238" s="76">
        <f t="shared" ref="K238" si="338">(I238+M238)/2</f>
        <v>1.5825</v>
      </c>
      <c r="L238" s="79">
        <f t="shared" ref="L238" si="339">(J238+N238)/2</f>
        <v>156.351</v>
      </c>
      <c r="M238" s="76">
        <v>1.4117</v>
      </c>
      <c r="N238" s="79">
        <f t="shared" ref="N238" si="340">M238*$E$3</f>
        <v>139.47595999999999</v>
      </c>
    </row>
    <row r="239" spans="1:14" ht="13" customHeight="1" x14ac:dyDescent="0.2">
      <c r="A239" s="83" t="s">
        <v>2606</v>
      </c>
      <c r="B239" s="70" t="s">
        <v>3099</v>
      </c>
      <c r="C239" s="70" t="s">
        <v>2611</v>
      </c>
      <c r="D239" s="71" t="s">
        <v>2040</v>
      </c>
      <c r="E239" s="72" t="s">
        <v>4</v>
      </c>
      <c r="F239" s="73">
        <v>200</v>
      </c>
      <c r="G239" s="68">
        <f t="shared" si="335"/>
        <v>2.1039599999999998</v>
      </c>
      <c r="H239" s="75">
        <f t="shared" ref="H239:H240" si="341">J239*1.2</f>
        <v>207.87124800000001</v>
      </c>
      <c r="I239" s="76">
        <v>1.7533000000000001</v>
      </c>
      <c r="J239" s="75">
        <f t="shared" ref="J239:J240" si="342">I239*$E$3</f>
        <v>173.22604000000001</v>
      </c>
      <c r="K239" s="76">
        <f t="shared" ref="K239:K240" si="343">(I239+M239)/2</f>
        <v>1.5825</v>
      </c>
      <c r="L239" s="79">
        <f t="shared" ref="L239:L240" si="344">(J239+N239)/2</f>
        <v>156.351</v>
      </c>
      <c r="M239" s="76">
        <v>1.4117</v>
      </c>
      <c r="N239" s="79">
        <f t="shared" ref="N239:N240" si="345">M239*$E$3</f>
        <v>139.47595999999999</v>
      </c>
    </row>
    <row r="240" spans="1:14" ht="13" customHeight="1" x14ac:dyDescent="0.2">
      <c r="A240" s="83" t="s">
        <v>2607</v>
      </c>
      <c r="B240" s="70" t="s">
        <v>3100</v>
      </c>
      <c r="C240" s="70" t="s">
        <v>2612</v>
      </c>
      <c r="D240" s="71" t="s">
        <v>2040</v>
      </c>
      <c r="E240" s="72" t="s">
        <v>4</v>
      </c>
      <c r="F240" s="73">
        <v>200</v>
      </c>
      <c r="G240" s="68">
        <f t="shared" si="335"/>
        <v>2.1039599999999998</v>
      </c>
      <c r="H240" s="75">
        <f t="shared" si="341"/>
        <v>207.87124800000001</v>
      </c>
      <c r="I240" s="76">
        <v>1.7533000000000001</v>
      </c>
      <c r="J240" s="75">
        <f t="shared" si="342"/>
        <v>173.22604000000001</v>
      </c>
      <c r="K240" s="76">
        <f t="shared" si="343"/>
        <v>1.5825</v>
      </c>
      <c r="L240" s="79">
        <f t="shared" si="344"/>
        <v>156.351</v>
      </c>
      <c r="M240" s="76">
        <v>1.4117</v>
      </c>
      <c r="N240" s="79">
        <f t="shared" si="345"/>
        <v>139.47595999999999</v>
      </c>
    </row>
    <row r="241" spans="1:14" ht="13" customHeight="1" x14ac:dyDescent="0.2">
      <c r="A241" s="83" t="s">
        <v>1022</v>
      </c>
      <c r="B241" s="70" t="s">
        <v>2052</v>
      </c>
      <c r="C241" s="70" t="s">
        <v>1377</v>
      </c>
      <c r="D241" s="78" t="s">
        <v>2840</v>
      </c>
      <c r="E241" s="72" t="s">
        <v>4</v>
      </c>
      <c r="F241" s="73">
        <v>200</v>
      </c>
      <c r="G241" s="68">
        <f t="shared" si="335"/>
        <v>2.5261200000000001</v>
      </c>
      <c r="H241" s="75">
        <f t="shared" ref="H241" si="346">J241*1.2</f>
        <v>249.58065599999998</v>
      </c>
      <c r="I241" s="76">
        <v>2.1051000000000002</v>
      </c>
      <c r="J241" s="75">
        <f t="shared" ref="J241" si="347">I241*$E$3</f>
        <v>207.98388</v>
      </c>
      <c r="K241" s="76">
        <f t="shared" ref="K241" si="348">(I241+M241)/2</f>
        <v>2.0369000000000002</v>
      </c>
      <c r="L241" s="79">
        <f t="shared" ref="L241" si="349">(J241+N241)/2</f>
        <v>201.24572000000001</v>
      </c>
      <c r="M241" s="76">
        <v>1.9686999999999999</v>
      </c>
      <c r="N241" s="79">
        <f t="shared" ref="N241" si="350">M241*$E$3</f>
        <v>194.50755999999998</v>
      </c>
    </row>
    <row r="242" spans="1:14" ht="13" customHeight="1" x14ac:dyDescent="0.2">
      <c r="A242" s="83" t="s">
        <v>1023</v>
      </c>
      <c r="B242" s="70" t="s">
        <v>2053</v>
      </c>
      <c r="C242" s="70" t="s">
        <v>2054</v>
      </c>
      <c r="D242" s="78" t="s">
        <v>2840</v>
      </c>
      <c r="E242" s="72" t="s">
        <v>4</v>
      </c>
      <c r="F242" s="73">
        <v>200</v>
      </c>
      <c r="G242" s="136" t="s">
        <v>2043</v>
      </c>
      <c r="H242" s="137"/>
      <c r="I242" s="137"/>
      <c r="J242" s="137"/>
      <c r="K242" s="137"/>
      <c r="L242" s="137"/>
      <c r="M242" s="137"/>
      <c r="N242" s="137"/>
    </row>
    <row r="243" spans="1:14" ht="13" customHeight="1" x14ac:dyDescent="0.2">
      <c r="A243" s="83" t="s">
        <v>1024</v>
      </c>
      <c r="B243" s="70" t="s">
        <v>2056</v>
      </c>
      <c r="C243" s="70" t="s">
        <v>1378</v>
      </c>
      <c r="D243" s="71" t="s">
        <v>2040</v>
      </c>
      <c r="E243" s="72" t="s">
        <v>4</v>
      </c>
      <c r="F243" s="73">
        <v>200</v>
      </c>
      <c r="G243" s="74">
        <f t="shared" ref="G243" si="351">I243*1.2</f>
        <v>2.5261200000000001</v>
      </c>
      <c r="H243" s="75">
        <f t="shared" si="294"/>
        <v>249.58065599999998</v>
      </c>
      <c r="I243" s="76">
        <v>2.1051000000000002</v>
      </c>
      <c r="J243" s="75">
        <f t="shared" ref="J243" si="352">I243*$E$3</f>
        <v>207.98388</v>
      </c>
      <c r="K243" s="76">
        <f t="shared" ref="K243" si="353">(I243+M243)/2</f>
        <v>2.0369000000000002</v>
      </c>
      <c r="L243" s="79">
        <f t="shared" ref="L243" si="354">(J243+N243)/2</f>
        <v>201.24572000000001</v>
      </c>
      <c r="M243" s="76">
        <v>1.9686999999999999</v>
      </c>
      <c r="N243" s="79">
        <f t="shared" si="279"/>
        <v>194.50755999999998</v>
      </c>
    </row>
    <row r="244" spans="1:14" ht="13" customHeight="1" x14ac:dyDescent="0.2">
      <c r="A244" s="83" t="s">
        <v>1025</v>
      </c>
      <c r="B244" s="70" t="s">
        <v>2057</v>
      </c>
      <c r="C244" s="70" t="s">
        <v>2055</v>
      </c>
      <c r="D244" s="78" t="s">
        <v>2840</v>
      </c>
      <c r="E244" s="72" t="s">
        <v>4</v>
      </c>
      <c r="F244" s="73">
        <v>200</v>
      </c>
      <c r="G244" s="136" t="s">
        <v>2043</v>
      </c>
      <c r="H244" s="137"/>
      <c r="I244" s="137"/>
      <c r="J244" s="137"/>
      <c r="K244" s="137"/>
      <c r="L244" s="137"/>
      <c r="M244" s="137"/>
      <c r="N244" s="137"/>
    </row>
    <row r="245" spans="1:14" ht="13" customHeight="1" x14ac:dyDescent="0.2">
      <c r="A245" s="83" t="s">
        <v>1026</v>
      </c>
      <c r="B245" s="70" t="s">
        <v>2050</v>
      </c>
      <c r="C245" s="70" t="s">
        <v>2048</v>
      </c>
      <c r="D245" s="71" t="s">
        <v>2040</v>
      </c>
      <c r="E245" s="72" t="s">
        <v>4</v>
      </c>
      <c r="F245" s="73">
        <v>200</v>
      </c>
      <c r="G245" s="74">
        <f t="shared" ref="G245" si="355">I245*1.2</f>
        <v>3.0602399999999998</v>
      </c>
      <c r="H245" s="75">
        <f t="shared" ref="H245" si="356">J245*1.2</f>
        <v>302.35171199999996</v>
      </c>
      <c r="I245" s="76">
        <v>2.5501999999999998</v>
      </c>
      <c r="J245" s="75">
        <f t="shared" ref="J245" si="357">I245*$E$3</f>
        <v>251.95975999999996</v>
      </c>
      <c r="K245" s="76">
        <f t="shared" ref="K245" si="358">(I245+M245)/2</f>
        <v>2.2542</v>
      </c>
      <c r="L245" s="79">
        <f t="shared" ref="L245" si="359">(J245+N245)/2</f>
        <v>222.71495999999996</v>
      </c>
      <c r="M245" s="76">
        <v>1.9581999999999999</v>
      </c>
      <c r="N245" s="79">
        <f t="shared" ref="N245" si="360">M245*$E$3</f>
        <v>193.47015999999999</v>
      </c>
    </row>
    <row r="246" spans="1:14" ht="13" customHeight="1" x14ac:dyDescent="0.2">
      <c r="A246" s="83" t="s">
        <v>1027</v>
      </c>
      <c r="B246" s="70" t="s">
        <v>2051</v>
      </c>
      <c r="C246" s="70" t="s">
        <v>2049</v>
      </c>
      <c r="D246" s="78" t="s">
        <v>2840</v>
      </c>
      <c r="E246" s="72" t="s">
        <v>4</v>
      </c>
      <c r="F246" s="73">
        <v>200</v>
      </c>
      <c r="G246" s="136" t="s">
        <v>2043</v>
      </c>
      <c r="H246" s="137"/>
      <c r="I246" s="137"/>
      <c r="J246" s="137"/>
      <c r="K246" s="137"/>
      <c r="L246" s="137"/>
      <c r="M246" s="137"/>
      <c r="N246" s="137"/>
    </row>
    <row r="247" spans="1:14" ht="13" customHeight="1" x14ac:dyDescent="0.2">
      <c r="A247" s="83" t="s">
        <v>1028</v>
      </c>
      <c r="B247" s="70" t="s">
        <v>1380</v>
      </c>
      <c r="C247" s="70" t="s">
        <v>2080</v>
      </c>
      <c r="D247" s="71" t="s">
        <v>2040</v>
      </c>
      <c r="E247" s="72" t="s">
        <v>4</v>
      </c>
      <c r="F247" s="73">
        <v>200</v>
      </c>
      <c r="G247" s="74">
        <f t="shared" ref="G247:G269" si="361">I247*1.2</f>
        <v>1.3022399999999998</v>
      </c>
      <c r="H247" s="75">
        <f t="shared" si="294"/>
        <v>128.66131199999998</v>
      </c>
      <c r="I247" s="76">
        <v>1.0851999999999999</v>
      </c>
      <c r="J247" s="75">
        <f t="shared" ref="J247" si="362">I247*$E$3</f>
        <v>107.21775999999998</v>
      </c>
      <c r="K247" s="76">
        <f t="shared" ref="K247" si="363">(I247+M247)/2</f>
        <v>1.04965</v>
      </c>
      <c r="L247" s="79">
        <f t="shared" ref="L247" si="364">(J247+N247)/2</f>
        <v>103.70541999999999</v>
      </c>
      <c r="M247" s="76">
        <v>1.0141</v>
      </c>
      <c r="N247" s="79">
        <f t="shared" si="279"/>
        <v>100.19307999999999</v>
      </c>
    </row>
    <row r="248" spans="1:14" ht="13" customHeight="1" x14ac:dyDescent="0.2">
      <c r="A248" s="83" t="s">
        <v>1029</v>
      </c>
      <c r="B248" s="70" t="s">
        <v>1382</v>
      </c>
      <c r="C248" s="70" t="s">
        <v>2081</v>
      </c>
      <c r="D248" s="78" t="s">
        <v>2840</v>
      </c>
      <c r="E248" s="72" t="s">
        <v>4</v>
      </c>
      <c r="F248" s="73">
        <v>200</v>
      </c>
      <c r="G248" s="74">
        <f t="shared" si="361"/>
        <v>1.7576399999999999</v>
      </c>
      <c r="H248" s="75">
        <f t="shared" ref="H248:H252" si="365">J248*1.2</f>
        <v>173.65483199999997</v>
      </c>
      <c r="I248" s="76">
        <v>1.4646999999999999</v>
      </c>
      <c r="J248" s="75">
        <f t="shared" ref="J248:J266" si="366">I248*$E$3</f>
        <v>144.71235999999999</v>
      </c>
      <c r="K248" s="76">
        <f t="shared" ref="K248:K266" si="367">(I248+M248)/2</f>
        <v>1.3193999999999999</v>
      </c>
      <c r="L248" s="79">
        <f t="shared" ref="L248:L266" si="368">(J248+N248)/2</f>
        <v>130.35672</v>
      </c>
      <c r="M248" s="76">
        <v>1.1740999999999999</v>
      </c>
      <c r="N248" s="79">
        <f t="shared" si="279"/>
        <v>116.00107999999999</v>
      </c>
    </row>
    <row r="249" spans="1:14" ht="12.75" customHeight="1" x14ac:dyDescent="0.2">
      <c r="A249" s="83" t="s">
        <v>1030</v>
      </c>
      <c r="B249" s="70" t="s">
        <v>1383</v>
      </c>
      <c r="C249" s="70" t="s">
        <v>1379</v>
      </c>
      <c r="D249" s="71" t="s">
        <v>2040</v>
      </c>
      <c r="E249" s="72" t="s">
        <v>4</v>
      </c>
      <c r="F249" s="73">
        <v>200</v>
      </c>
      <c r="G249" s="74">
        <f t="shared" si="361"/>
        <v>1.3022399999999998</v>
      </c>
      <c r="H249" s="75">
        <f t="shared" si="365"/>
        <v>128.66131199999998</v>
      </c>
      <c r="I249" s="76">
        <v>1.0851999999999999</v>
      </c>
      <c r="J249" s="75">
        <f t="shared" si="366"/>
        <v>107.21775999999998</v>
      </c>
      <c r="K249" s="76">
        <f t="shared" si="367"/>
        <v>1.04965</v>
      </c>
      <c r="L249" s="79">
        <f t="shared" si="368"/>
        <v>103.70541999999999</v>
      </c>
      <c r="M249" s="76">
        <v>1.0141</v>
      </c>
      <c r="N249" s="79">
        <f t="shared" ref="N249:N387" si="369">M249*$E$3</f>
        <v>100.19307999999999</v>
      </c>
    </row>
    <row r="250" spans="1:14" ht="12.75" customHeight="1" x14ac:dyDescent="0.2">
      <c r="A250" s="83" t="s">
        <v>1031</v>
      </c>
      <c r="B250" s="70" t="s">
        <v>1384</v>
      </c>
      <c r="C250" s="70" t="s">
        <v>1381</v>
      </c>
      <c r="D250" s="78" t="s">
        <v>2840</v>
      </c>
      <c r="E250" s="72" t="s">
        <v>4</v>
      </c>
      <c r="F250" s="73">
        <v>200</v>
      </c>
      <c r="G250" s="74">
        <f t="shared" si="361"/>
        <v>1.7576399999999999</v>
      </c>
      <c r="H250" s="75">
        <f t="shared" si="365"/>
        <v>173.65483199999997</v>
      </c>
      <c r="I250" s="76">
        <v>1.4646999999999999</v>
      </c>
      <c r="J250" s="75">
        <f t="shared" si="366"/>
        <v>144.71235999999999</v>
      </c>
      <c r="K250" s="76">
        <f t="shared" si="367"/>
        <v>1.3193999999999999</v>
      </c>
      <c r="L250" s="79">
        <f t="shared" si="368"/>
        <v>130.35672</v>
      </c>
      <c r="M250" s="76">
        <v>1.1740999999999999</v>
      </c>
      <c r="N250" s="79">
        <f t="shared" si="369"/>
        <v>116.00107999999999</v>
      </c>
    </row>
    <row r="251" spans="1:14" ht="13" customHeight="1" x14ac:dyDescent="0.2">
      <c r="A251" s="83" t="s">
        <v>1032</v>
      </c>
      <c r="B251" s="70" t="s">
        <v>1385</v>
      </c>
      <c r="C251" s="70" t="s">
        <v>1387</v>
      </c>
      <c r="D251" s="71" t="s">
        <v>2040</v>
      </c>
      <c r="E251" s="72" t="s">
        <v>4</v>
      </c>
      <c r="F251" s="73">
        <v>200</v>
      </c>
      <c r="G251" s="74">
        <f t="shared" si="361"/>
        <v>1.3022399999999998</v>
      </c>
      <c r="H251" s="75">
        <f t="shared" si="365"/>
        <v>128.66131199999998</v>
      </c>
      <c r="I251" s="76">
        <v>1.0851999999999999</v>
      </c>
      <c r="J251" s="75">
        <f t="shared" si="366"/>
        <v>107.21775999999998</v>
      </c>
      <c r="K251" s="76">
        <f t="shared" si="367"/>
        <v>1.04965</v>
      </c>
      <c r="L251" s="79">
        <f t="shared" si="368"/>
        <v>103.70541999999999</v>
      </c>
      <c r="M251" s="76">
        <v>1.0141</v>
      </c>
      <c r="N251" s="79">
        <f t="shared" si="369"/>
        <v>100.19307999999999</v>
      </c>
    </row>
    <row r="252" spans="1:14" ht="13" customHeight="1" x14ac:dyDescent="0.2">
      <c r="A252" s="83" t="s">
        <v>1033</v>
      </c>
      <c r="B252" s="70" t="s">
        <v>1386</v>
      </c>
      <c r="C252" s="70" t="s">
        <v>1388</v>
      </c>
      <c r="D252" s="78" t="s">
        <v>2840</v>
      </c>
      <c r="E252" s="72" t="s">
        <v>4</v>
      </c>
      <c r="F252" s="73">
        <v>200</v>
      </c>
      <c r="G252" s="74">
        <f t="shared" si="361"/>
        <v>1.7576399999999999</v>
      </c>
      <c r="H252" s="75">
        <f t="shared" si="365"/>
        <v>173.65483199999997</v>
      </c>
      <c r="I252" s="76">
        <v>1.4646999999999999</v>
      </c>
      <c r="J252" s="75">
        <f t="shared" si="366"/>
        <v>144.71235999999999</v>
      </c>
      <c r="K252" s="76">
        <f t="shared" si="367"/>
        <v>1.3193999999999999</v>
      </c>
      <c r="L252" s="79">
        <f t="shared" si="368"/>
        <v>130.35672</v>
      </c>
      <c r="M252" s="76">
        <v>1.1740999999999999</v>
      </c>
      <c r="N252" s="79">
        <f t="shared" si="369"/>
        <v>116.00107999999999</v>
      </c>
    </row>
    <row r="253" spans="1:14" ht="12.75" customHeight="1" x14ac:dyDescent="0.2">
      <c r="A253" s="83" t="s">
        <v>1034</v>
      </c>
      <c r="B253" s="70" t="s">
        <v>2058</v>
      </c>
      <c r="C253" s="70" t="s">
        <v>1389</v>
      </c>
      <c r="D253" s="71" t="s">
        <v>2040</v>
      </c>
      <c r="E253" s="72" t="s">
        <v>4</v>
      </c>
      <c r="F253" s="73">
        <v>200</v>
      </c>
      <c r="G253" s="74">
        <f t="shared" si="361"/>
        <v>3.3158399999999997</v>
      </c>
      <c r="H253" s="75">
        <f t="shared" si="294"/>
        <v>327.60499199999992</v>
      </c>
      <c r="I253" s="76">
        <v>2.7631999999999999</v>
      </c>
      <c r="J253" s="75">
        <f t="shared" si="366"/>
        <v>273.00415999999996</v>
      </c>
      <c r="K253" s="76">
        <f t="shared" si="367"/>
        <v>2.6742999999999997</v>
      </c>
      <c r="L253" s="79">
        <f t="shared" si="368"/>
        <v>264.22083999999995</v>
      </c>
      <c r="M253" s="76">
        <v>2.5853999999999999</v>
      </c>
      <c r="N253" s="79">
        <f t="shared" si="369"/>
        <v>255.43751999999998</v>
      </c>
    </row>
    <row r="254" spans="1:14" ht="13" customHeight="1" x14ac:dyDescent="0.2">
      <c r="A254" s="83" t="s">
        <v>1035</v>
      </c>
      <c r="B254" s="70" t="s">
        <v>2059</v>
      </c>
      <c r="C254" s="70" t="s">
        <v>1390</v>
      </c>
      <c r="D254" s="78" t="s">
        <v>2840</v>
      </c>
      <c r="E254" s="72" t="s">
        <v>4</v>
      </c>
      <c r="F254" s="73">
        <v>200</v>
      </c>
      <c r="G254" s="74">
        <f t="shared" si="361"/>
        <v>4.3405199999999997</v>
      </c>
      <c r="H254" s="75">
        <f t="shared" si="294"/>
        <v>428.84337599999998</v>
      </c>
      <c r="I254" s="76">
        <v>3.6171000000000002</v>
      </c>
      <c r="J254" s="75">
        <f t="shared" si="366"/>
        <v>357.36948000000001</v>
      </c>
      <c r="K254" s="76">
        <f t="shared" si="367"/>
        <v>3.2554500000000002</v>
      </c>
      <c r="L254" s="79">
        <f t="shared" si="368"/>
        <v>321.63846000000001</v>
      </c>
      <c r="M254" s="76">
        <v>2.8938000000000001</v>
      </c>
      <c r="N254" s="79">
        <f t="shared" si="369"/>
        <v>285.90744000000001</v>
      </c>
    </row>
    <row r="255" spans="1:14" ht="13" customHeight="1" x14ac:dyDescent="0.2">
      <c r="A255" s="83" t="s">
        <v>2587</v>
      </c>
      <c r="B255" s="70" t="s">
        <v>2599</v>
      </c>
      <c r="C255" s="70" t="s">
        <v>2593</v>
      </c>
      <c r="D255" s="78" t="s">
        <v>2840</v>
      </c>
      <c r="E255" s="72" t="s">
        <v>4</v>
      </c>
      <c r="F255" s="73">
        <v>200</v>
      </c>
      <c r="G255" s="118">
        <f t="shared" si="361"/>
        <v>1.9126799999999999</v>
      </c>
      <c r="H255" s="75">
        <f t="shared" ref="H255:H257" si="370">J255*1.2</f>
        <v>188.97278399999999</v>
      </c>
      <c r="I255" s="76">
        <v>1.5939000000000001</v>
      </c>
      <c r="J255" s="75">
        <f t="shared" si="366"/>
        <v>157.47731999999999</v>
      </c>
      <c r="K255" s="76">
        <f t="shared" si="367"/>
        <v>1.4117500000000001</v>
      </c>
      <c r="L255" s="79">
        <f t="shared" si="368"/>
        <v>139.48089999999999</v>
      </c>
      <c r="M255" s="76">
        <v>1.2296</v>
      </c>
      <c r="N255" s="79">
        <f t="shared" si="369"/>
        <v>121.48448</v>
      </c>
    </row>
    <row r="256" spans="1:14" ht="13" customHeight="1" x14ac:dyDescent="0.2">
      <c r="A256" s="83" t="s">
        <v>2588</v>
      </c>
      <c r="B256" s="70" t="s">
        <v>2600</v>
      </c>
      <c r="C256" s="70" t="s">
        <v>2594</v>
      </c>
      <c r="D256" s="78" t="s">
        <v>2840</v>
      </c>
      <c r="E256" s="72" t="s">
        <v>4</v>
      </c>
      <c r="F256" s="73">
        <v>200</v>
      </c>
      <c r="G256" s="118">
        <f t="shared" si="361"/>
        <v>1.9126799999999999</v>
      </c>
      <c r="H256" s="75">
        <f t="shared" si="370"/>
        <v>188.97278399999999</v>
      </c>
      <c r="I256" s="76">
        <v>1.5939000000000001</v>
      </c>
      <c r="J256" s="75">
        <f t="shared" si="366"/>
        <v>157.47731999999999</v>
      </c>
      <c r="K256" s="76">
        <f t="shared" si="367"/>
        <v>1.4117500000000001</v>
      </c>
      <c r="L256" s="79">
        <f t="shared" si="368"/>
        <v>139.48089999999999</v>
      </c>
      <c r="M256" s="76">
        <v>1.2296</v>
      </c>
      <c r="N256" s="79">
        <f t="shared" si="369"/>
        <v>121.48448</v>
      </c>
    </row>
    <row r="257" spans="1:14" ht="13" customHeight="1" x14ac:dyDescent="0.2">
      <c r="A257" s="83" t="s">
        <v>2589</v>
      </c>
      <c r="B257" s="70" t="s">
        <v>2601</v>
      </c>
      <c r="C257" s="70" t="s">
        <v>2595</v>
      </c>
      <c r="D257" s="78" t="s">
        <v>2840</v>
      </c>
      <c r="E257" s="72" t="s">
        <v>4</v>
      </c>
      <c r="F257" s="73">
        <v>200</v>
      </c>
      <c r="G257" s="118">
        <f t="shared" si="361"/>
        <v>1.9126799999999999</v>
      </c>
      <c r="H257" s="75">
        <f t="shared" si="370"/>
        <v>188.97278399999999</v>
      </c>
      <c r="I257" s="76">
        <v>1.5939000000000001</v>
      </c>
      <c r="J257" s="75">
        <f t="shared" si="366"/>
        <v>157.47731999999999</v>
      </c>
      <c r="K257" s="76">
        <f t="shared" si="367"/>
        <v>1.4117500000000001</v>
      </c>
      <c r="L257" s="79">
        <f t="shared" si="368"/>
        <v>139.48089999999999</v>
      </c>
      <c r="M257" s="76">
        <v>1.2296</v>
      </c>
      <c r="N257" s="79">
        <f t="shared" si="369"/>
        <v>121.48448</v>
      </c>
    </row>
    <row r="258" spans="1:14" ht="13" customHeight="1" x14ac:dyDescent="0.2">
      <c r="A258" s="83" t="s">
        <v>2590</v>
      </c>
      <c r="B258" s="70" t="s">
        <v>3095</v>
      </c>
      <c r="C258" s="70" t="s">
        <v>2597</v>
      </c>
      <c r="D258" s="71" t="s">
        <v>2040</v>
      </c>
      <c r="E258" s="72" t="s">
        <v>4</v>
      </c>
      <c r="F258" s="73">
        <v>200</v>
      </c>
      <c r="G258" s="74">
        <f t="shared" ref="G258" si="371">I258*1.2</f>
        <v>1.9126799999999999</v>
      </c>
      <c r="H258" s="75">
        <f t="shared" ref="H258" si="372">J258*1.2</f>
        <v>188.97278399999999</v>
      </c>
      <c r="I258" s="76">
        <v>1.5939000000000001</v>
      </c>
      <c r="J258" s="75">
        <f t="shared" ref="J258" si="373">I258*$E$3</f>
        <v>157.47731999999999</v>
      </c>
      <c r="K258" s="76">
        <f t="shared" ref="K258" si="374">(I258+M258)/2</f>
        <v>1.4117500000000001</v>
      </c>
      <c r="L258" s="79">
        <f t="shared" ref="L258" si="375">(J258+N258)/2</f>
        <v>139.48089999999999</v>
      </c>
      <c r="M258" s="76">
        <v>1.2296</v>
      </c>
      <c r="N258" s="79">
        <f t="shared" ref="N258" si="376">M258*$E$3</f>
        <v>121.48448</v>
      </c>
    </row>
    <row r="259" spans="1:14" ht="13" customHeight="1" x14ac:dyDescent="0.2">
      <c r="A259" s="83" t="s">
        <v>2591</v>
      </c>
      <c r="B259" s="70" t="s">
        <v>3096</v>
      </c>
      <c r="C259" s="70" t="s">
        <v>2596</v>
      </c>
      <c r="D259" s="71" t="s">
        <v>2040</v>
      </c>
      <c r="E259" s="72" t="s">
        <v>4</v>
      </c>
      <c r="F259" s="73">
        <v>200</v>
      </c>
      <c r="G259" s="74">
        <f t="shared" ref="G259:G260" si="377">I259*1.2</f>
        <v>1.9126799999999999</v>
      </c>
      <c r="H259" s="75">
        <f t="shared" ref="H259:H260" si="378">J259*1.2</f>
        <v>188.97278399999999</v>
      </c>
      <c r="I259" s="76">
        <v>1.5939000000000001</v>
      </c>
      <c r="J259" s="75">
        <f t="shared" ref="J259:J260" si="379">I259*$E$3</f>
        <v>157.47731999999999</v>
      </c>
      <c r="K259" s="76">
        <f t="shared" ref="K259:K260" si="380">(I259+M259)/2</f>
        <v>1.4117500000000001</v>
      </c>
      <c r="L259" s="79">
        <f t="shared" ref="L259:L260" si="381">(J259+N259)/2</f>
        <v>139.48089999999999</v>
      </c>
      <c r="M259" s="76">
        <v>1.2296</v>
      </c>
      <c r="N259" s="79">
        <f t="shared" ref="N259:N260" si="382">M259*$E$3</f>
        <v>121.48448</v>
      </c>
    </row>
    <row r="260" spans="1:14" ht="13" customHeight="1" x14ac:dyDescent="0.2">
      <c r="A260" s="83" t="s">
        <v>2592</v>
      </c>
      <c r="B260" s="70" t="s">
        <v>3097</v>
      </c>
      <c r="C260" s="70" t="s">
        <v>2598</v>
      </c>
      <c r="D260" s="71" t="s">
        <v>2040</v>
      </c>
      <c r="E260" s="72" t="s">
        <v>4</v>
      </c>
      <c r="F260" s="73">
        <v>200</v>
      </c>
      <c r="G260" s="74">
        <f t="shared" si="377"/>
        <v>1.9126799999999999</v>
      </c>
      <c r="H260" s="75">
        <f t="shared" si="378"/>
        <v>188.97278399999999</v>
      </c>
      <c r="I260" s="76">
        <v>1.5939000000000001</v>
      </c>
      <c r="J260" s="75">
        <f t="shared" si="379"/>
        <v>157.47731999999999</v>
      </c>
      <c r="K260" s="76">
        <f t="shared" si="380"/>
        <v>1.4117500000000001</v>
      </c>
      <c r="L260" s="79">
        <f t="shared" si="381"/>
        <v>139.48089999999999</v>
      </c>
      <c r="M260" s="76">
        <v>1.2296</v>
      </c>
      <c r="N260" s="79">
        <f t="shared" si="382"/>
        <v>121.48448</v>
      </c>
    </row>
    <row r="261" spans="1:14" ht="13" customHeight="1" x14ac:dyDescent="0.2">
      <c r="A261" s="83" t="s">
        <v>1036</v>
      </c>
      <c r="B261" s="70" t="s">
        <v>1392</v>
      </c>
      <c r="C261" s="70" t="s">
        <v>2082</v>
      </c>
      <c r="D261" s="71" t="s">
        <v>2040</v>
      </c>
      <c r="E261" s="72" t="s">
        <v>4</v>
      </c>
      <c r="F261" s="73">
        <v>200</v>
      </c>
      <c r="G261" s="74">
        <f t="shared" ref="G261" si="383">I261*1.2</f>
        <v>2.3772000000000002</v>
      </c>
      <c r="H261" s="75">
        <f t="shared" ref="H261" si="384">J261*1.2</f>
        <v>234.86735999999999</v>
      </c>
      <c r="I261" s="76">
        <v>1.9810000000000001</v>
      </c>
      <c r="J261" s="75">
        <f t="shared" ref="J261" si="385">I261*$E$3</f>
        <v>195.72280000000001</v>
      </c>
      <c r="K261" s="76">
        <f t="shared" ref="K261" si="386">(I261+M261)/2</f>
        <v>1.7533000000000001</v>
      </c>
      <c r="L261" s="79">
        <f t="shared" ref="L261" si="387">(J261+N261)/2</f>
        <v>173.22604000000001</v>
      </c>
      <c r="M261" s="76">
        <v>1.5256000000000001</v>
      </c>
      <c r="N261" s="79">
        <f t="shared" ref="N261" si="388">M261*$E$3</f>
        <v>150.72927999999999</v>
      </c>
    </row>
    <row r="262" spans="1:14" ht="13" customHeight="1" x14ac:dyDescent="0.2">
      <c r="A262" s="83" t="s">
        <v>1037</v>
      </c>
      <c r="B262" s="70" t="s">
        <v>1394</v>
      </c>
      <c r="C262" s="70" t="s">
        <v>2083</v>
      </c>
      <c r="D262" s="78" t="s">
        <v>2840</v>
      </c>
      <c r="E262" s="72" t="s">
        <v>4</v>
      </c>
      <c r="F262" s="73">
        <v>200</v>
      </c>
      <c r="G262" s="74">
        <f t="shared" si="361"/>
        <v>2.4123600000000001</v>
      </c>
      <c r="H262" s="75">
        <f t="shared" ref="H262:H266" si="389">J262*1.2</f>
        <v>238.34116799999998</v>
      </c>
      <c r="I262" s="76">
        <v>2.0103</v>
      </c>
      <c r="J262" s="75">
        <f t="shared" si="366"/>
        <v>198.61763999999999</v>
      </c>
      <c r="K262" s="76">
        <f t="shared" si="367"/>
        <v>1.8056000000000001</v>
      </c>
      <c r="L262" s="79">
        <f t="shared" si="368"/>
        <v>178.39328</v>
      </c>
      <c r="M262" s="76">
        <v>1.6009</v>
      </c>
      <c r="N262" s="79">
        <f t="shared" si="369"/>
        <v>158.16891999999999</v>
      </c>
    </row>
    <row r="263" spans="1:14" ht="13" customHeight="1" x14ac:dyDescent="0.2">
      <c r="A263" s="83" t="s">
        <v>1038</v>
      </c>
      <c r="B263" s="70" t="s">
        <v>1395</v>
      </c>
      <c r="C263" s="70" t="s">
        <v>1391</v>
      </c>
      <c r="D263" s="71" t="s">
        <v>2040</v>
      </c>
      <c r="E263" s="72" t="s">
        <v>4</v>
      </c>
      <c r="F263" s="73">
        <v>200</v>
      </c>
      <c r="G263" s="74">
        <f t="shared" ref="G263" si="390">I263*1.2</f>
        <v>2.3772000000000002</v>
      </c>
      <c r="H263" s="75">
        <f t="shared" ref="H263" si="391">J263*1.2</f>
        <v>234.86735999999999</v>
      </c>
      <c r="I263" s="76">
        <v>1.9810000000000001</v>
      </c>
      <c r="J263" s="75">
        <f t="shared" ref="J263" si="392">I263*$E$3</f>
        <v>195.72280000000001</v>
      </c>
      <c r="K263" s="76">
        <f t="shared" ref="K263" si="393">(I263+M263)/2</f>
        <v>1.7533000000000001</v>
      </c>
      <c r="L263" s="79">
        <f t="shared" ref="L263" si="394">(J263+N263)/2</f>
        <v>173.22604000000001</v>
      </c>
      <c r="M263" s="76">
        <v>1.5256000000000001</v>
      </c>
      <c r="N263" s="79">
        <f t="shared" ref="N263" si="395">M263*$E$3</f>
        <v>150.72927999999999</v>
      </c>
    </row>
    <row r="264" spans="1:14" ht="13" customHeight="1" x14ac:dyDescent="0.2">
      <c r="A264" s="83" t="s">
        <v>1039</v>
      </c>
      <c r="B264" s="70" t="s">
        <v>1396</v>
      </c>
      <c r="C264" s="70" t="s">
        <v>1393</v>
      </c>
      <c r="D264" s="78" t="s">
        <v>2840</v>
      </c>
      <c r="E264" s="72" t="s">
        <v>4</v>
      </c>
      <c r="F264" s="73">
        <v>200</v>
      </c>
      <c r="G264" s="74">
        <f t="shared" si="361"/>
        <v>2.4123600000000001</v>
      </c>
      <c r="H264" s="75">
        <f t="shared" si="389"/>
        <v>238.34116799999998</v>
      </c>
      <c r="I264" s="76">
        <v>2.0103</v>
      </c>
      <c r="J264" s="75">
        <f t="shared" si="366"/>
        <v>198.61763999999999</v>
      </c>
      <c r="K264" s="76">
        <f t="shared" si="367"/>
        <v>1.8056000000000001</v>
      </c>
      <c r="L264" s="79">
        <f t="shared" si="368"/>
        <v>178.39328</v>
      </c>
      <c r="M264" s="76">
        <v>1.6009</v>
      </c>
      <c r="N264" s="79">
        <f t="shared" si="369"/>
        <v>158.16891999999999</v>
      </c>
    </row>
    <row r="265" spans="1:14" ht="13" customHeight="1" x14ac:dyDescent="0.2">
      <c r="A265" s="83" t="s">
        <v>1040</v>
      </c>
      <c r="B265" s="70" t="s">
        <v>1398</v>
      </c>
      <c r="C265" s="70" t="s">
        <v>1397</v>
      </c>
      <c r="D265" s="71" t="s">
        <v>2040</v>
      </c>
      <c r="E265" s="72" t="s">
        <v>4</v>
      </c>
      <c r="F265" s="73">
        <v>200</v>
      </c>
      <c r="G265" s="74">
        <f t="shared" si="361"/>
        <v>2.3772000000000002</v>
      </c>
      <c r="H265" s="75">
        <f t="shared" si="389"/>
        <v>234.86735999999999</v>
      </c>
      <c r="I265" s="76">
        <v>1.9810000000000001</v>
      </c>
      <c r="J265" s="75">
        <f t="shared" si="366"/>
        <v>195.72280000000001</v>
      </c>
      <c r="K265" s="76">
        <f t="shared" si="367"/>
        <v>1.7533000000000001</v>
      </c>
      <c r="L265" s="79">
        <f t="shared" si="368"/>
        <v>173.22604000000001</v>
      </c>
      <c r="M265" s="76">
        <v>1.5256000000000001</v>
      </c>
      <c r="N265" s="79">
        <f t="shared" si="369"/>
        <v>150.72927999999999</v>
      </c>
    </row>
    <row r="266" spans="1:14" ht="13" customHeight="1" x14ac:dyDescent="0.2">
      <c r="A266" s="83" t="s">
        <v>1041</v>
      </c>
      <c r="B266" s="70" t="s">
        <v>1042</v>
      </c>
      <c r="C266" s="70" t="s">
        <v>1399</v>
      </c>
      <c r="D266" s="78" t="s">
        <v>2840</v>
      </c>
      <c r="E266" s="72" t="s">
        <v>4</v>
      </c>
      <c r="F266" s="73">
        <v>200</v>
      </c>
      <c r="G266" s="74">
        <f t="shared" si="361"/>
        <v>2.4123600000000001</v>
      </c>
      <c r="H266" s="75">
        <f t="shared" si="389"/>
        <v>238.34116799999998</v>
      </c>
      <c r="I266" s="76">
        <v>2.0103</v>
      </c>
      <c r="J266" s="75">
        <f t="shared" si="366"/>
        <v>198.61763999999999</v>
      </c>
      <c r="K266" s="76">
        <f t="shared" si="367"/>
        <v>1.8056000000000001</v>
      </c>
      <c r="L266" s="79">
        <f t="shared" si="368"/>
        <v>178.39328</v>
      </c>
      <c r="M266" s="76">
        <v>1.6009</v>
      </c>
      <c r="N266" s="79">
        <f t="shared" si="369"/>
        <v>158.16891999999999</v>
      </c>
    </row>
    <row r="267" spans="1:14" s="27" customFormat="1" ht="70" customHeight="1" x14ac:dyDescent="0.2">
      <c r="A267" s="132" t="s">
        <v>2630</v>
      </c>
      <c r="B267" s="132"/>
      <c r="C267" s="132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</row>
    <row r="268" spans="1:14" ht="13" customHeight="1" x14ac:dyDescent="0.2">
      <c r="A268" s="114" t="s">
        <v>2224</v>
      </c>
      <c r="B268" s="67" t="s">
        <v>2582</v>
      </c>
      <c r="C268" s="67" t="s">
        <v>2161</v>
      </c>
      <c r="D268" s="71" t="s">
        <v>2040</v>
      </c>
      <c r="E268" s="72" t="s">
        <v>4</v>
      </c>
      <c r="F268" s="73">
        <v>200</v>
      </c>
      <c r="G268" s="100">
        <f t="shared" si="361"/>
        <v>0.23231999999999997</v>
      </c>
      <c r="H268" s="75">
        <f t="shared" ref="H268" si="396">J268*1.2</f>
        <v>22.953215999999998</v>
      </c>
      <c r="I268" s="76">
        <v>0.19359999999999999</v>
      </c>
      <c r="J268" s="75">
        <f t="shared" ref="J268" si="397">I268*$E$3</f>
        <v>19.127679999999998</v>
      </c>
      <c r="K268" s="76">
        <f t="shared" ref="K268" si="398">(I268+M268)/2</f>
        <v>0.17085</v>
      </c>
      <c r="L268" s="79">
        <f t="shared" ref="L268" si="399">(J268+N268)/2</f>
        <v>16.87998</v>
      </c>
      <c r="M268" s="76">
        <v>0.14810000000000001</v>
      </c>
      <c r="N268" s="79">
        <f t="shared" ref="N268" si="400">M268*$E$3</f>
        <v>14.63228</v>
      </c>
    </row>
    <row r="269" spans="1:14" ht="12.75" customHeight="1" x14ac:dyDescent="0.2">
      <c r="A269" s="114" t="s">
        <v>2227</v>
      </c>
      <c r="B269" s="67" t="s">
        <v>2583</v>
      </c>
      <c r="C269" s="67" t="s">
        <v>2162</v>
      </c>
      <c r="D269" s="71" t="s">
        <v>2040</v>
      </c>
      <c r="E269" s="72" t="s">
        <v>4</v>
      </c>
      <c r="F269" s="73">
        <v>200</v>
      </c>
      <c r="G269" s="100">
        <f t="shared" si="361"/>
        <v>0.45096000000000003</v>
      </c>
      <c r="H269" s="75">
        <f t="shared" ref="H269" si="401">J269*1.2</f>
        <v>44.554848</v>
      </c>
      <c r="I269" s="68">
        <v>0.37580000000000002</v>
      </c>
      <c r="J269" s="75">
        <f t="shared" ref="J269" si="402">I269*$E$3</f>
        <v>37.129040000000003</v>
      </c>
      <c r="K269" s="68">
        <f t="shared" ref="K269" si="403">(I269+M269)/2</f>
        <v>0.33025000000000004</v>
      </c>
      <c r="L269" s="79">
        <f t="shared" ref="L269" si="404">(J269+N269)/2</f>
        <v>32.628700000000002</v>
      </c>
      <c r="M269" s="68">
        <v>0.28470000000000001</v>
      </c>
      <c r="N269" s="79">
        <f t="shared" ref="N269" si="405">M269*$E$3</f>
        <v>28.128360000000001</v>
      </c>
    </row>
    <row r="270" spans="1:14" ht="13" customHeight="1" x14ac:dyDescent="0.2">
      <c r="A270" s="114" t="s">
        <v>2233</v>
      </c>
      <c r="B270" s="67" t="s">
        <v>2106</v>
      </c>
      <c r="C270" s="67" t="s">
        <v>2163</v>
      </c>
      <c r="D270" s="82" t="s">
        <v>2041</v>
      </c>
      <c r="E270" s="72" t="s">
        <v>4</v>
      </c>
      <c r="F270" s="73">
        <v>200</v>
      </c>
      <c r="G270" s="136" t="s">
        <v>2043</v>
      </c>
      <c r="H270" s="137"/>
      <c r="I270" s="137"/>
      <c r="J270" s="137"/>
      <c r="K270" s="137"/>
      <c r="L270" s="137"/>
      <c r="M270" s="137"/>
      <c r="N270" s="137"/>
    </row>
    <row r="271" spans="1:14" ht="13" customHeight="1" x14ac:dyDescent="0.2">
      <c r="A271" s="114" t="s">
        <v>2236</v>
      </c>
      <c r="B271" s="67" t="s">
        <v>2107</v>
      </c>
      <c r="C271" s="67" t="s">
        <v>2164</v>
      </c>
      <c r="D271" s="82" t="s">
        <v>2041</v>
      </c>
      <c r="E271" s="72" t="s">
        <v>4</v>
      </c>
      <c r="F271" s="73">
        <v>200</v>
      </c>
      <c r="G271" s="136" t="s">
        <v>2043</v>
      </c>
      <c r="H271" s="137"/>
      <c r="I271" s="137"/>
      <c r="J271" s="137"/>
      <c r="K271" s="137"/>
      <c r="L271" s="137"/>
      <c r="M271" s="137"/>
      <c r="N271" s="137"/>
    </row>
    <row r="272" spans="1:14" ht="13" customHeight="1" x14ac:dyDescent="0.2">
      <c r="A272" s="114" t="s">
        <v>2239</v>
      </c>
      <c r="B272" s="67" t="s">
        <v>2108</v>
      </c>
      <c r="C272" s="67" t="s">
        <v>2165</v>
      </c>
      <c r="D272" s="71" t="s">
        <v>2040</v>
      </c>
      <c r="E272" s="72" t="s">
        <v>4</v>
      </c>
      <c r="F272" s="73">
        <v>200</v>
      </c>
      <c r="G272" s="74">
        <v>0.26400000000000001</v>
      </c>
      <c r="H272" s="75">
        <f t="shared" ref="H272:J272" si="406">G272*$E$3</f>
        <v>26.083200000000001</v>
      </c>
      <c r="I272" s="68">
        <v>0.2505</v>
      </c>
      <c r="J272" s="75">
        <f t="shared" si="406"/>
        <v>24.749399999999998</v>
      </c>
      <c r="K272" s="68">
        <f t="shared" ref="K272" si="407">(I272+M272)/2</f>
        <v>0.22205</v>
      </c>
      <c r="L272" s="79">
        <f t="shared" ref="L272" si="408">(J272+N272)/2</f>
        <v>21.938539999999996</v>
      </c>
      <c r="M272" s="68">
        <v>0.19359999999999999</v>
      </c>
      <c r="N272" s="79">
        <f t="shared" ref="N272" si="409">M272*$E$3</f>
        <v>19.127679999999998</v>
      </c>
    </row>
    <row r="273" spans="1:14" ht="13" customHeight="1" x14ac:dyDescent="0.2">
      <c r="A273" s="114" t="s">
        <v>2242</v>
      </c>
      <c r="B273" s="67" t="s">
        <v>2109</v>
      </c>
      <c r="C273" s="67" t="s">
        <v>2166</v>
      </c>
      <c r="D273" s="71" t="s">
        <v>2040</v>
      </c>
      <c r="E273" s="72" t="s">
        <v>4</v>
      </c>
      <c r="F273" s="73">
        <v>200</v>
      </c>
      <c r="G273" s="74">
        <v>0.45600000000000002</v>
      </c>
      <c r="H273" s="75">
        <f t="shared" ref="H273" si="410">G273*$E$3</f>
        <v>45.052799999999998</v>
      </c>
      <c r="I273" s="68">
        <v>0.43259999999999998</v>
      </c>
      <c r="J273" s="75">
        <f t="shared" ref="J273" si="411">I273*$E$3</f>
        <v>42.740879999999997</v>
      </c>
      <c r="K273" s="68">
        <f t="shared" ref="K273" si="412">(I273+M273)/2</f>
        <v>0.38139999999999996</v>
      </c>
      <c r="L273" s="79">
        <f t="shared" ref="L273" si="413">(J273+N273)/2</f>
        <v>37.682319999999997</v>
      </c>
      <c r="M273" s="68">
        <v>0.33019999999999999</v>
      </c>
      <c r="N273" s="79">
        <f t="shared" ref="N273" si="414">M273*$E$3</f>
        <v>32.623759999999997</v>
      </c>
    </row>
    <row r="274" spans="1:14" ht="13" customHeight="1" x14ac:dyDescent="0.2">
      <c r="A274" s="114" t="s">
        <v>2230</v>
      </c>
      <c r="B274" s="67" t="s">
        <v>2584</v>
      </c>
      <c r="C274" s="67" t="s">
        <v>2167</v>
      </c>
      <c r="D274" s="71" t="s">
        <v>2040</v>
      </c>
      <c r="E274" s="72" t="s">
        <v>4</v>
      </c>
      <c r="F274" s="73">
        <v>200</v>
      </c>
      <c r="G274" s="74">
        <f t="shared" ref="G274" si="415">I274*1.2</f>
        <v>0.50627999999999995</v>
      </c>
      <c r="H274" s="75">
        <f t="shared" ref="H274" si="416">J274*1.2</f>
        <v>50.020463999999997</v>
      </c>
      <c r="I274" s="76">
        <v>0.4219</v>
      </c>
      <c r="J274" s="75">
        <f t="shared" ref="J274" si="417">I274*$E$3</f>
        <v>41.683720000000001</v>
      </c>
      <c r="K274" s="76">
        <f t="shared" ref="K274" si="418">(I274+M274)/2</f>
        <v>0.375</v>
      </c>
      <c r="L274" s="79">
        <f t="shared" ref="L274" si="419">(J274+N274)/2</f>
        <v>37.049999999999997</v>
      </c>
      <c r="M274" s="76">
        <v>0.3281</v>
      </c>
      <c r="N274" s="79">
        <f t="shared" ref="N274" si="420">M274*$E$3</f>
        <v>32.41628</v>
      </c>
    </row>
    <row r="275" spans="1:14" ht="13" customHeight="1" x14ac:dyDescent="0.2">
      <c r="A275" s="114" t="s">
        <v>2245</v>
      </c>
      <c r="B275" s="67" t="s">
        <v>2110</v>
      </c>
      <c r="C275" s="67" t="s">
        <v>2168</v>
      </c>
      <c r="D275" s="71" t="s">
        <v>2040</v>
      </c>
      <c r="E275" s="72" t="s">
        <v>4</v>
      </c>
      <c r="F275" s="73">
        <v>200</v>
      </c>
      <c r="G275" s="74">
        <f t="shared" ref="G275" si="421">I275*1.2</f>
        <v>0.49187999999999998</v>
      </c>
      <c r="H275" s="75">
        <f t="shared" ref="H275" si="422">J275*1.2</f>
        <v>48.597743999999999</v>
      </c>
      <c r="I275" s="76">
        <v>0.40989999999999999</v>
      </c>
      <c r="J275" s="75">
        <f t="shared" ref="J275" si="423">I275*$E$3</f>
        <v>40.49812</v>
      </c>
      <c r="K275" s="76">
        <f t="shared" ref="K275" si="424">(I275+M275)/2</f>
        <v>0.36434999999999995</v>
      </c>
      <c r="L275" s="79">
        <f t="shared" ref="L275" si="425">(J275+N275)/2</f>
        <v>35.997779999999999</v>
      </c>
      <c r="M275" s="76">
        <v>0.31879999999999997</v>
      </c>
      <c r="N275" s="79">
        <f t="shared" ref="N275" si="426">M275*$E$3</f>
        <v>31.497439999999997</v>
      </c>
    </row>
    <row r="276" spans="1:14" ht="13" customHeight="1" x14ac:dyDescent="0.2">
      <c r="A276" s="114" t="s">
        <v>2225</v>
      </c>
      <c r="B276" s="67" t="s">
        <v>2111</v>
      </c>
      <c r="C276" s="67" t="s">
        <v>2169</v>
      </c>
      <c r="D276" s="71" t="s">
        <v>2040</v>
      </c>
      <c r="E276" s="72" t="s">
        <v>4</v>
      </c>
      <c r="F276" s="73">
        <v>200</v>
      </c>
      <c r="G276" s="74">
        <f t="shared" ref="G276" si="427">I276*1.2</f>
        <v>0.23231999999999997</v>
      </c>
      <c r="H276" s="75">
        <f t="shared" ref="H276" si="428">J276*1.2</f>
        <v>22.953215999999998</v>
      </c>
      <c r="I276" s="76">
        <v>0.19359999999999999</v>
      </c>
      <c r="J276" s="75">
        <f t="shared" ref="J276" si="429">I276*$E$3</f>
        <v>19.127679999999998</v>
      </c>
      <c r="K276" s="76">
        <f t="shared" ref="K276" si="430">(I276+M276)/2</f>
        <v>0.17085</v>
      </c>
      <c r="L276" s="79">
        <f t="shared" ref="L276" si="431">(J276+N276)/2</f>
        <v>16.87998</v>
      </c>
      <c r="M276" s="76">
        <v>0.14810000000000001</v>
      </c>
      <c r="N276" s="79">
        <f t="shared" ref="N276" si="432">M276*$E$3</f>
        <v>14.63228</v>
      </c>
    </row>
    <row r="277" spans="1:14" ht="13" customHeight="1" x14ac:dyDescent="0.2">
      <c r="A277" s="114" t="s">
        <v>2228</v>
      </c>
      <c r="B277" s="67" t="s">
        <v>2113</v>
      </c>
      <c r="C277" s="67" t="s">
        <v>2170</v>
      </c>
      <c r="D277" s="71" t="s">
        <v>2040</v>
      </c>
      <c r="E277" s="72" t="s">
        <v>4</v>
      </c>
      <c r="F277" s="73">
        <v>200</v>
      </c>
      <c r="G277" s="74">
        <f t="shared" ref="G277" si="433">I277*1.2</f>
        <v>0.45096000000000003</v>
      </c>
      <c r="H277" s="75">
        <f t="shared" ref="H277" si="434">J277*1.2</f>
        <v>44.554848</v>
      </c>
      <c r="I277" s="68">
        <v>0.37580000000000002</v>
      </c>
      <c r="J277" s="75">
        <f t="shared" ref="J277" si="435">I277*$E$3</f>
        <v>37.129040000000003</v>
      </c>
      <c r="K277" s="68">
        <f t="shared" ref="K277" si="436">(I277+M277)/2</f>
        <v>0.33025000000000004</v>
      </c>
      <c r="L277" s="79">
        <f t="shared" ref="L277" si="437">(J277+N277)/2</f>
        <v>32.628700000000002</v>
      </c>
      <c r="M277" s="68">
        <v>0.28470000000000001</v>
      </c>
      <c r="N277" s="79">
        <f t="shared" ref="N277" si="438">M277*$E$3</f>
        <v>28.128360000000001</v>
      </c>
    </row>
    <row r="278" spans="1:14" ht="13" customHeight="1" x14ac:dyDescent="0.2">
      <c r="A278" s="114" t="s">
        <v>2234</v>
      </c>
      <c r="B278" s="67" t="s">
        <v>2112</v>
      </c>
      <c r="C278" s="67" t="s">
        <v>2171</v>
      </c>
      <c r="D278" s="82" t="s">
        <v>2041</v>
      </c>
      <c r="E278" s="72" t="s">
        <v>4</v>
      </c>
      <c r="F278" s="73">
        <v>200</v>
      </c>
      <c r="G278" s="136" t="s">
        <v>2043</v>
      </c>
      <c r="H278" s="137"/>
      <c r="I278" s="137"/>
      <c r="J278" s="137"/>
      <c r="K278" s="137"/>
      <c r="L278" s="137"/>
      <c r="M278" s="137"/>
      <c r="N278" s="137"/>
    </row>
    <row r="279" spans="1:14" ht="13" customHeight="1" x14ac:dyDescent="0.2">
      <c r="A279" s="114" t="s">
        <v>2237</v>
      </c>
      <c r="B279" s="67" t="s">
        <v>2114</v>
      </c>
      <c r="C279" s="67" t="s">
        <v>2172</v>
      </c>
      <c r="D279" s="82" t="s">
        <v>2041</v>
      </c>
      <c r="E279" s="72" t="s">
        <v>4</v>
      </c>
      <c r="F279" s="73">
        <v>200</v>
      </c>
      <c r="G279" s="136" t="s">
        <v>2043</v>
      </c>
      <c r="H279" s="137"/>
      <c r="I279" s="137"/>
      <c r="J279" s="137"/>
      <c r="K279" s="137"/>
      <c r="L279" s="137"/>
      <c r="M279" s="137"/>
      <c r="N279" s="137"/>
    </row>
    <row r="280" spans="1:14" ht="13" customHeight="1" x14ac:dyDescent="0.2">
      <c r="A280" s="114" t="s">
        <v>2240</v>
      </c>
      <c r="B280" s="67" t="s">
        <v>2115</v>
      </c>
      <c r="C280" s="67" t="s">
        <v>2173</v>
      </c>
      <c r="D280" s="71" t="s">
        <v>2040</v>
      </c>
      <c r="E280" s="72" t="s">
        <v>4</v>
      </c>
      <c r="F280" s="73">
        <v>200</v>
      </c>
      <c r="G280" s="74">
        <v>0.26400000000000001</v>
      </c>
      <c r="H280" s="75">
        <f t="shared" ref="H280:H281" si="439">G280*$E$3</f>
        <v>26.083200000000001</v>
      </c>
      <c r="I280" s="68">
        <v>0.2505</v>
      </c>
      <c r="J280" s="75">
        <f t="shared" ref="J280:J282" si="440">I280*$E$3</f>
        <v>24.749399999999998</v>
      </c>
      <c r="K280" s="68">
        <f t="shared" ref="K280:K282" si="441">(I280+M280)/2</f>
        <v>0.22205</v>
      </c>
      <c r="L280" s="79">
        <f t="shared" ref="L280:L282" si="442">(J280+N280)/2</f>
        <v>21.938539999999996</v>
      </c>
      <c r="M280" s="68">
        <v>0.19359999999999999</v>
      </c>
      <c r="N280" s="79">
        <f t="shared" ref="N280:N282" si="443">M280*$E$3</f>
        <v>19.127679999999998</v>
      </c>
    </row>
    <row r="281" spans="1:14" ht="13" customHeight="1" x14ac:dyDescent="0.2">
      <c r="A281" s="114" t="s">
        <v>2243</v>
      </c>
      <c r="B281" s="67" t="s">
        <v>2116</v>
      </c>
      <c r="C281" s="67" t="s">
        <v>2174</v>
      </c>
      <c r="D281" s="71" t="s">
        <v>2040</v>
      </c>
      <c r="E281" s="72" t="s">
        <v>4</v>
      </c>
      <c r="F281" s="73">
        <v>200</v>
      </c>
      <c r="G281" s="74">
        <v>0.45600000000000002</v>
      </c>
      <c r="H281" s="75">
        <f t="shared" si="439"/>
        <v>45.052799999999998</v>
      </c>
      <c r="I281" s="68">
        <v>0.43259999999999998</v>
      </c>
      <c r="J281" s="75">
        <f t="shared" si="440"/>
        <v>42.740879999999997</v>
      </c>
      <c r="K281" s="68">
        <f t="shared" si="441"/>
        <v>0.38139999999999996</v>
      </c>
      <c r="L281" s="79">
        <f t="shared" si="442"/>
        <v>37.682319999999997</v>
      </c>
      <c r="M281" s="68">
        <v>0.33019999999999999</v>
      </c>
      <c r="N281" s="79">
        <f t="shared" si="443"/>
        <v>32.623759999999997</v>
      </c>
    </row>
    <row r="282" spans="1:14" ht="13" customHeight="1" x14ac:dyDescent="0.2">
      <c r="A282" s="114" t="s">
        <v>2231</v>
      </c>
      <c r="B282" s="67" t="s">
        <v>2117</v>
      </c>
      <c r="C282" s="67" t="s">
        <v>2175</v>
      </c>
      <c r="D282" s="78" t="s">
        <v>2840</v>
      </c>
      <c r="E282" s="72" t="s">
        <v>4</v>
      </c>
      <c r="F282" s="73">
        <v>200</v>
      </c>
      <c r="G282" s="74">
        <f t="shared" ref="G282" si="444">I282*1.2</f>
        <v>0.50627999999999995</v>
      </c>
      <c r="H282" s="75">
        <f t="shared" ref="H282" si="445">J282*1.2</f>
        <v>50.020463999999997</v>
      </c>
      <c r="I282" s="76">
        <v>0.4219</v>
      </c>
      <c r="J282" s="75">
        <f t="shared" si="440"/>
        <v>41.683720000000001</v>
      </c>
      <c r="K282" s="76">
        <f t="shared" si="441"/>
        <v>0.375</v>
      </c>
      <c r="L282" s="79">
        <f t="shared" si="442"/>
        <v>37.049999999999997</v>
      </c>
      <c r="M282" s="76">
        <v>0.3281</v>
      </c>
      <c r="N282" s="79">
        <f t="shared" si="443"/>
        <v>32.41628</v>
      </c>
    </row>
    <row r="283" spans="1:14" ht="13" customHeight="1" x14ac:dyDescent="0.2">
      <c r="A283" s="114" t="s">
        <v>2246</v>
      </c>
      <c r="B283" s="67" t="s">
        <v>2118</v>
      </c>
      <c r="C283" s="67" t="s">
        <v>2176</v>
      </c>
      <c r="D283" s="71" t="s">
        <v>2040</v>
      </c>
      <c r="E283" s="72" t="s">
        <v>4</v>
      </c>
      <c r="F283" s="73">
        <v>200</v>
      </c>
      <c r="G283" s="74">
        <f t="shared" ref="G283" si="446">I283*1.2</f>
        <v>0.49187999999999998</v>
      </c>
      <c r="H283" s="75">
        <f t="shared" ref="H283" si="447">J283*1.2</f>
        <v>48.597743999999999</v>
      </c>
      <c r="I283" s="76">
        <v>0.40989999999999999</v>
      </c>
      <c r="J283" s="75">
        <f t="shared" ref="J283" si="448">I283*$E$3</f>
        <v>40.49812</v>
      </c>
      <c r="K283" s="76">
        <f t="shared" ref="K283" si="449">(I283+M283)/2</f>
        <v>0.36434999999999995</v>
      </c>
      <c r="L283" s="79">
        <f t="shared" ref="L283" si="450">(J283+N283)/2</f>
        <v>35.997779999999999</v>
      </c>
      <c r="M283" s="76">
        <v>0.31879999999999997</v>
      </c>
      <c r="N283" s="79">
        <f t="shared" ref="N283" si="451">M283*$E$3</f>
        <v>31.497439999999997</v>
      </c>
    </row>
    <row r="284" spans="1:14" ht="13" customHeight="1" x14ac:dyDescent="0.2">
      <c r="A284" s="114" t="s">
        <v>2226</v>
      </c>
      <c r="B284" s="67" t="s">
        <v>2119</v>
      </c>
      <c r="C284" s="67" t="s">
        <v>2177</v>
      </c>
      <c r="D284" s="71" t="s">
        <v>2040</v>
      </c>
      <c r="E284" s="72" t="s">
        <v>4</v>
      </c>
      <c r="F284" s="73">
        <v>200</v>
      </c>
      <c r="G284" s="74">
        <f t="shared" ref="G284" si="452">I284*1.2</f>
        <v>0.23231999999999997</v>
      </c>
      <c r="H284" s="75">
        <f t="shared" ref="H284" si="453">J284*1.2</f>
        <v>22.953215999999998</v>
      </c>
      <c r="I284" s="76">
        <v>0.19359999999999999</v>
      </c>
      <c r="J284" s="75">
        <f t="shared" ref="J284" si="454">I284*$E$3</f>
        <v>19.127679999999998</v>
      </c>
      <c r="K284" s="76">
        <f t="shared" ref="K284" si="455">(I284+M284)/2</f>
        <v>0.17085</v>
      </c>
      <c r="L284" s="79">
        <f t="shared" ref="L284" si="456">(J284+N284)/2</f>
        <v>16.87998</v>
      </c>
      <c r="M284" s="76">
        <v>0.14810000000000001</v>
      </c>
      <c r="N284" s="79">
        <f t="shared" ref="N284" si="457">M284*$E$3</f>
        <v>14.63228</v>
      </c>
    </row>
    <row r="285" spans="1:14" ht="13" customHeight="1" x14ac:dyDescent="0.2">
      <c r="A285" s="114" t="s">
        <v>2229</v>
      </c>
      <c r="B285" s="67" t="s">
        <v>2120</v>
      </c>
      <c r="C285" s="67" t="s">
        <v>2178</v>
      </c>
      <c r="D285" s="71" t="s">
        <v>2040</v>
      </c>
      <c r="E285" s="72" t="s">
        <v>4</v>
      </c>
      <c r="F285" s="73">
        <v>200</v>
      </c>
      <c r="G285" s="74">
        <f t="shared" ref="G285" si="458">I285*1.2</f>
        <v>0.45096000000000003</v>
      </c>
      <c r="H285" s="75">
        <f t="shared" ref="H285" si="459">J285*1.2</f>
        <v>44.554848</v>
      </c>
      <c r="I285" s="68">
        <v>0.37580000000000002</v>
      </c>
      <c r="J285" s="75">
        <f t="shared" ref="J285" si="460">I285*$E$3</f>
        <v>37.129040000000003</v>
      </c>
      <c r="K285" s="68">
        <f t="shared" ref="K285" si="461">(I285+M285)/2</f>
        <v>0.33025000000000004</v>
      </c>
      <c r="L285" s="79">
        <f t="shared" ref="L285" si="462">(J285+N285)/2</f>
        <v>32.628700000000002</v>
      </c>
      <c r="M285" s="68">
        <v>0.28470000000000001</v>
      </c>
      <c r="N285" s="79">
        <f t="shared" ref="N285" si="463">M285*$E$3</f>
        <v>28.128360000000001</v>
      </c>
    </row>
    <row r="286" spans="1:14" ht="13" customHeight="1" x14ac:dyDescent="0.2">
      <c r="A286" s="114" t="s">
        <v>2235</v>
      </c>
      <c r="B286" s="67" t="s">
        <v>2121</v>
      </c>
      <c r="C286" s="67" t="s">
        <v>2179</v>
      </c>
      <c r="D286" s="82" t="s">
        <v>2041</v>
      </c>
      <c r="E286" s="72" t="s">
        <v>4</v>
      </c>
      <c r="F286" s="73">
        <v>200</v>
      </c>
      <c r="G286" s="136" t="s">
        <v>2043</v>
      </c>
      <c r="H286" s="137"/>
      <c r="I286" s="137"/>
      <c r="J286" s="137"/>
      <c r="K286" s="137"/>
      <c r="L286" s="137"/>
      <c r="M286" s="137"/>
      <c r="N286" s="137"/>
    </row>
    <row r="287" spans="1:14" ht="13" customHeight="1" x14ac:dyDescent="0.2">
      <c r="A287" s="114" t="s">
        <v>2238</v>
      </c>
      <c r="B287" s="67" t="s">
        <v>2122</v>
      </c>
      <c r="C287" s="67" t="s">
        <v>2180</v>
      </c>
      <c r="D287" s="82" t="s">
        <v>2041</v>
      </c>
      <c r="E287" s="72" t="s">
        <v>4</v>
      </c>
      <c r="F287" s="73">
        <v>200</v>
      </c>
      <c r="G287" s="136" t="s">
        <v>2043</v>
      </c>
      <c r="H287" s="137"/>
      <c r="I287" s="137"/>
      <c r="J287" s="137"/>
      <c r="K287" s="137"/>
      <c r="L287" s="137"/>
      <c r="M287" s="137"/>
      <c r="N287" s="137"/>
    </row>
    <row r="288" spans="1:14" ht="13" customHeight="1" x14ac:dyDescent="0.2">
      <c r="A288" s="114" t="s">
        <v>2241</v>
      </c>
      <c r="B288" s="67" t="s">
        <v>2123</v>
      </c>
      <c r="C288" s="67" t="s">
        <v>2181</v>
      </c>
      <c r="D288" s="71" t="s">
        <v>2040</v>
      </c>
      <c r="E288" s="72" t="s">
        <v>4</v>
      </c>
      <c r="F288" s="73">
        <v>200</v>
      </c>
      <c r="G288" s="74">
        <v>0.26400000000000001</v>
      </c>
      <c r="H288" s="75">
        <f t="shared" ref="H288:H289" si="464">G288*$E$3</f>
        <v>26.083200000000001</v>
      </c>
      <c r="I288" s="68">
        <v>0.2505</v>
      </c>
      <c r="J288" s="75">
        <f t="shared" ref="J288:J293" si="465">I288*$E$3</f>
        <v>24.749399999999998</v>
      </c>
      <c r="K288" s="68">
        <f t="shared" ref="K288:K293" si="466">(I288+M288)/2</f>
        <v>0.22205</v>
      </c>
      <c r="L288" s="79">
        <f t="shared" ref="L288:L293" si="467">(J288+N288)/2</f>
        <v>21.938539999999996</v>
      </c>
      <c r="M288" s="68">
        <v>0.19359999999999999</v>
      </c>
      <c r="N288" s="79">
        <f t="shared" ref="N288:N293" si="468">M288*$E$3</f>
        <v>19.127679999999998</v>
      </c>
    </row>
    <row r="289" spans="1:14" ht="13" customHeight="1" x14ac:dyDescent="0.2">
      <c r="A289" s="114" t="s">
        <v>2244</v>
      </c>
      <c r="B289" s="67" t="s">
        <v>2124</v>
      </c>
      <c r="C289" s="67" t="s">
        <v>2182</v>
      </c>
      <c r="D289" s="71" t="s">
        <v>2040</v>
      </c>
      <c r="E289" s="72" t="s">
        <v>4</v>
      </c>
      <c r="F289" s="73">
        <v>200</v>
      </c>
      <c r="G289" s="74">
        <v>0.45600000000000002</v>
      </c>
      <c r="H289" s="75">
        <f t="shared" si="464"/>
        <v>45.052799999999998</v>
      </c>
      <c r="I289" s="68">
        <v>0.43259999999999998</v>
      </c>
      <c r="J289" s="75">
        <f t="shared" si="465"/>
        <v>42.740879999999997</v>
      </c>
      <c r="K289" s="68">
        <f t="shared" si="466"/>
        <v>0.38139999999999996</v>
      </c>
      <c r="L289" s="79">
        <f t="shared" si="467"/>
        <v>37.682319999999997</v>
      </c>
      <c r="M289" s="68">
        <v>0.33019999999999999</v>
      </c>
      <c r="N289" s="79">
        <f t="shared" si="468"/>
        <v>32.623759999999997</v>
      </c>
    </row>
    <row r="290" spans="1:14" ht="13" customHeight="1" x14ac:dyDescent="0.2">
      <c r="A290" s="114" t="s">
        <v>2232</v>
      </c>
      <c r="B290" s="67" t="s">
        <v>2125</v>
      </c>
      <c r="C290" s="67" t="s">
        <v>2183</v>
      </c>
      <c r="D290" s="78" t="s">
        <v>2840</v>
      </c>
      <c r="E290" s="72" t="s">
        <v>4</v>
      </c>
      <c r="F290" s="73">
        <v>200</v>
      </c>
      <c r="G290" s="74">
        <f t="shared" ref="G290:G293" si="469">I290*1.2</f>
        <v>0.50627999999999995</v>
      </c>
      <c r="H290" s="75">
        <f t="shared" ref="H290:H293" si="470">J290*1.2</f>
        <v>50.020463999999997</v>
      </c>
      <c r="I290" s="76">
        <v>0.4219</v>
      </c>
      <c r="J290" s="75">
        <f t="shared" si="465"/>
        <v>41.683720000000001</v>
      </c>
      <c r="K290" s="76">
        <f t="shared" si="466"/>
        <v>0.375</v>
      </c>
      <c r="L290" s="79">
        <f t="shared" si="467"/>
        <v>37.049999999999997</v>
      </c>
      <c r="M290" s="76">
        <v>0.3281</v>
      </c>
      <c r="N290" s="79">
        <f t="shared" si="468"/>
        <v>32.41628</v>
      </c>
    </row>
    <row r="291" spans="1:14" ht="13" customHeight="1" x14ac:dyDescent="0.2">
      <c r="A291" s="114" t="s">
        <v>2247</v>
      </c>
      <c r="B291" s="67" t="s">
        <v>2126</v>
      </c>
      <c r="C291" s="67" t="s">
        <v>2184</v>
      </c>
      <c r="D291" s="78" t="s">
        <v>2840</v>
      </c>
      <c r="E291" s="72" t="s">
        <v>4</v>
      </c>
      <c r="F291" s="73">
        <v>200</v>
      </c>
      <c r="G291" s="74">
        <f t="shared" si="469"/>
        <v>0.49187999999999998</v>
      </c>
      <c r="H291" s="75">
        <f t="shared" si="470"/>
        <v>48.597743999999999</v>
      </c>
      <c r="I291" s="76">
        <v>0.40989999999999999</v>
      </c>
      <c r="J291" s="75">
        <f t="shared" si="465"/>
        <v>40.49812</v>
      </c>
      <c r="K291" s="76">
        <f t="shared" si="466"/>
        <v>0.36434999999999995</v>
      </c>
      <c r="L291" s="79">
        <f t="shared" si="467"/>
        <v>35.997779999999999</v>
      </c>
      <c r="M291" s="76">
        <v>0.31879999999999997</v>
      </c>
      <c r="N291" s="79">
        <f t="shared" si="468"/>
        <v>31.497439999999997</v>
      </c>
    </row>
    <row r="292" spans="1:14" ht="13" customHeight="1" x14ac:dyDescent="0.2">
      <c r="A292" s="83" t="s">
        <v>3163</v>
      </c>
      <c r="B292" s="70" t="s">
        <v>3164</v>
      </c>
      <c r="C292" s="70" t="s">
        <v>3166</v>
      </c>
      <c r="D292" s="78" t="s">
        <v>3074</v>
      </c>
      <c r="E292" s="121" t="s">
        <v>4</v>
      </c>
      <c r="F292" s="73">
        <v>200</v>
      </c>
      <c r="G292" s="68">
        <f t="shared" si="469"/>
        <v>0.52800000000000002</v>
      </c>
      <c r="H292" s="75">
        <f t="shared" si="470"/>
        <v>52.166400000000003</v>
      </c>
      <c r="I292" s="76">
        <v>0.44</v>
      </c>
      <c r="J292" s="75">
        <f t="shared" si="465"/>
        <v>43.472000000000001</v>
      </c>
      <c r="K292" s="76">
        <f t="shared" si="466"/>
        <v>0.38900000000000001</v>
      </c>
      <c r="L292" s="79">
        <f t="shared" si="467"/>
        <v>38.433199999999999</v>
      </c>
      <c r="M292" s="76">
        <v>0.33800000000000002</v>
      </c>
      <c r="N292" s="79">
        <f t="shared" si="468"/>
        <v>33.394400000000005</v>
      </c>
    </row>
    <row r="293" spans="1:14" ht="13" customHeight="1" x14ac:dyDescent="0.2">
      <c r="A293" s="83" t="s">
        <v>3156</v>
      </c>
      <c r="B293" s="70" t="s">
        <v>3165</v>
      </c>
      <c r="C293" s="70" t="s">
        <v>3167</v>
      </c>
      <c r="D293" s="78" t="s">
        <v>3074</v>
      </c>
      <c r="E293" s="121" t="s">
        <v>4</v>
      </c>
      <c r="F293" s="73">
        <v>200</v>
      </c>
      <c r="G293" s="68">
        <f t="shared" si="469"/>
        <v>0.75600000000000001</v>
      </c>
      <c r="H293" s="75">
        <f t="shared" si="470"/>
        <v>74.692799999999991</v>
      </c>
      <c r="I293" s="76">
        <v>0.63</v>
      </c>
      <c r="J293" s="75">
        <f t="shared" si="465"/>
        <v>62.244</v>
      </c>
      <c r="K293" s="76">
        <f t="shared" si="466"/>
        <v>0.56000000000000005</v>
      </c>
      <c r="L293" s="79">
        <f t="shared" si="467"/>
        <v>55.328000000000003</v>
      </c>
      <c r="M293" s="76">
        <v>0.49</v>
      </c>
      <c r="N293" s="79">
        <f t="shared" si="468"/>
        <v>48.411999999999999</v>
      </c>
    </row>
    <row r="294" spans="1:14" ht="13" customHeight="1" x14ac:dyDescent="0.2">
      <c r="A294" s="114" t="s">
        <v>2248</v>
      </c>
      <c r="B294" s="67" t="s">
        <v>2127</v>
      </c>
      <c r="C294" s="67" t="s">
        <v>2185</v>
      </c>
      <c r="D294" s="71" t="s">
        <v>2040</v>
      </c>
      <c r="E294" s="72" t="s">
        <v>4</v>
      </c>
      <c r="F294" s="73">
        <v>200</v>
      </c>
      <c r="G294" s="74">
        <v>2.52</v>
      </c>
      <c r="H294" s="75">
        <f t="shared" ref="H294" si="471">G294*$E$3</f>
        <v>248.976</v>
      </c>
      <c r="I294" s="68">
        <v>2.3908999999999998</v>
      </c>
      <c r="J294" s="75">
        <f t="shared" ref="J294" si="472">I294*$E$3</f>
        <v>236.22091999999998</v>
      </c>
      <c r="K294" s="68">
        <f t="shared" ref="K294" si="473">(I294+M294)/2</f>
        <v>2.2086999999999999</v>
      </c>
      <c r="L294" s="79">
        <f t="shared" ref="L294" si="474">(J294+N294)/2</f>
        <v>218.21956</v>
      </c>
      <c r="M294" s="68">
        <v>2.0265</v>
      </c>
      <c r="N294" s="79">
        <f t="shared" ref="N294" si="475">M294*$E$3</f>
        <v>200.2182</v>
      </c>
    </row>
    <row r="295" spans="1:14" ht="13" customHeight="1" x14ac:dyDescent="0.2">
      <c r="A295" s="114" t="s">
        <v>2249</v>
      </c>
      <c r="B295" s="67" t="s">
        <v>2128</v>
      </c>
      <c r="C295" s="67" t="s">
        <v>2186</v>
      </c>
      <c r="D295" s="82" t="s">
        <v>2041</v>
      </c>
      <c r="E295" s="72" t="s">
        <v>4</v>
      </c>
      <c r="F295" s="73">
        <v>200</v>
      </c>
      <c r="G295" s="136" t="s">
        <v>2043</v>
      </c>
      <c r="H295" s="137"/>
      <c r="I295" s="137"/>
      <c r="J295" s="137"/>
      <c r="K295" s="137"/>
      <c r="L295" s="137"/>
      <c r="M295" s="137"/>
      <c r="N295" s="137"/>
    </row>
    <row r="296" spans="1:14" ht="13" customHeight="1" x14ac:dyDescent="0.2">
      <c r="A296" s="114" t="s">
        <v>2252</v>
      </c>
      <c r="B296" s="67" t="s">
        <v>2129</v>
      </c>
      <c r="C296" s="67" t="s">
        <v>2187</v>
      </c>
      <c r="D296" s="71" t="s">
        <v>2040</v>
      </c>
      <c r="E296" s="72" t="s">
        <v>4</v>
      </c>
      <c r="F296" s="73">
        <v>200</v>
      </c>
      <c r="G296" s="118">
        <v>2.52</v>
      </c>
      <c r="H296" s="75">
        <f t="shared" ref="H296" si="476">G296*$E$3</f>
        <v>248.976</v>
      </c>
      <c r="I296" s="68">
        <v>2.3908999999999998</v>
      </c>
      <c r="J296" s="75">
        <f t="shared" ref="J296" si="477">I296*$E$3</f>
        <v>236.22091999999998</v>
      </c>
      <c r="K296" s="68">
        <f t="shared" ref="K296" si="478">(I296+M296)/2</f>
        <v>2.2086999999999999</v>
      </c>
      <c r="L296" s="79">
        <f t="shared" ref="L296" si="479">(J296+N296)/2</f>
        <v>218.21956</v>
      </c>
      <c r="M296" s="68">
        <v>2.0265</v>
      </c>
      <c r="N296" s="79">
        <f t="shared" ref="N296" si="480">M296*$E$3</f>
        <v>200.2182</v>
      </c>
    </row>
    <row r="297" spans="1:14" ht="13" customHeight="1" x14ac:dyDescent="0.2">
      <c r="A297" s="114" t="s">
        <v>2253</v>
      </c>
      <c r="B297" s="67" t="s">
        <v>2130</v>
      </c>
      <c r="C297" s="67" t="s">
        <v>2188</v>
      </c>
      <c r="D297" s="82" t="s">
        <v>2041</v>
      </c>
      <c r="E297" s="72" t="s">
        <v>4</v>
      </c>
      <c r="F297" s="73">
        <v>200</v>
      </c>
      <c r="G297" s="136" t="s">
        <v>2043</v>
      </c>
      <c r="H297" s="137"/>
      <c r="I297" s="137"/>
      <c r="J297" s="137"/>
      <c r="K297" s="137"/>
      <c r="L297" s="137"/>
      <c r="M297" s="137"/>
      <c r="N297" s="137"/>
    </row>
    <row r="298" spans="1:14" ht="13" customHeight="1" x14ac:dyDescent="0.2">
      <c r="A298" s="114" t="s">
        <v>2256</v>
      </c>
      <c r="B298" s="67" t="s">
        <v>2131</v>
      </c>
      <c r="C298" s="67" t="s">
        <v>2189</v>
      </c>
      <c r="D298" s="71" t="s">
        <v>2040</v>
      </c>
      <c r="E298" s="72" t="s">
        <v>4</v>
      </c>
      <c r="F298" s="73">
        <v>200</v>
      </c>
      <c r="G298" s="100">
        <f t="shared" ref="G298" si="481">I298*1.2</f>
        <v>3.62052</v>
      </c>
      <c r="H298" s="75">
        <f t="shared" ref="H298" si="482">G298*$E$3</f>
        <v>357.70737600000001</v>
      </c>
      <c r="I298" s="68">
        <v>3.0171000000000001</v>
      </c>
      <c r="J298" s="75">
        <f t="shared" ref="J298" si="483">I298*$E$3</f>
        <v>298.08947999999998</v>
      </c>
      <c r="K298" s="68">
        <f t="shared" ref="K298" si="484">(I298+M298)/2</f>
        <v>2.6641500000000002</v>
      </c>
      <c r="L298" s="79">
        <f t="shared" ref="L298" si="485">(J298+N298)/2</f>
        <v>263.21801999999997</v>
      </c>
      <c r="M298" s="68">
        <v>2.3111999999999999</v>
      </c>
      <c r="N298" s="79">
        <f t="shared" ref="N298" si="486">M298*$E$3</f>
        <v>228.34655999999998</v>
      </c>
    </row>
    <row r="299" spans="1:14" ht="13" customHeight="1" x14ac:dyDescent="0.2">
      <c r="A299" s="114" t="s">
        <v>2257</v>
      </c>
      <c r="B299" s="67" t="s">
        <v>2132</v>
      </c>
      <c r="C299" s="67" t="s">
        <v>2190</v>
      </c>
      <c r="D299" s="82" t="s">
        <v>2041</v>
      </c>
      <c r="E299" s="72" t="s">
        <v>4</v>
      </c>
      <c r="F299" s="73">
        <v>200</v>
      </c>
      <c r="G299" s="136" t="s">
        <v>2043</v>
      </c>
      <c r="H299" s="137"/>
      <c r="I299" s="137"/>
      <c r="J299" s="137"/>
      <c r="K299" s="137"/>
      <c r="L299" s="137"/>
      <c r="M299" s="137"/>
      <c r="N299" s="137"/>
    </row>
    <row r="300" spans="1:14" ht="13" customHeight="1" x14ac:dyDescent="0.2">
      <c r="A300" s="114" t="s">
        <v>2266</v>
      </c>
      <c r="B300" s="67" t="s">
        <v>2616</v>
      </c>
      <c r="C300" s="67" t="s">
        <v>2191</v>
      </c>
      <c r="D300" s="71" t="s">
        <v>2040</v>
      </c>
      <c r="E300" s="72" t="s">
        <v>4</v>
      </c>
      <c r="F300" s="73">
        <v>200</v>
      </c>
      <c r="G300" s="100">
        <f t="shared" ref="G300" si="487">I300*1.2</f>
        <v>2.0493600000000001</v>
      </c>
      <c r="H300" s="75">
        <f t="shared" ref="H300" si="488">J300*1.2</f>
        <v>202.47676799999999</v>
      </c>
      <c r="I300" s="76">
        <v>1.7078</v>
      </c>
      <c r="J300" s="75">
        <f t="shared" ref="J300" si="489">I300*$E$3</f>
        <v>168.73063999999999</v>
      </c>
      <c r="K300" s="76">
        <f t="shared" ref="K300" si="490">(I300+M300)/2</f>
        <v>1.5085500000000001</v>
      </c>
      <c r="L300" s="79">
        <f t="shared" ref="L300" si="491">(J300+N300)/2</f>
        <v>149.04473999999999</v>
      </c>
      <c r="M300" s="76">
        <v>1.3092999999999999</v>
      </c>
      <c r="N300" s="79">
        <f t="shared" ref="N300" si="492">M300*$E$3</f>
        <v>129.35883999999999</v>
      </c>
    </row>
    <row r="301" spans="1:14" ht="13" customHeight="1" x14ac:dyDescent="0.2">
      <c r="A301" s="114" t="s">
        <v>2267</v>
      </c>
      <c r="B301" s="67" t="s">
        <v>2133</v>
      </c>
      <c r="C301" s="67" t="s">
        <v>2192</v>
      </c>
      <c r="D301" s="82" t="s">
        <v>2041</v>
      </c>
      <c r="E301" s="72" t="s">
        <v>4</v>
      </c>
      <c r="F301" s="73">
        <v>200</v>
      </c>
      <c r="G301" s="136" t="s">
        <v>2043</v>
      </c>
      <c r="H301" s="137"/>
      <c r="I301" s="137"/>
      <c r="J301" s="137"/>
      <c r="K301" s="137"/>
      <c r="L301" s="137"/>
      <c r="M301" s="137"/>
      <c r="N301" s="137"/>
    </row>
    <row r="302" spans="1:14" ht="13" customHeight="1" x14ac:dyDescent="0.2">
      <c r="A302" s="114" t="s">
        <v>2264</v>
      </c>
      <c r="B302" s="67" t="s">
        <v>2617</v>
      </c>
      <c r="C302" s="67" t="s">
        <v>2193</v>
      </c>
      <c r="D302" s="71" t="s">
        <v>2040</v>
      </c>
      <c r="E302" s="72" t="s">
        <v>4</v>
      </c>
      <c r="F302" s="73">
        <v>200</v>
      </c>
      <c r="G302" s="118">
        <f t="shared" ref="G302" si="493">I302*1.2</f>
        <v>2.0493600000000001</v>
      </c>
      <c r="H302" s="75">
        <f t="shared" ref="H302" si="494">J302*1.2</f>
        <v>202.47676799999999</v>
      </c>
      <c r="I302" s="76">
        <v>1.7078</v>
      </c>
      <c r="J302" s="75">
        <f t="shared" ref="J302" si="495">I302*$E$3</f>
        <v>168.73063999999999</v>
      </c>
      <c r="K302" s="76">
        <f t="shared" ref="K302" si="496">(I302+M302)/2</f>
        <v>1.5085500000000001</v>
      </c>
      <c r="L302" s="79">
        <f t="shared" ref="L302" si="497">(J302+N302)/2</f>
        <v>149.04473999999999</v>
      </c>
      <c r="M302" s="76">
        <v>1.3092999999999999</v>
      </c>
      <c r="N302" s="79">
        <f t="shared" ref="N302" si="498">M302*$E$3</f>
        <v>129.35883999999999</v>
      </c>
    </row>
    <row r="303" spans="1:14" ht="13" customHeight="1" x14ac:dyDescent="0.2">
      <c r="A303" s="114" t="s">
        <v>2265</v>
      </c>
      <c r="B303" s="67" t="s">
        <v>2134</v>
      </c>
      <c r="C303" s="67" t="s">
        <v>2194</v>
      </c>
      <c r="D303" s="82" t="s">
        <v>2041</v>
      </c>
      <c r="E303" s="72" t="s">
        <v>4</v>
      </c>
      <c r="F303" s="73">
        <v>200</v>
      </c>
      <c r="G303" s="136" t="s">
        <v>2043</v>
      </c>
      <c r="H303" s="137"/>
      <c r="I303" s="137"/>
      <c r="J303" s="137"/>
      <c r="K303" s="137"/>
      <c r="L303" s="137"/>
      <c r="M303" s="137"/>
      <c r="N303" s="137"/>
    </row>
    <row r="304" spans="1:14" ht="13" customHeight="1" x14ac:dyDescent="0.2">
      <c r="A304" s="114" t="s">
        <v>2268</v>
      </c>
      <c r="B304" s="67" t="s">
        <v>2618</v>
      </c>
      <c r="C304" s="67" t="s">
        <v>2195</v>
      </c>
      <c r="D304" s="71" t="s">
        <v>2040</v>
      </c>
      <c r="E304" s="72" t="s">
        <v>4</v>
      </c>
      <c r="F304" s="73">
        <v>200</v>
      </c>
      <c r="G304" s="118">
        <f t="shared" ref="G304" si="499">I304*1.2</f>
        <v>2.0493600000000001</v>
      </c>
      <c r="H304" s="75">
        <f t="shared" ref="H304" si="500">J304*1.2</f>
        <v>202.47676799999999</v>
      </c>
      <c r="I304" s="76">
        <v>1.7078</v>
      </c>
      <c r="J304" s="75">
        <f t="shared" ref="J304" si="501">I304*$E$3</f>
        <v>168.73063999999999</v>
      </c>
      <c r="K304" s="76">
        <f t="shared" ref="K304" si="502">(I304+M304)/2</f>
        <v>1.5085500000000001</v>
      </c>
      <c r="L304" s="79">
        <f t="shared" ref="L304" si="503">(J304+N304)/2</f>
        <v>149.04473999999999</v>
      </c>
      <c r="M304" s="76">
        <v>1.3092999999999999</v>
      </c>
      <c r="N304" s="79">
        <f t="shared" ref="N304" si="504">M304*$E$3</f>
        <v>129.35883999999999</v>
      </c>
    </row>
    <row r="305" spans="1:15" ht="13" customHeight="1" x14ac:dyDescent="0.2">
      <c r="A305" s="114" t="s">
        <v>2269</v>
      </c>
      <c r="B305" s="67" t="s">
        <v>2135</v>
      </c>
      <c r="C305" s="67" t="s">
        <v>2196</v>
      </c>
      <c r="D305" s="82" t="s">
        <v>2041</v>
      </c>
      <c r="E305" s="72" t="s">
        <v>4</v>
      </c>
      <c r="F305" s="73">
        <v>200</v>
      </c>
      <c r="G305" s="136" t="s">
        <v>2043</v>
      </c>
      <c r="H305" s="137"/>
      <c r="I305" s="137"/>
      <c r="J305" s="137"/>
      <c r="K305" s="137"/>
      <c r="L305" s="137"/>
      <c r="M305" s="137"/>
      <c r="N305" s="137"/>
    </row>
    <row r="306" spans="1:15" ht="13" customHeight="1" x14ac:dyDescent="0.2">
      <c r="A306" s="114" t="s">
        <v>2260</v>
      </c>
      <c r="B306" s="67" t="s">
        <v>2136</v>
      </c>
      <c r="C306" s="67" t="s">
        <v>2197</v>
      </c>
      <c r="D306" s="71" t="s">
        <v>2040</v>
      </c>
      <c r="E306" s="72" t="s">
        <v>4</v>
      </c>
      <c r="F306" s="73">
        <v>200</v>
      </c>
      <c r="G306" s="100">
        <f t="shared" ref="G306" si="505">I306*1.2</f>
        <v>4.7817599999999993</v>
      </c>
      <c r="H306" s="75">
        <f t="shared" ref="H306" si="506">G306*$E$3</f>
        <v>472.43788799999993</v>
      </c>
      <c r="I306" s="68">
        <v>3.9847999999999999</v>
      </c>
      <c r="J306" s="75">
        <f t="shared" ref="J306" si="507">I306*$E$3</f>
        <v>393.69824</v>
      </c>
      <c r="K306" s="68">
        <f t="shared" ref="K306" si="508">(I306+M306)/2</f>
        <v>3.5179999999999998</v>
      </c>
      <c r="L306" s="79">
        <f t="shared" ref="L306" si="509">(J306+N306)/2</f>
        <v>347.57839999999999</v>
      </c>
      <c r="M306" s="68">
        <v>3.0512000000000001</v>
      </c>
      <c r="N306" s="79">
        <f t="shared" ref="N306" si="510">M306*$E$3</f>
        <v>301.45855999999998</v>
      </c>
    </row>
    <row r="307" spans="1:15" ht="13" customHeight="1" x14ac:dyDescent="0.2">
      <c r="A307" s="114" t="s">
        <v>2261</v>
      </c>
      <c r="B307" s="67" t="s">
        <v>2137</v>
      </c>
      <c r="C307" s="67" t="s">
        <v>2198</v>
      </c>
      <c r="D307" s="82" t="s">
        <v>2041</v>
      </c>
      <c r="E307" s="72" t="s">
        <v>4</v>
      </c>
      <c r="F307" s="73">
        <v>200</v>
      </c>
      <c r="G307" s="136" t="s">
        <v>2043</v>
      </c>
      <c r="H307" s="137"/>
      <c r="I307" s="137"/>
      <c r="J307" s="137"/>
      <c r="K307" s="137"/>
      <c r="L307" s="137"/>
      <c r="M307" s="137"/>
      <c r="N307" s="137"/>
    </row>
    <row r="308" spans="1:15" ht="13" customHeight="1" x14ac:dyDescent="0.2">
      <c r="A308" s="83" t="s">
        <v>3155</v>
      </c>
      <c r="B308" s="70" t="s">
        <v>3153</v>
      </c>
      <c r="C308" s="70" t="s">
        <v>3154</v>
      </c>
      <c r="D308" s="78" t="s">
        <v>2890</v>
      </c>
      <c r="E308" s="110" t="s">
        <v>4</v>
      </c>
      <c r="F308" s="73">
        <v>200</v>
      </c>
      <c r="G308" s="136" t="s">
        <v>2043</v>
      </c>
      <c r="H308" s="137"/>
      <c r="I308" s="137"/>
      <c r="J308" s="137"/>
      <c r="K308" s="137"/>
      <c r="L308" s="137"/>
      <c r="M308" s="137"/>
      <c r="N308" s="137"/>
    </row>
    <row r="309" spans="1:15" ht="13" customHeight="1" x14ac:dyDescent="0.2">
      <c r="A309" s="114" t="s">
        <v>2278</v>
      </c>
      <c r="B309" s="67" t="s">
        <v>2155</v>
      </c>
      <c r="C309" s="67" t="s">
        <v>2218</v>
      </c>
      <c r="D309" s="71" t="s">
        <v>2040</v>
      </c>
      <c r="E309" s="72" t="s">
        <v>4</v>
      </c>
      <c r="F309" s="73">
        <v>200</v>
      </c>
      <c r="G309" s="100">
        <f t="shared" ref="G309" si="511">I309*1.2</f>
        <v>2.84172</v>
      </c>
      <c r="H309" s="75">
        <f t="shared" ref="H309" si="512">J309*1.2</f>
        <v>280.76193599999999</v>
      </c>
      <c r="I309" s="76">
        <v>2.3681000000000001</v>
      </c>
      <c r="J309" s="75">
        <f t="shared" ref="J309" si="513">I309*$E$3</f>
        <v>233.96827999999999</v>
      </c>
      <c r="K309" s="76">
        <f t="shared" ref="K309" si="514">(I309+M309)/2</f>
        <v>2.0948500000000001</v>
      </c>
      <c r="L309" s="79">
        <f t="shared" ref="L309" si="515">(J309+N309)/2</f>
        <v>206.97118</v>
      </c>
      <c r="M309" s="76">
        <v>1.8216000000000001</v>
      </c>
      <c r="N309" s="79">
        <f t="shared" ref="N309" si="516">M309*$E$3</f>
        <v>179.97408000000001</v>
      </c>
    </row>
    <row r="310" spans="1:15" ht="13" customHeight="1" x14ac:dyDescent="0.2">
      <c r="A310" s="114" t="s">
        <v>2279</v>
      </c>
      <c r="B310" s="67" t="s">
        <v>2156</v>
      </c>
      <c r="C310" s="67" t="s">
        <v>2219</v>
      </c>
      <c r="D310" s="82" t="s">
        <v>2041</v>
      </c>
      <c r="E310" s="72" t="s">
        <v>4</v>
      </c>
      <c r="F310" s="73">
        <v>200</v>
      </c>
      <c r="G310" s="136" t="s">
        <v>2043</v>
      </c>
      <c r="H310" s="137"/>
      <c r="I310" s="137"/>
      <c r="J310" s="137"/>
      <c r="K310" s="137"/>
      <c r="L310" s="137"/>
      <c r="M310" s="137"/>
      <c r="N310" s="137"/>
    </row>
    <row r="311" spans="1:15" ht="13" customHeight="1" x14ac:dyDescent="0.2">
      <c r="A311" s="114" t="s">
        <v>2276</v>
      </c>
      <c r="B311" s="67" t="s">
        <v>2157</v>
      </c>
      <c r="C311" s="67" t="s">
        <v>2220</v>
      </c>
      <c r="D311" s="71" t="s">
        <v>2040</v>
      </c>
      <c r="E311" s="72" t="s">
        <v>4</v>
      </c>
      <c r="F311" s="73">
        <v>200</v>
      </c>
      <c r="G311" s="118">
        <f t="shared" ref="G311" si="517">I311*1.2</f>
        <v>2.84172</v>
      </c>
      <c r="H311" s="75">
        <f t="shared" ref="H311" si="518">J311*1.2</f>
        <v>280.76193599999999</v>
      </c>
      <c r="I311" s="76">
        <v>2.3681000000000001</v>
      </c>
      <c r="J311" s="75">
        <f t="shared" ref="J311" si="519">I311*$E$3</f>
        <v>233.96827999999999</v>
      </c>
      <c r="K311" s="76">
        <f t="shared" ref="K311" si="520">(I311+M311)/2</f>
        <v>2.0948500000000001</v>
      </c>
      <c r="L311" s="79">
        <f t="shared" ref="L311" si="521">(J311+N311)/2</f>
        <v>206.97118</v>
      </c>
      <c r="M311" s="76">
        <v>1.8216000000000001</v>
      </c>
      <c r="N311" s="79">
        <f t="shared" ref="N311" si="522">M311*$E$3</f>
        <v>179.97408000000001</v>
      </c>
    </row>
    <row r="312" spans="1:15" ht="13" customHeight="1" x14ac:dyDescent="0.2">
      <c r="A312" s="114" t="s">
        <v>2277</v>
      </c>
      <c r="B312" s="67" t="s">
        <v>2158</v>
      </c>
      <c r="C312" s="67" t="s">
        <v>2221</v>
      </c>
      <c r="D312" s="82" t="s">
        <v>2041</v>
      </c>
      <c r="E312" s="72" t="s">
        <v>4</v>
      </c>
      <c r="F312" s="73">
        <v>200</v>
      </c>
      <c r="G312" s="136" t="s">
        <v>2043</v>
      </c>
      <c r="H312" s="137"/>
      <c r="I312" s="137"/>
      <c r="J312" s="137"/>
      <c r="K312" s="137"/>
      <c r="L312" s="137"/>
      <c r="M312" s="137"/>
      <c r="N312" s="137"/>
    </row>
    <row r="313" spans="1:15" ht="13" customHeight="1" x14ac:dyDescent="0.2">
      <c r="A313" s="114" t="s">
        <v>2280</v>
      </c>
      <c r="B313" s="67" t="s">
        <v>2159</v>
      </c>
      <c r="C313" s="67" t="s">
        <v>2222</v>
      </c>
      <c r="D313" s="71" t="s">
        <v>2040</v>
      </c>
      <c r="E313" s="72" t="s">
        <v>4</v>
      </c>
      <c r="F313" s="73">
        <v>200</v>
      </c>
      <c r="G313" s="118">
        <f t="shared" ref="G313" si="523">I313*1.2</f>
        <v>2.84172</v>
      </c>
      <c r="H313" s="75">
        <f t="shared" ref="H313" si="524">J313*1.2</f>
        <v>280.76193599999999</v>
      </c>
      <c r="I313" s="76">
        <v>2.3681000000000001</v>
      </c>
      <c r="J313" s="75">
        <f t="shared" ref="J313" si="525">I313*$E$3</f>
        <v>233.96827999999999</v>
      </c>
      <c r="K313" s="76">
        <f t="shared" ref="K313" si="526">(I313+M313)/2</f>
        <v>2.0948500000000001</v>
      </c>
      <c r="L313" s="79">
        <f t="shared" ref="L313" si="527">(J313+N313)/2</f>
        <v>206.97118</v>
      </c>
      <c r="M313" s="76">
        <v>1.8216000000000001</v>
      </c>
      <c r="N313" s="79">
        <f t="shared" ref="N313" si="528">M313*$E$3</f>
        <v>179.97408000000001</v>
      </c>
    </row>
    <row r="314" spans="1:15" s="86" customFormat="1" ht="13" customHeight="1" x14ac:dyDescent="0.2">
      <c r="A314" s="114" t="s">
        <v>2281</v>
      </c>
      <c r="B314" s="70" t="s">
        <v>2160</v>
      </c>
      <c r="C314" s="70" t="s">
        <v>2223</v>
      </c>
      <c r="D314" s="82" t="s">
        <v>2041</v>
      </c>
      <c r="E314" s="72" t="s">
        <v>4</v>
      </c>
      <c r="F314" s="73">
        <v>200</v>
      </c>
      <c r="G314" s="136" t="s">
        <v>2043</v>
      </c>
      <c r="H314" s="137"/>
      <c r="I314" s="137"/>
      <c r="J314" s="137"/>
      <c r="K314" s="137"/>
      <c r="L314" s="137"/>
      <c r="M314" s="137"/>
      <c r="N314" s="137"/>
      <c r="O314" s="25"/>
    </row>
    <row r="315" spans="1:15" ht="13" customHeight="1" x14ac:dyDescent="0.2">
      <c r="A315" s="114">
        <v>21090</v>
      </c>
      <c r="B315" s="67" t="s">
        <v>2674</v>
      </c>
      <c r="C315" s="67" t="s">
        <v>2668</v>
      </c>
      <c r="D315" s="78" t="s">
        <v>2840</v>
      </c>
      <c r="E315" s="72" t="s">
        <v>4</v>
      </c>
      <c r="F315" s="73">
        <v>200</v>
      </c>
      <c r="G315" s="117">
        <f t="shared" ref="G315" si="529">I315*1.2</f>
        <v>2.4318</v>
      </c>
      <c r="H315" s="75">
        <f t="shared" ref="H315" si="530">J315*1.2</f>
        <v>240.26183999999998</v>
      </c>
      <c r="I315" s="76">
        <v>2.0265</v>
      </c>
      <c r="J315" s="75">
        <f t="shared" ref="J315" si="531">I315*$E$3</f>
        <v>200.2182</v>
      </c>
      <c r="K315" s="76">
        <f t="shared" ref="K315" si="532">(I315+M315)/2</f>
        <v>1.79315</v>
      </c>
      <c r="L315" s="79">
        <f t="shared" ref="L315" si="533">(J315+N315)/2</f>
        <v>177.16322</v>
      </c>
      <c r="M315" s="76">
        <v>1.5598000000000001</v>
      </c>
      <c r="N315" s="79">
        <f t="shared" ref="N315" si="534">M315*$E$3</f>
        <v>154.10824</v>
      </c>
    </row>
    <row r="316" spans="1:15" ht="13" customHeight="1" x14ac:dyDescent="0.2">
      <c r="A316" s="114">
        <v>21088</v>
      </c>
      <c r="B316" s="67" t="s">
        <v>2675</v>
      </c>
      <c r="C316" s="67" t="s">
        <v>2669</v>
      </c>
      <c r="D316" s="78" t="s">
        <v>2840</v>
      </c>
      <c r="E316" s="72" t="s">
        <v>4</v>
      </c>
      <c r="F316" s="73">
        <v>200</v>
      </c>
      <c r="G316" s="118">
        <f t="shared" ref="G316:G320" si="535">I316*1.2</f>
        <v>2.4318</v>
      </c>
      <c r="H316" s="75">
        <f t="shared" ref="H316:H320" si="536">J316*1.2</f>
        <v>240.26183999999998</v>
      </c>
      <c r="I316" s="76">
        <v>2.0265</v>
      </c>
      <c r="J316" s="75">
        <f t="shared" ref="J316:J320" si="537">I316*$E$3</f>
        <v>200.2182</v>
      </c>
      <c r="K316" s="76">
        <f t="shared" ref="K316:K320" si="538">(I316+M316)/2</f>
        <v>1.79315</v>
      </c>
      <c r="L316" s="79">
        <f t="shared" ref="L316:L320" si="539">(J316+N316)/2</f>
        <v>177.16322</v>
      </c>
      <c r="M316" s="76">
        <v>1.5598000000000001</v>
      </c>
      <c r="N316" s="79">
        <f t="shared" ref="N316:N320" si="540">M316*$E$3</f>
        <v>154.10824</v>
      </c>
    </row>
    <row r="317" spans="1:15" ht="13" customHeight="1" x14ac:dyDescent="0.2">
      <c r="A317" s="114">
        <v>21089</v>
      </c>
      <c r="B317" s="67" t="s">
        <v>2676</v>
      </c>
      <c r="C317" s="67" t="s">
        <v>2670</v>
      </c>
      <c r="D317" s="78" t="s">
        <v>2840</v>
      </c>
      <c r="E317" s="72" t="s">
        <v>4</v>
      </c>
      <c r="F317" s="73">
        <v>200</v>
      </c>
      <c r="G317" s="118">
        <f t="shared" si="535"/>
        <v>2.4318</v>
      </c>
      <c r="H317" s="75">
        <f t="shared" si="536"/>
        <v>240.26183999999998</v>
      </c>
      <c r="I317" s="76">
        <v>2.0265</v>
      </c>
      <c r="J317" s="75">
        <f t="shared" si="537"/>
        <v>200.2182</v>
      </c>
      <c r="K317" s="76">
        <f t="shared" si="538"/>
        <v>1.79315</v>
      </c>
      <c r="L317" s="79">
        <f t="shared" si="539"/>
        <v>177.16322</v>
      </c>
      <c r="M317" s="76">
        <v>1.5598000000000001</v>
      </c>
      <c r="N317" s="79">
        <f t="shared" si="540"/>
        <v>154.10824</v>
      </c>
    </row>
    <row r="318" spans="1:15" ht="13" customHeight="1" x14ac:dyDescent="0.2">
      <c r="A318" s="114">
        <v>22076</v>
      </c>
      <c r="B318" s="67" t="s">
        <v>3092</v>
      </c>
      <c r="C318" s="67" t="s">
        <v>2671</v>
      </c>
      <c r="D318" s="71" t="s">
        <v>2040</v>
      </c>
      <c r="E318" s="72" t="s">
        <v>4</v>
      </c>
      <c r="F318" s="73">
        <v>200</v>
      </c>
      <c r="G318" s="118">
        <f t="shared" si="535"/>
        <v>2.4318</v>
      </c>
      <c r="H318" s="75">
        <f t="shared" si="536"/>
        <v>240.26183999999998</v>
      </c>
      <c r="I318" s="76">
        <v>2.0265</v>
      </c>
      <c r="J318" s="75">
        <f t="shared" si="537"/>
        <v>200.2182</v>
      </c>
      <c r="K318" s="76">
        <f t="shared" si="538"/>
        <v>1.79315</v>
      </c>
      <c r="L318" s="79">
        <f t="shared" si="539"/>
        <v>177.16322</v>
      </c>
      <c r="M318" s="76">
        <v>1.5598000000000001</v>
      </c>
      <c r="N318" s="79">
        <f t="shared" si="540"/>
        <v>154.10824</v>
      </c>
    </row>
    <row r="319" spans="1:15" ht="13" customHeight="1" x14ac:dyDescent="0.2">
      <c r="A319" s="114">
        <v>22074</v>
      </c>
      <c r="B319" s="67" t="s">
        <v>3093</v>
      </c>
      <c r="C319" s="67" t="s">
        <v>2672</v>
      </c>
      <c r="D319" s="71" t="s">
        <v>2040</v>
      </c>
      <c r="E319" s="72" t="s">
        <v>4</v>
      </c>
      <c r="F319" s="73">
        <v>200</v>
      </c>
      <c r="G319" s="118">
        <f t="shared" si="535"/>
        <v>2.4318</v>
      </c>
      <c r="H319" s="75">
        <f t="shared" si="536"/>
        <v>240.26183999999998</v>
      </c>
      <c r="I319" s="76">
        <v>2.0265</v>
      </c>
      <c r="J319" s="75">
        <f t="shared" si="537"/>
        <v>200.2182</v>
      </c>
      <c r="K319" s="76">
        <f t="shared" si="538"/>
        <v>1.79315</v>
      </c>
      <c r="L319" s="79">
        <f t="shared" si="539"/>
        <v>177.16322</v>
      </c>
      <c r="M319" s="76">
        <v>1.5598000000000001</v>
      </c>
      <c r="N319" s="79">
        <f t="shared" si="540"/>
        <v>154.10824</v>
      </c>
    </row>
    <row r="320" spans="1:15" ht="13" customHeight="1" x14ac:dyDescent="0.2">
      <c r="A320" s="114">
        <v>22075</v>
      </c>
      <c r="B320" s="67" t="s">
        <v>3094</v>
      </c>
      <c r="C320" s="67" t="s">
        <v>2673</v>
      </c>
      <c r="D320" s="71" t="s">
        <v>2040</v>
      </c>
      <c r="E320" s="72" t="s">
        <v>4</v>
      </c>
      <c r="F320" s="73">
        <v>200</v>
      </c>
      <c r="G320" s="118">
        <f t="shared" si="535"/>
        <v>2.4318</v>
      </c>
      <c r="H320" s="75">
        <f t="shared" si="536"/>
        <v>240.26183999999998</v>
      </c>
      <c r="I320" s="76">
        <v>2.0265</v>
      </c>
      <c r="J320" s="75">
        <f t="shared" si="537"/>
        <v>200.2182</v>
      </c>
      <c r="K320" s="76">
        <f t="shared" si="538"/>
        <v>1.79315</v>
      </c>
      <c r="L320" s="79">
        <f t="shared" si="539"/>
        <v>177.16322</v>
      </c>
      <c r="M320" s="76">
        <v>1.5598000000000001</v>
      </c>
      <c r="N320" s="79">
        <f t="shared" si="540"/>
        <v>154.10824</v>
      </c>
    </row>
    <row r="321" spans="1:14" ht="13" customHeight="1" x14ac:dyDescent="0.2">
      <c r="A321" s="114" t="s">
        <v>2250</v>
      </c>
      <c r="B321" s="67" t="s">
        <v>2138</v>
      </c>
      <c r="C321" s="67" t="s">
        <v>2199</v>
      </c>
      <c r="D321" s="71" t="s">
        <v>2040</v>
      </c>
      <c r="E321" s="72" t="s">
        <v>4</v>
      </c>
      <c r="F321" s="73">
        <v>200</v>
      </c>
      <c r="G321" s="117">
        <f t="shared" ref="G321" si="541">I321*1.2</f>
        <v>2.7719999999999998</v>
      </c>
      <c r="H321" s="75">
        <f t="shared" ref="H321" si="542">J321*1.2</f>
        <v>273.87360000000001</v>
      </c>
      <c r="I321" s="118">
        <v>2.31</v>
      </c>
      <c r="J321" s="75">
        <f t="shared" ref="J321" si="543">I321*$E$3</f>
        <v>228.22800000000001</v>
      </c>
      <c r="K321" s="76">
        <f t="shared" ref="K321" si="544">(I321+M321)/2</f>
        <v>2.0680000000000001</v>
      </c>
      <c r="L321" s="79">
        <f t="shared" ref="L321" si="545">(J321+N321)/2</f>
        <v>204.3184</v>
      </c>
      <c r="M321" s="118">
        <v>1.8260000000000001</v>
      </c>
      <c r="N321" s="79">
        <f t="shared" ref="N321" si="546">M321*$E$3</f>
        <v>180.40880000000001</v>
      </c>
    </row>
    <row r="322" spans="1:14" ht="13" customHeight="1" x14ac:dyDescent="0.2">
      <c r="A322" s="114" t="s">
        <v>2251</v>
      </c>
      <c r="B322" s="67" t="s">
        <v>2139</v>
      </c>
      <c r="C322" s="67" t="s">
        <v>2200</v>
      </c>
      <c r="D322" s="82" t="s">
        <v>2041</v>
      </c>
      <c r="E322" s="72" t="s">
        <v>4</v>
      </c>
      <c r="F322" s="73">
        <v>200</v>
      </c>
      <c r="G322" s="136" t="s">
        <v>2043</v>
      </c>
      <c r="H322" s="137"/>
      <c r="I322" s="137"/>
      <c r="J322" s="137"/>
      <c r="K322" s="137"/>
      <c r="L322" s="137"/>
      <c r="M322" s="137"/>
      <c r="N322" s="137"/>
    </row>
    <row r="323" spans="1:14" ht="13" customHeight="1" x14ac:dyDescent="0.2">
      <c r="A323" s="114" t="s">
        <v>2254</v>
      </c>
      <c r="B323" s="67" t="s">
        <v>2140</v>
      </c>
      <c r="C323" s="67" t="s">
        <v>2201</v>
      </c>
      <c r="D323" s="71" t="s">
        <v>2040</v>
      </c>
      <c r="E323" s="72" t="s">
        <v>4</v>
      </c>
      <c r="F323" s="73">
        <v>200</v>
      </c>
      <c r="G323" s="118">
        <f t="shared" ref="G323" si="547">I323*1.2</f>
        <v>2.7719999999999998</v>
      </c>
      <c r="H323" s="75">
        <f t="shared" ref="H323" si="548">J323*1.2</f>
        <v>273.87360000000001</v>
      </c>
      <c r="I323" s="118">
        <v>2.31</v>
      </c>
      <c r="J323" s="75">
        <f t="shared" ref="J323" si="549">I323*$E$3</f>
        <v>228.22800000000001</v>
      </c>
      <c r="K323" s="76">
        <f t="shared" ref="K323" si="550">(I323+M323)/2</f>
        <v>2.0680000000000001</v>
      </c>
      <c r="L323" s="79">
        <f t="shared" ref="L323" si="551">(J323+N323)/2</f>
        <v>204.3184</v>
      </c>
      <c r="M323" s="118">
        <v>1.8260000000000001</v>
      </c>
      <c r="N323" s="79">
        <f t="shared" ref="N323" si="552">M323*$E$3</f>
        <v>180.40880000000001</v>
      </c>
    </row>
    <row r="324" spans="1:14" ht="13" customHeight="1" x14ac:dyDescent="0.2">
      <c r="A324" s="114" t="s">
        <v>2255</v>
      </c>
      <c r="B324" s="67" t="s">
        <v>2141</v>
      </c>
      <c r="C324" s="67" t="s">
        <v>2202</v>
      </c>
      <c r="D324" s="82" t="s">
        <v>2041</v>
      </c>
      <c r="E324" s="72" t="s">
        <v>4</v>
      </c>
      <c r="F324" s="73">
        <v>200</v>
      </c>
      <c r="G324" s="136" t="s">
        <v>2043</v>
      </c>
      <c r="H324" s="137"/>
      <c r="I324" s="137"/>
      <c r="J324" s="137"/>
      <c r="K324" s="137"/>
      <c r="L324" s="137"/>
      <c r="M324" s="137"/>
      <c r="N324" s="137"/>
    </row>
    <row r="325" spans="1:14" ht="13" customHeight="1" x14ac:dyDescent="0.2">
      <c r="A325" s="114" t="s">
        <v>2258</v>
      </c>
      <c r="B325" s="67" t="s">
        <v>2142</v>
      </c>
      <c r="C325" s="67" t="s">
        <v>2203</v>
      </c>
      <c r="D325" s="71" t="s">
        <v>2040</v>
      </c>
      <c r="E325" s="72" t="s">
        <v>4</v>
      </c>
      <c r="F325" s="73">
        <v>200</v>
      </c>
      <c r="G325" s="100">
        <f t="shared" ref="G325" si="553">I325*1.2</f>
        <v>3.1559999999999997</v>
      </c>
      <c r="H325" s="75">
        <f t="shared" ref="H325" si="554">J325*1.2</f>
        <v>311.81279999999998</v>
      </c>
      <c r="I325" s="76">
        <v>2.63</v>
      </c>
      <c r="J325" s="75">
        <f t="shared" ref="J325" si="555">I325*$E$3</f>
        <v>259.84399999999999</v>
      </c>
      <c r="K325" s="76">
        <f t="shared" ref="K325" si="556">(I325+M325)/2</f>
        <v>2.3282499999999997</v>
      </c>
      <c r="L325" s="79">
        <f t="shared" ref="L325" si="557">(J325+N325)/2</f>
        <v>230.03109999999998</v>
      </c>
      <c r="M325" s="76">
        <v>2.0265</v>
      </c>
      <c r="N325" s="79">
        <f t="shared" ref="N325" si="558">M325*$E$3</f>
        <v>200.2182</v>
      </c>
    </row>
    <row r="326" spans="1:14" ht="13" customHeight="1" x14ac:dyDescent="0.2">
      <c r="A326" s="114" t="s">
        <v>2259</v>
      </c>
      <c r="B326" s="67" t="s">
        <v>2143</v>
      </c>
      <c r="C326" s="67" t="s">
        <v>2204</v>
      </c>
      <c r="D326" s="82" t="s">
        <v>2041</v>
      </c>
      <c r="E326" s="72" t="s">
        <v>4</v>
      </c>
      <c r="F326" s="73">
        <v>200</v>
      </c>
      <c r="G326" s="136" t="s">
        <v>2043</v>
      </c>
      <c r="H326" s="137"/>
      <c r="I326" s="137"/>
      <c r="J326" s="137"/>
      <c r="K326" s="137"/>
      <c r="L326" s="137"/>
      <c r="M326" s="137"/>
      <c r="N326" s="137"/>
    </row>
    <row r="327" spans="1:14" ht="13" customHeight="1" x14ac:dyDescent="0.2">
      <c r="A327" s="114" t="s">
        <v>2272</v>
      </c>
      <c r="B327" s="67" t="s">
        <v>2619</v>
      </c>
      <c r="C327" s="67" t="s">
        <v>2622</v>
      </c>
      <c r="D327" s="71" t="s">
        <v>2040</v>
      </c>
      <c r="E327" s="72" t="s">
        <v>4</v>
      </c>
      <c r="F327" s="73">
        <v>200</v>
      </c>
      <c r="G327" s="100">
        <f t="shared" ref="G327" si="559">I327*1.2</f>
        <v>1.70784</v>
      </c>
      <c r="H327" s="75">
        <f t="shared" ref="H327" si="560">J327*1.2</f>
        <v>168.73459199999999</v>
      </c>
      <c r="I327" s="76">
        <v>1.4232</v>
      </c>
      <c r="J327" s="75">
        <f t="shared" ref="J327" si="561">I327*$E$3</f>
        <v>140.61215999999999</v>
      </c>
      <c r="K327" s="76">
        <f t="shared" ref="K327" si="562">(I327+M327)/2</f>
        <v>1.2581</v>
      </c>
      <c r="L327" s="79">
        <f t="shared" ref="L327" si="563">(J327+N327)/2</f>
        <v>124.30027999999999</v>
      </c>
      <c r="M327" s="76">
        <v>1.093</v>
      </c>
      <c r="N327" s="79">
        <f t="shared" ref="N327" si="564">M327*$E$3</f>
        <v>107.9884</v>
      </c>
    </row>
    <row r="328" spans="1:14" ht="13" customHeight="1" x14ac:dyDescent="0.2">
      <c r="A328" s="114" t="s">
        <v>2273</v>
      </c>
      <c r="B328" s="67" t="s">
        <v>2144</v>
      </c>
      <c r="C328" s="67" t="s">
        <v>2205</v>
      </c>
      <c r="D328" s="82" t="s">
        <v>2041</v>
      </c>
      <c r="E328" s="72" t="s">
        <v>4</v>
      </c>
      <c r="F328" s="73">
        <v>200</v>
      </c>
      <c r="G328" s="136" t="s">
        <v>2043</v>
      </c>
      <c r="H328" s="137"/>
      <c r="I328" s="137"/>
      <c r="J328" s="137"/>
      <c r="K328" s="137"/>
      <c r="L328" s="137"/>
      <c r="M328" s="137"/>
      <c r="N328" s="137"/>
    </row>
    <row r="329" spans="1:14" ht="13" customHeight="1" x14ac:dyDescent="0.2">
      <c r="A329" s="114" t="s">
        <v>2270</v>
      </c>
      <c r="B329" s="67" t="s">
        <v>2620</v>
      </c>
      <c r="C329" s="67" t="s">
        <v>2206</v>
      </c>
      <c r="D329" s="71" t="s">
        <v>2040</v>
      </c>
      <c r="E329" s="72" t="s">
        <v>4</v>
      </c>
      <c r="F329" s="73">
        <v>200</v>
      </c>
      <c r="G329" s="118">
        <f t="shared" ref="G329" si="565">I329*1.2</f>
        <v>1.70784</v>
      </c>
      <c r="H329" s="75">
        <f t="shared" ref="H329" si="566">J329*1.2</f>
        <v>168.73459199999999</v>
      </c>
      <c r="I329" s="76">
        <v>1.4232</v>
      </c>
      <c r="J329" s="75">
        <f t="shared" ref="J329" si="567">I329*$E$3</f>
        <v>140.61215999999999</v>
      </c>
      <c r="K329" s="76">
        <f t="shared" ref="K329" si="568">(I329+M329)/2</f>
        <v>1.2581</v>
      </c>
      <c r="L329" s="79">
        <f t="shared" ref="L329" si="569">(J329+N329)/2</f>
        <v>124.30027999999999</v>
      </c>
      <c r="M329" s="76">
        <v>1.093</v>
      </c>
      <c r="N329" s="79">
        <f t="shared" ref="N329" si="570">M329*$E$3</f>
        <v>107.9884</v>
      </c>
    </row>
    <row r="330" spans="1:14" ht="13" customHeight="1" x14ac:dyDescent="0.2">
      <c r="A330" s="114" t="s">
        <v>2271</v>
      </c>
      <c r="B330" s="67" t="s">
        <v>2145</v>
      </c>
      <c r="C330" s="67" t="s">
        <v>2207</v>
      </c>
      <c r="D330" s="82" t="s">
        <v>2041</v>
      </c>
      <c r="E330" s="72" t="s">
        <v>4</v>
      </c>
      <c r="F330" s="73">
        <v>200</v>
      </c>
      <c r="G330" s="136" t="s">
        <v>2043</v>
      </c>
      <c r="H330" s="137"/>
      <c r="I330" s="137"/>
      <c r="J330" s="137"/>
      <c r="K330" s="137"/>
      <c r="L330" s="137"/>
      <c r="M330" s="137"/>
      <c r="N330" s="137"/>
    </row>
    <row r="331" spans="1:14" ht="13" customHeight="1" x14ac:dyDescent="0.2">
      <c r="A331" s="114" t="s">
        <v>2274</v>
      </c>
      <c r="B331" s="67" t="s">
        <v>2621</v>
      </c>
      <c r="C331" s="67" t="s">
        <v>2208</v>
      </c>
      <c r="D331" s="71" t="s">
        <v>2040</v>
      </c>
      <c r="E331" s="72" t="s">
        <v>4</v>
      </c>
      <c r="F331" s="73">
        <v>200</v>
      </c>
      <c r="G331" s="118">
        <f t="shared" ref="G331" si="571">I331*1.2</f>
        <v>1.70784</v>
      </c>
      <c r="H331" s="75">
        <f t="shared" ref="H331" si="572">J331*1.2</f>
        <v>168.73459199999999</v>
      </c>
      <c r="I331" s="76">
        <v>1.4232</v>
      </c>
      <c r="J331" s="75">
        <f t="shared" ref="J331" si="573">I331*$E$3</f>
        <v>140.61215999999999</v>
      </c>
      <c r="K331" s="76">
        <f t="shared" ref="K331" si="574">(I331+M331)/2</f>
        <v>1.2581</v>
      </c>
      <c r="L331" s="79">
        <f t="shared" ref="L331" si="575">(J331+N331)/2</f>
        <v>124.30027999999999</v>
      </c>
      <c r="M331" s="76">
        <v>1.093</v>
      </c>
      <c r="N331" s="79">
        <f t="shared" ref="N331" si="576">M331*$E$3</f>
        <v>107.9884</v>
      </c>
    </row>
    <row r="332" spans="1:14" ht="13" customHeight="1" x14ac:dyDescent="0.2">
      <c r="A332" s="114" t="s">
        <v>2275</v>
      </c>
      <c r="B332" s="67" t="s">
        <v>2146</v>
      </c>
      <c r="C332" s="67" t="s">
        <v>2209</v>
      </c>
      <c r="D332" s="82" t="s">
        <v>2041</v>
      </c>
      <c r="E332" s="72" t="s">
        <v>4</v>
      </c>
      <c r="F332" s="73">
        <v>200</v>
      </c>
      <c r="G332" s="136" t="s">
        <v>2043</v>
      </c>
      <c r="H332" s="137"/>
      <c r="I332" s="137"/>
      <c r="J332" s="137"/>
      <c r="K332" s="137"/>
      <c r="L332" s="137"/>
      <c r="M332" s="137"/>
      <c r="N332" s="137"/>
    </row>
    <row r="333" spans="1:14" ht="13" customHeight="1" x14ac:dyDescent="0.2">
      <c r="A333" s="114" t="s">
        <v>2262</v>
      </c>
      <c r="B333" s="70" t="s">
        <v>2147</v>
      </c>
      <c r="C333" s="70" t="s">
        <v>2210</v>
      </c>
      <c r="D333" s="71" t="s">
        <v>2040</v>
      </c>
      <c r="E333" s="72" t="s">
        <v>4</v>
      </c>
      <c r="F333" s="73">
        <v>200</v>
      </c>
      <c r="G333" s="100">
        <f t="shared" ref="G333" si="577">I333*1.2</f>
        <v>4.3309199999999999</v>
      </c>
      <c r="H333" s="75">
        <f t="shared" ref="H333" si="578">J333*1.2</f>
        <v>427.89489600000002</v>
      </c>
      <c r="I333" s="76">
        <v>3.6091000000000002</v>
      </c>
      <c r="J333" s="75">
        <f t="shared" ref="J333" si="579">I333*$E$3</f>
        <v>356.57908000000003</v>
      </c>
      <c r="K333" s="76">
        <f t="shared" ref="K333" si="580">(I333+M333)/2</f>
        <v>3.1935000000000002</v>
      </c>
      <c r="L333" s="79">
        <f t="shared" ref="L333" si="581">(J333+N333)/2</f>
        <v>315.51779999999997</v>
      </c>
      <c r="M333" s="76">
        <v>2.7778999999999998</v>
      </c>
      <c r="N333" s="79">
        <f t="shared" ref="N333" si="582">M333*$E$3</f>
        <v>274.45651999999995</v>
      </c>
    </row>
    <row r="334" spans="1:14" ht="13" customHeight="1" x14ac:dyDescent="0.2">
      <c r="A334" s="114" t="s">
        <v>2263</v>
      </c>
      <c r="B334" s="70" t="s">
        <v>2148</v>
      </c>
      <c r="C334" s="70" t="s">
        <v>2211</v>
      </c>
      <c r="D334" s="82" t="s">
        <v>2041</v>
      </c>
      <c r="E334" s="72" t="s">
        <v>4</v>
      </c>
      <c r="F334" s="73">
        <v>200</v>
      </c>
      <c r="G334" s="136" t="s">
        <v>2043</v>
      </c>
      <c r="H334" s="137"/>
      <c r="I334" s="137"/>
      <c r="J334" s="137"/>
      <c r="K334" s="137"/>
      <c r="L334" s="137"/>
      <c r="M334" s="137"/>
      <c r="N334" s="137"/>
    </row>
    <row r="335" spans="1:14" ht="13" customHeight="1" x14ac:dyDescent="0.2">
      <c r="A335" s="114" t="s">
        <v>2284</v>
      </c>
      <c r="B335" s="70" t="s">
        <v>2149</v>
      </c>
      <c r="C335" s="70" t="s">
        <v>2212</v>
      </c>
      <c r="D335" s="71" t="s">
        <v>2040</v>
      </c>
      <c r="E335" s="72" t="s">
        <v>4</v>
      </c>
      <c r="F335" s="73">
        <v>200</v>
      </c>
      <c r="G335" s="100">
        <f t="shared" ref="G335" si="583">I335*1.2</f>
        <v>2.5549200000000001</v>
      </c>
      <c r="H335" s="75">
        <f t="shared" ref="H335" si="584">J335*1.2</f>
        <v>252.426096</v>
      </c>
      <c r="I335" s="76">
        <v>2.1291000000000002</v>
      </c>
      <c r="J335" s="75">
        <f t="shared" ref="J335" si="585">I335*$E$3</f>
        <v>210.35508000000002</v>
      </c>
      <c r="K335" s="76">
        <f t="shared" ref="K335" si="586">(I335+M335)/2</f>
        <v>1.8842500000000002</v>
      </c>
      <c r="L335" s="79">
        <f t="shared" ref="L335" si="587">(J335+N335)/2</f>
        <v>186.16390000000001</v>
      </c>
      <c r="M335" s="76">
        <v>1.6394</v>
      </c>
      <c r="N335" s="79">
        <f t="shared" ref="N335" si="588">M335*$E$3</f>
        <v>161.97271999999998</v>
      </c>
    </row>
    <row r="336" spans="1:14" ht="13" customHeight="1" x14ac:dyDescent="0.2">
      <c r="A336" s="114" t="s">
        <v>2285</v>
      </c>
      <c r="B336" s="70" t="s">
        <v>2150</v>
      </c>
      <c r="C336" s="70" t="s">
        <v>2213</v>
      </c>
      <c r="D336" s="82" t="s">
        <v>2041</v>
      </c>
      <c r="E336" s="72" t="s">
        <v>4</v>
      </c>
      <c r="F336" s="73">
        <v>200</v>
      </c>
      <c r="G336" s="136" t="s">
        <v>2043</v>
      </c>
      <c r="H336" s="137"/>
      <c r="I336" s="137"/>
      <c r="J336" s="137"/>
      <c r="K336" s="137"/>
      <c r="L336" s="137"/>
      <c r="M336" s="137"/>
      <c r="N336" s="137"/>
    </row>
    <row r="337" spans="1:14" ht="13" customHeight="1" x14ac:dyDescent="0.2">
      <c r="A337" s="114" t="s">
        <v>2282</v>
      </c>
      <c r="B337" s="70" t="s">
        <v>2151</v>
      </c>
      <c r="C337" s="70" t="s">
        <v>2214</v>
      </c>
      <c r="D337" s="71" t="s">
        <v>2040</v>
      </c>
      <c r="E337" s="72" t="s">
        <v>4</v>
      </c>
      <c r="F337" s="73">
        <v>200</v>
      </c>
      <c r="G337" s="118">
        <f t="shared" ref="G337" si="589">I337*1.2</f>
        <v>2.5549200000000001</v>
      </c>
      <c r="H337" s="75">
        <f t="shared" ref="H337" si="590">J337*1.2</f>
        <v>252.426096</v>
      </c>
      <c r="I337" s="76">
        <v>2.1291000000000002</v>
      </c>
      <c r="J337" s="75">
        <f t="shared" ref="J337" si="591">I337*$E$3</f>
        <v>210.35508000000002</v>
      </c>
      <c r="K337" s="76">
        <f t="shared" ref="K337" si="592">(I337+M337)/2</f>
        <v>1.8842500000000002</v>
      </c>
      <c r="L337" s="79">
        <f t="shared" ref="L337" si="593">(J337+N337)/2</f>
        <v>186.16390000000001</v>
      </c>
      <c r="M337" s="76">
        <v>1.6394</v>
      </c>
      <c r="N337" s="79">
        <f t="shared" ref="N337" si="594">M337*$E$3</f>
        <v>161.97271999999998</v>
      </c>
    </row>
    <row r="338" spans="1:14" ht="13" customHeight="1" x14ac:dyDescent="0.2">
      <c r="A338" s="114" t="s">
        <v>2283</v>
      </c>
      <c r="B338" s="70" t="s">
        <v>2152</v>
      </c>
      <c r="C338" s="70" t="s">
        <v>2215</v>
      </c>
      <c r="D338" s="82" t="s">
        <v>2041</v>
      </c>
      <c r="E338" s="72" t="s">
        <v>4</v>
      </c>
      <c r="F338" s="73">
        <v>200</v>
      </c>
      <c r="G338" s="136" t="s">
        <v>2043</v>
      </c>
      <c r="H338" s="137"/>
      <c r="I338" s="137"/>
      <c r="J338" s="137"/>
      <c r="K338" s="137"/>
      <c r="L338" s="137"/>
      <c r="M338" s="137"/>
      <c r="N338" s="137"/>
    </row>
    <row r="339" spans="1:14" ht="13" customHeight="1" x14ac:dyDescent="0.2">
      <c r="A339" s="114" t="s">
        <v>2286</v>
      </c>
      <c r="B339" s="70" t="s">
        <v>2153</v>
      </c>
      <c r="C339" s="70" t="s">
        <v>2216</v>
      </c>
      <c r="D339" s="71" t="s">
        <v>2040</v>
      </c>
      <c r="E339" s="72" t="s">
        <v>4</v>
      </c>
      <c r="F339" s="73">
        <v>200</v>
      </c>
      <c r="G339" s="118">
        <f t="shared" ref="G339" si="595">I339*1.2</f>
        <v>2.5549200000000001</v>
      </c>
      <c r="H339" s="75">
        <f t="shared" ref="H339" si="596">J339*1.2</f>
        <v>252.426096</v>
      </c>
      <c r="I339" s="76">
        <v>2.1291000000000002</v>
      </c>
      <c r="J339" s="75">
        <f t="shared" ref="J339" si="597">I339*$E$3</f>
        <v>210.35508000000002</v>
      </c>
      <c r="K339" s="76">
        <f t="shared" ref="K339" si="598">(I339+M339)/2</f>
        <v>1.8842500000000002</v>
      </c>
      <c r="L339" s="79">
        <f t="shared" ref="L339" si="599">(J339+N339)/2</f>
        <v>186.16390000000001</v>
      </c>
      <c r="M339" s="76">
        <v>1.6394</v>
      </c>
      <c r="N339" s="79">
        <f t="shared" ref="N339" si="600">M339*$E$3</f>
        <v>161.97271999999998</v>
      </c>
    </row>
    <row r="340" spans="1:14" ht="13" customHeight="1" x14ac:dyDescent="0.2">
      <c r="A340" s="114" t="s">
        <v>2287</v>
      </c>
      <c r="B340" s="70" t="s">
        <v>2154</v>
      </c>
      <c r="C340" s="70" t="s">
        <v>2217</v>
      </c>
      <c r="D340" s="82" t="s">
        <v>2041</v>
      </c>
      <c r="E340" s="72" t="s">
        <v>4</v>
      </c>
      <c r="F340" s="73">
        <v>200</v>
      </c>
      <c r="G340" s="136" t="s">
        <v>2043</v>
      </c>
      <c r="H340" s="137"/>
      <c r="I340" s="137"/>
      <c r="J340" s="137"/>
      <c r="K340" s="137"/>
      <c r="L340" s="137"/>
      <c r="M340" s="137"/>
      <c r="N340" s="137"/>
    </row>
    <row r="341" spans="1:14" ht="13" customHeight="1" x14ac:dyDescent="0.2">
      <c r="A341" s="114">
        <v>21091</v>
      </c>
      <c r="B341" s="70" t="s">
        <v>3086</v>
      </c>
      <c r="C341" s="70" t="s">
        <v>2677</v>
      </c>
      <c r="D341" s="78" t="s">
        <v>2840</v>
      </c>
      <c r="E341" s="72" t="s">
        <v>4</v>
      </c>
      <c r="F341" s="73">
        <v>200</v>
      </c>
      <c r="G341" s="117">
        <f t="shared" ref="G341" si="601">I341*1.2</f>
        <v>2.2543199999999999</v>
      </c>
      <c r="H341" s="75">
        <f t="shared" ref="H341" si="602">J341*1.2</f>
        <v>222.72681600000001</v>
      </c>
      <c r="I341" s="76">
        <v>1.8786</v>
      </c>
      <c r="J341" s="75">
        <f t="shared" ref="J341" si="603">I341*$E$3</f>
        <v>185.60568000000001</v>
      </c>
      <c r="K341" s="76">
        <f t="shared" ref="K341" si="604">(I341+M341)/2</f>
        <v>1.6623000000000001</v>
      </c>
      <c r="L341" s="79">
        <f t="shared" ref="L341" si="605">(J341+N341)/2</f>
        <v>164.23524</v>
      </c>
      <c r="M341" s="76">
        <v>1.446</v>
      </c>
      <c r="N341" s="79">
        <f t="shared" ref="N341" si="606">M341*$E$3</f>
        <v>142.8648</v>
      </c>
    </row>
    <row r="342" spans="1:14" ht="13" customHeight="1" x14ac:dyDescent="0.2">
      <c r="A342" s="114">
        <v>21092</v>
      </c>
      <c r="B342" s="70" t="s">
        <v>3087</v>
      </c>
      <c r="C342" s="70" t="s">
        <v>2679</v>
      </c>
      <c r="D342" s="78" t="s">
        <v>2840</v>
      </c>
      <c r="E342" s="72" t="s">
        <v>4</v>
      </c>
      <c r="F342" s="73">
        <v>200</v>
      </c>
      <c r="G342" s="118">
        <f t="shared" ref="G342:G344" si="607">I342*1.2</f>
        <v>2.2543199999999999</v>
      </c>
      <c r="H342" s="75">
        <f t="shared" ref="H342:H344" si="608">J342*1.2</f>
        <v>222.72681600000001</v>
      </c>
      <c r="I342" s="76">
        <v>1.8786</v>
      </c>
      <c r="J342" s="75">
        <f t="shared" ref="J342:J344" si="609">I342*$E$3</f>
        <v>185.60568000000001</v>
      </c>
      <c r="K342" s="76">
        <f t="shared" ref="K342:K344" si="610">(I342+M342)/2</f>
        <v>1.6623000000000001</v>
      </c>
      <c r="L342" s="79">
        <f t="shared" ref="L342:L344" si="611">(J342+N342)/2</f>
        <v>164.23524</v>
      </c>
      <c r="M342" s="76">
        <v>1.446</v>
      </c>
      <c r="N342" s="79">
        <f t="shared" ref="N342:N344" si="612">M342*$E$3</f>
        <v>142.8648</v>
      </c>
    </row>
    <row r="343" spans="1:14" ht="13" customHeight="1" x14ac:dyDescent="0.2">
      <c r="A343" s="114">
        <v>21093</v>
      </c>
      <c r="B343" s="70" t="s">
        <v>3088</v>
      </c>
      <c r="C343" s="70" t="s">
        <v>2678</v>
      </c>
      <c r="D343" s="78" t="s">
        <v>2840</v>
      </c>
      <c r="E343" s="72" t="s">
        <v>4</v>
      </c>
      <c r="F343" s="73">
        <v>200</v>
      </c>
      <c r="G343" s="118">
        <f t="shared" si="607"/>
        <v>2.2543199999999999</v>
      </c>
      <c r="H343" s="75">
        <f t="shared" si="608"/>
        <v>222.72681600000001</v>
      </c>
      <c r="I343" s="76">
        <v>1.8786</v>
      </c>
      <c r="J343" s="75">
        <f t="shared" si="609"/>
        <v>185.60568000000001</v>
      </c>
      <c r="K343" s="76">
        <f t="shared" si="610"/>
        <v>1.6623000000000001</v>
      </c>
      <c r="L343" s="79">
        <f t="shared" si="611"/>
        <v>164.23524</v>
      </c>
      <c r="M343" s="76">
        <v>1.446</v>
      </c>
      <c r="N343" s="79">
        <f t="shared" si="612"/>
        <v>142.8648</v>
      </c>
    </row>
    <row r="344" spans="1:14" ht="13" customHeight="1" x14ac:dyDescent="0.2">
      <c r="A344" s="114">
        <v>22077</v>
      </c>
      <c r="B344" s="70" t="s">
        <v>3089</v>
      </c>
      <c r="C344" s="70" t="s">
        <v>2680</v>
      </c>
      <c r="D344" s="71" t="s">
        <v>2040</v>
      </c>
      <c r="E344" s="72" t="s">
        <v>4</v>
      </c>
      <c r="F344" s="73">
        <v>200</v>
      </c>
      <c r="G344" s="118">
        <f t="shared" si="607"/>
        <v>2.2543199999999999</v>
      </c>
      <c r="H344" s="75">
        <f t="shared" si="608"/>
        <v>222.72681600000001</v>
      </c>
      <c r="I344" s="76">
        <v>1.8786</v>
      </c>
      <c r="J344" s="75">
        <f t="shared" si="609"/>
        <v>185.60568000000001</v>
      </c>
      <c r="K344" s="76">
        <f t="shared" si="610"/>
        <v>1.6623000000000001</v>
      </c>
      <c r="L344" s="79">
        <f t="shared" si="611"/>
        <v>164.23524</v>
      </c>
      <c r="M344" s="76">
        <v>1.446</v>
      </c>
      <c r="N344" s="79">
        <f t="shared" si="612"/>
        <v>142.8648</v>
      </c>
    </row>
    <row r="345" spans="1:14" ht="13" customHeight="1" x14ac:dyDescent="0.2">
      <c r="A345" s="114">
        <v>22079</v>
      </c>
      <c r="B345" s="70" t="s">
        <v>3090</v>
      </c>
      <c r="C345" s="70" t="s">
        <v>2681</v>
      </c>
      <c r="D345" s="71" t="s">
        <v>2040</v>
      </c>
      <c r="E345" s="72" t="s">
        <v>4</v>
      </c>
      <c r="F345" s="73">
        <v>200</v>
      </c>
      <c r="G345" s="118">
        <f t="shared" ref="G345:G409" si="613">I345*1.2</f>
        <v>2.2543199999999999</v>
      </c>
      <c r="H345" s="75">
        <f t="shared" ref="H345:H346" si="614">J345*1.2</f>
        <v>222.72681600000001</v>
      </c>
      <c r="I345" s="76">
        <v>1.8786</v>
      </c>
      <c r="J345" s="75">
        <f t="shared" ref="J345:J346" si="615">I345*$E$3</f>
        <v>185.60568000000001</v>
      </c>
      <c r="K345" s="76">
        <f t="shared" ref="K345:K346" si="616">(I345+M345)/2</f>
        <v>1.6623000000000001</v>
      </c>
      <c r="L345" s="79">
        <f t="shared" ref="L345:L346" si="617">(J345+N345)/2</f>
        <v>164.23524</v>
      </c>
      <c r="M345" s="76">
        <v>1.446</v>
      </c>
      <c r="N345" s="79">
        <f t="shared" ref="N345:N346" si="618">M345*$E$3</f>
        <v>142.8648</v>
      </c>
    </row>
    <row r="346" spans="1:14" ht="13" customHeight="1" x14ac:dyDescent="0.2">
      <c r="A346" s="114">
        <v>22078</v>
      </c>
      <c r="B346" s="70" t="s">
        <v>3091</v>
      </c>
      <c r="C346" s="70" t="s">
        <v>2682</v>
      </c>
      <c r="D346" s="71" t="s">
        <v>2040</v>
      </c>
      <c r="E346" s="72" t="s">
        <v>4</v>
      </c>
      <c r="F346" s="73">
        <v>200</v>
      </c>
      <c r="G346" s="118">
        <f t="shared" si="613"/>
        <v>2.2543199999999999</v>
      </c>
      <c r="H346" s="75">
        <f t="shared" si="614"/>
        <v>222.72681600000001</v>
      </c>
      <c r="I346" s="76">
        <v>1.8786</v>
      </c>
      <c r="J346" s="75">
        <f t="shared" si="615"/>
        <v>185.60568000000001</v>
      </c>
      <c r="K346" s="76">
        <f t="shared" si="616"/>
        <v>1.6623000000000001</v>
      </c>
      <c r="L346" s="79">
        <f t="shared" si="617"/>
        <v>164.23524</v>
      </c>
      <c r="M346" s="76">
        <v>1.446</v>
      </c>
      <c r="N346" s="79">
        <f t="shared" si="618"/>
        <v>142.8648</v>
      </c>
    </row>
    <row r="347" spans="1:14" s="27" customFormat="1" ht="70" customHeight="1" x14ac:dyDescent="0.2">
      <c r="A347" s="132" t="s">
        <v>2631</v>
      </c>
      <c r="B347" s="132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</row>
    <row r="348" spans="1:14" ht="13" customHeight="1" x14ac:dyDescent="0.2">
      <c r="A348" s="93" t="s">
        <v>2093</v>
      </c>
      <c r="B348" s="70" t="s">
        <v>2068</v>
      </c>
      <c r="C348" s="70" t="s">
        <v>2067</v>
      </c>
      <c r="D348" s="78" t="s">
        <v>2840</v>
      </c>
      <c r="E348" s="87" t="s">
        <v>4</v>
      </c>
      <c r="F348" s="73">
        <v>200</v>
      </c>
      <c r="G348" s="100">
        <f t="shared" si="613"/>
        <v>0.36899999999999999</v>
      </c>
      <c r="H348" s="75">
        <f t="shared" ref="H348:H350" si="619">G348*$E$3</f>
        <v>36.4572</v>
      </c>
      <c r="I348" s="76">
        <v>0.3075</v>
      </c>
      <c r="J348" s="75">
        <f t="shared" ref="J348" si="620">I348*$E$3</f>
        <v>30.381</v>
      </c>
      <c r="K348" s="76">
        <f t="shared" ref="K348" si="621">(I348+M348)/2</f>
        <v>0.27329999999999999</v>
      </c>
      <c r="L348" s="79">
        <f t="shared" ref="L348" si="622">(J348+N348)/2</f>
        <v>27.002040000000001</v>
      </c>
      <c r="M348" s="76">
        <v>0.23910000000000001</v>
      </c>
      <c r="N348" s="14">
        <f t="shared" ref="N348:N350" si="623">M348*$E$3</f>
        <v>23.623080000000002</v>
      </c>
    </row>
    <row r="349" spans="1:14" ht="13" customHeight="1" x14ac:dyDescent="0.2">
      <c r="A349" s="93" t="s">
        <v>2094</v>
      </c>
      <c r="B349" s="70" t="s">
        <v>2070</v>
      </c>
      <c r="C349" s="70" t="s">
        <v>2069</v>
      </c>
      <c r="D349" s="78" t="s">
        <v>2840</v>
      </c>
      <c r="E349" s="87" t="s">
        <v>4</v>
      </c>
      <c r="F349" s="73">
        <v>200</v>
      </c>
      <c r="G349" s="100">
        <f t="shared" si="613"/>
        <v>0.36899999999999999</v>
      </c>
      <c r="H349" s="75">
        <f t="shared" ref="H349" si="624">G349*$E$3</f>
        <v>36.4572</v>
      </c>
      <c r="I349" s="76">
        <v>0.3075</v>
      </c>
      <c r="J349" s="75">
        <f t="shared" ref="J349" si="625">I349*$E$3</f>
        <v>30.381</v>
      </c>
      <c r="K349" s="76">
        <f t="shared" ref="K349" si="626">(I349+M349)/2</f>
        <v>0.27329999999999999</v>
      </c>
      <c r="L349" s="79">
        <f t="shared" ref="L349" si="627">(J349+N349)/2</f>
        <v>27.002040000000001</v>
      </c>
      <c r="M349" s="76">
        <v>0.23910000000000001</v>
      </c>
      <c r="N349" s="14">
        <f t="shared" ref="N349" si="628">M349*$E$3</f>
        <v>23.623080000000002</v>
      </c>
    </row>
    <row r="350" spans="1:14" ht="13" customHeight="1" x14ac:dyDescent="0.2">
      <c r="A350" s="93" t="s">
        <v>2095</v>
      </c>
      <c r="B350" s="70" t="s">
        <v>2074</v>
      </c>
      <c r="C350" s="70" t="s">
        <v>2071</v>
      </c>
      <c r="D350" s="78" t="s">
        <v>2840</v>
      </c>
      <c r="E350" s="87" t="s">
        <v>4</v>
      </c>
      <c r="F350" s="73">
        <v>200</v>
      </c>
      <c r="G350" s="100">
        <f t="shared" si="613"/>
        <v>0.99743999999999999</v>
      </c>
      <c r="H350" s="75">
        <f t="shared" si="619"/>
        <v>98.547072</v>
      </c>
      <c r="I350" s="76">
        <v>0.83120000000000005</v>
      </c>
      <c r="J350" s="75">
        <f t="shared" ref="J350" si="629">I350*$E$3</f>
        <v>82.122560000000007</v>
      </c>
      <c r="K350" s="76">
        <f t="shared" ref="K350" si="630">(I350+M350)/2</f>
        <v>0.75714999999999999</v>
      </c>
      <c r="L350" s="79">
        <f t="shared" ref="L350" si="631">(J350+N350)/2</f>
        <v>74.806420000000003</v>
      </c>
      <c r="M350" s="76">
        <v>0.68310000000000004</v>
      </c>
      <c r="N350" s="14">
        <f t="shared" si="623"/>
        <v>67.490279999999998</v>
      </c>
    </row>
    <row r="351" spans="1:14" ht="13" customHeight="1" x14ac:dyDescent="0.2">
      <c r="A351" s="93" t="s">
        <v>2096</v>
      </c>
      <c r="B351" s="70" t="s">
        <v>2075</v>
      </c>
      <c r="C351" s="70" t="s">
        <v>2072</v>
      </c>
      <c r="D351" s="78" t="s">
        <v>2840</v>
      </c>
      <c r="E351" s="87" t="s">
        <v>4</v>
      </c>
      <c r="F351" s="73">
        <v>200</v>
      </c>
      <c r="G351" s="100">
        <f t="shared" si="613"/>
        <v>0.99743999999999999</v>
      </c>
      <c r="H351" s="75">
        <f t="shared" ref="H351:H352" si="632">G351*$E$3</f>
        <v>98.547072</v>
      </c>
      <c r="I351" s="76">
        <v>0.83120000000000005</v>
      </c>
      <c r="J351" s="75">
        <f t="shared" ref="J351:J352" si="633">I351*$E$3</f>
        <v>82.122560000000007</v>
      </c>
      <c r="K351" s="76">
        <f t="shared" ref="K351:K352" si="634">(I351+M351)/2</f>
        <v>0.75714999999999999</v>
      </c>
      <c r="L351" s="79">
        <f t="shared" ref="L351:L352" si="635">(J351+N351)/2</f>
        <v>74.806420000000003</v>
      </c>
      <c r="M351" s="76">
        <v>0.68310000000000004</v>
      </c>
      <c r="N351" s="14">
        <f t="shared" ref="N351:N352" si="636">M351*$E$3</f>
        <v>67.490279999999998</v>
      </c>
    </row>
    <row r="352" spans="1:14" ht="13" customHeight="1" x14ac:dyDescent="0.2">
      <c r="A352" s="93" t="s">
        <v>2097</v>
      </c>
      <c r="B352" s="70" t="s">
        <v>2076</v>
      </c>
      <c r="C352" s="70" t="s">
        <v>2073</v>
      </c>
      <c r="D352" s="78" t="s">
        <v>2840</v>
      </c>
      <c r="E352" s="87" t="s">
        <v>4</v>
      </c>
      <c r="F352" s="73">
        <v>200</v>
      </c>
      <c r="G352" s="100">
        <f t="shared" si="613"/>
        <v>0.99743999999999999</v>
      </c>
      <c r="H352" s="75">
        <f t="shared" si="632"/>
        <v>98.547072</v>
      </c>
      <c r="I352" s="76">
        <v>0.83120000000000005</v>
      </c>
      <c r="J352" s="75">
        <f t="shared" si="633"/>
        <v>82.122560000000007</v>
      </c>
      <c r="K352" s="76">
        <f t="shared" si="634"/>
        <v>0.75714999999999999</v>
      </c>
      <c r="L352" s="79">
        <f t="shared" si="635"/>
        <v>74.806420000000003</v>
      </c>
      <c r="M352" s="76">
        <v>0.68310000000000004</v>
      </c>
      <c r="N352" s="14">
        <f t="shared" si="636"/>
        <v>67.490279999999998</v>
      </c>
    </row>
    <row r="353" spans="1:14" s="27" customFormat="1" ht="70" customHeight="1" x14ac:dyDescent="0.2">
      <c r="A353" s="132" t="s">
        <v>2632</v>
      </c>
      <c r="B353" s="132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</row>
    <row r="354" spans="1:14" ht="13" customHeight="1" x14ac:dyDescent="0.2">
      <c r="A354" s="93" t="s">
        <v>843</v>
      </c>
      <c r="B354" s="70" t="s">
        <v>1404</v>
      </c>
      <c r="C354" s="70" t="s">
        <v>844</v>
      </c>
      <c r="D354" s="71" t="s">
        <v>2040</v>
      </c>
      <c r="E354" s="87" t="s">
        <v>4</v>
      </c>
      <c r="F354" s="73">
        <v>400</v>
      </c>
      <c r="G354" s="100">
        <f t="shared" si="613"/>
        <v>0.13668</v>
      </c>
      <c r="H354" s="75">
        <f t="shared" ref="H354:H409" si="637">G354*$E$3</f>
        <v>13.503983999999999</v>
      </c>
      <c r="I354" s="76">
        <v>0.1139</v>
      </c>
      <c r="J354" s="75">
        <f t="shared" ref="J354" si="638">I354*$E$3</f>
        <v>11.25332</v>
      </c>
      <c r="K354" s="76">
        <f t="shared" ref="K354" si="639">(I354+M354)/2</f>
        <v>0.10250000000000001</v>
      </c>
      <c r="L354" s="79">
        <f t="shared" ref="L354" si="640">(J354+N354)/2</f>
        <v>10.126999999999999</v>
      </c>
      <c r="M354" s="76">
        <v>9.11E-2</v>
      </c>
      <c r="N354" s="14">
        <f t="shared" si="369"/>
        <v>9.0006799999999991</v>
      </c>
    </row>
    <row r="355" spans="1:14" ht="13" customHeight="1" x14ac:dyDescent="0.2">
      <c r="A355" s="93" t="s">
        <v>845</v>
      </c>
      <c r="B355" s="70" t="s">
        <v>1405</v>
      </c>
      <c r="C355" s="70" t="s">
        <v>846</v>
      </c>
      <c r="D355" s="71" t="s">
        <v>2040</v>
      </c>
      <c r="E355" s="87" t="s">
        <v>4</v>
      </c>
      <c r="F355" s="73">
        <v>400</v>
      </c>
      <c r="G355" s="100">
        <f t="shared" si="613"/>
        <v>0.35519999999999996</v>
      </c>
      <c r="H355" s="75">
        <f t="shared" si="637"/>
        <v>35.093759999999996</v>
      </c>
      <c r="I355" s="76">
        <v>0.29599999999999999</v>
      </c>
      <c r="J355" s="75">
        <f t="shared" ref="J355:J371" si="641">I355*$E$3</f>
        <v>29.244799999999998</v>
      </c>
      <c r="K355" s="76">
        <f t="shared" ref="K355:K371" si="642">(I355+M355)/2</f>
        <v>0.27324999999999999</v>
      </c>
      <c r="L355" s="79">
        <f t="shared" ref="L355:L371" si="643">(J355+N355)/2</f>
        <v>26.997099999999996</v>
      </c>
      <c r="M355" s="76">
        <v>0.2505</v>
      </c>
      <c r="N355" s="14">
        <f t="shared" si="369"/>
        <v>24.749399999999998</v>
      </c>
    </row>
    <row r="356" spans="1:14" ht="13" customHeight="1" x14ac:dyDescent="0.2">
      <c r="A356" s="93" t="s">
        <v>847</v>
      </c>
      <c r="B356" s="70" t="s">
        <v>2580</v>
      </c>
      <c r="C356" s="70" t="s">
        <v>1416</v>
      </c>
      <c r="D356" s="71" t="s">
        <v>2040</v>
      </c>
      <c r="E356" s="87" t="s">
        <v>4</v>
      </c>
      <c r="F356" s="73">
        <v>200</v>
      </c>
      <c r="G356" s="100">
        <f t="shared" si="613"/>
        <v>0.45096000000000003</v>
      </c>
      <c r="H356" s="75">
        <f t="shared" si="637"/>
        <v>44.554848</v>
      </c>
      <c r="I356" s="76">
        <v>0.37580000000000002</v>
      </c>
      <c r="J356" s="75">
        <f t="shared" si="641"/>
        <v>37.129040000000003</v>
      </c>
      <c r="K356" s="76">
        <f t="shared" si="642"/>
        <v>0.3473</v>
      </c>
      <c r="L356" s="79">
        <f t="shared" si="643"/>
        <v>34.31324</v>
      </c>
      <c r="M356" s="76">
        <v>0.31879999999999997</v>
      </c>
      <c r="N356" s="14">
        <f t="shared" si="369"/>
        <v>31.497439999999997</v>
      </c>
    </row>
    <row r="357" spans="1:14" ht="13" customHeight="1" x14ac:dyDescent="0.2">
      <c r="A357" s="93" t="s">
        <v>848</v>
      </c>
      <c r="B357" s="70" t="s">
        <v>1406</v>
      </c>
      <c r="C357" s="70" t="s">
        <v>849</v>
      </c>
      <c r="D357" s="71" t="s">
        <v>2040</v>
      </c>
      <c r="E357" s="87" t="s">
        <v>4</v>
      </c>
      <c r="F357" s="73">
        <v>400</v>
      </c>
      <c r="G357" s="100">
        <f t="shared" si="613"/>
        <v>0.39623999999999998</v>
      </c>
      <c r="H357" s="75">
        <f t="shared" si="637"/>
        <v>39.148511999999997</v>
      </c>
      <c r="I357" s="76">
        <v>0.33019999999999999</v>
      </c>
      <c r="J357" s="75">
        <f t="shared" si="641"/>
        <v>32.623759999999997</v>
      </c>
      <c r="K357" s="76">
        <f t="shared" si="642"/>
        <v>0.30745</v>
      </c>
      <c r="L357" s="79">
        <f t="shared" si="643"/>
        <v>30.376059999999999</v>
      </c>
      <c r="M357" s="76">
        <v>0.28470000000000001</v>
      </c>
      <c r="N357" s="14">
        <f t="shared" si="369"/>
        <v>28.128360000000001</v>
      </c>
    </row>
    <row r="358" spans="1:14" s="31" customFormat="1" ht="13" customHeight="1" x14ac:dyDescent="0.2">
      <c r="A358" s="94" t="s">
        <v>850</v>
      </c>
      <c r="B358" s="69" t="s">
        <v>1407</v>
      </c>
      <c r="C358" s="69" t="s">
        <v>851</v>
      </c>
      <c r="D358" s="71" t="s">
        <v>2040</v>
      </c>
      <c r="E358" s="80" t="s">
        <v>4</v>
      </c>
      <c r="F358" s="81">
        <v>400</v>
      </c>
      <c r="G358" s="100">
        <f t="shared" si="613"/>
        <v>0.17772000000000002</v>
      </c>
      <c r="H358" s="75">
        <f t="shared" si="637"/>
        <v>17.558736</v>
      </c>
      <c r="I358" s="84">
        <v>0.14810000000000001</v>
      </c>
      <c r="J358" s="75">
        <f t="shared" si="641"/>
        <v>14.63228</v>
      </c>
      <c r="K358" s="76">
        <f t="shared" si="642"/>
        <v>0.13669999999999999</v>
      </c>
      <c r="L358" s="79">
        <f t="shared" si="643"/>
        <v>13.505959999999998</v>
      </c>
      <c r="M358" s="84">
        <v>0.12529999999999999</v>
      </c>
      <c r="N358" s="16">
        <f t="shared" si="369"/>
        <v>12.379639999999998</v>
      </c>
    </row>
    <row r="359" spans="1:14" ht="13" customHeight="1" x14ac:dyDescent="0.2">
      <c r="A359" s="93" t="s">
        <v>852</v>
      </c>
      <c r="B359" s="70" t="s">
        <v>1409</v>
      </c>
      <c r="C359" s="70" t="s">
        <v>1408</v>
      </c>
      <c r="D359" s="71" t="s">
        <v>2040</v>
      </c>
      <c r="E359" s="87" t="s">
        <v>4</v>
      </c>
      <c r="F359" s="73">
        <v>200</v>
      </c>
      <c r="G359" s="100">
        <f t="shared" si="613"/>
        <v>0.42359999999999998</v>
      </c>
      <c r="H359" s="75">
        <f t="shared" si="637"/>
        <v>41.851679999999995</v>
      </c>
      <c r="I359" s="76">
        <v>0.35299999999999998</v>
      </c>
      <c r="J359" s="75">
        <f t="shared" si="641"/>
        <v>34.876399999999997</v>
      </c>
      <c r="K359" s="76">
        <f t="shared" si="642"/>
        <v>0.32450000000000001</v>
      </c>
      <c r="L359" s="79">
        <f t="shared" si="643"/>
        <v>32.060599999999994</v>
      </c>
      <c r="M359" s="76">
        <v>0.29599999999999999</v>
      </c>
      <c r="N359" s="14">
        <f t="shared" si="369"/>
        <v>29.244799999999998</v>
      </c>
    </row>
    <row r="360" spans="1:14" ht="13" customHeight="1" x14ac:dyDescent="0.2">
      <c r="A360" s="93" t="s">
        <v>853</v>
      </c>
      <c r="B360" s="70" t="s">
        <v>1411</v>
      </c>
      <c r="C360" s="70" t="s">
        <v>854</v>
      </c>
      <c r="D360" s="71" t="s">
        <v>2040</v>
      </c>
      <c r="E360" s="87" t="s">
        <v>4</v>
      </c>
      <c r="F360" s="73">
        <v>400</v>
      </c>
      <c r="G360" s="100">
        <f t="shared" si="613"/>
        <v>0.21168000000000001</v>
      </c>
      <c r="H360" s="75">
        <f t="shared" si="637"/>
        <v>20.913983999999999</v>
      </c>
      <c r="I360" s="76">
        <v>0.1764</v>
      </c>
      <c r="J360" s="75">
        <f t="shared" si="641"/>
        <v>17.428319999999999</v>
      </c>
      <c r="K360" s="76">
        <f t="shared" si="642"/>
        <v>0.16225000000000001</v>
      </c>
      <c r="L360" s="79">
        <f t="shared" si="643"/>
        <v>16.0303</v>
      </c>
      <c r="M360" s="76">
        <v>0.14810000000000001</v>
      </c>
      <c r="N360" s="14">
        <f t="shared" si="369"/>
        <v>14.63228</v>
      </c>
    </row>
    <row r="361" spans="1:14" ht="13" customHeight="1" x14ac:dyDescent="0.2">
      <c r="A361" s="93" t="s">
        <v>856</v>
      </c>
      <c r="B361" s="70" t="s">
        <v>1413</v>
      </c>
      <c r="C361" s="70" t="s">
        <v>857</v>
      </c>
      <c r="D361" s="71" t="s">
        <v>2040</v>
      </c>
      <c r="E361" s="87" t="s">
        <v>4</v>
      </c>
      <c r="F361" s="73">
        <v>400</v>
      </c>
      <c r="G361" s="100">
        <f t="shared" si="613"/>
        <v>0.15035999999999999</v>
      </c>
      <c r="H361" s="75">
        <f t="shared" ref="H361:H363" si="644">G361*$E$3</f>
        <v>14.855567999999998</v>
      </c>
      <c r="I361" s="76">
        <v>0.12529999999999999</v>
      </c>
      <c r="J361" s="75">
        <f t="shared" si="641"/>
        <v>12.379639999999998</v>
      </c>
      <c r="K361" s="76">
        <f t="shared" si="642"/>
        <v>0.1139</v>
      </c>
      <c r="L361" s="79">
        <f t="shared" si="643"/>
        <v>11.253319999999999</v>
      </c>
      <c r="M361" s="76">
        <v>0.10249999999999999</v>
      </c>
      <c r="N361" s="14">
        <f t="shared" ref="N361:N363" si="645">M361*$E$3</f>
        <v>10.126999999999999</v>
      </c>
    </row>
    <row r="362" spans="1:14" ht="13" customHeight="1" x14ac:dyDescent="0.2">
      <c r="A362" s="93" t="s">
        <v>858</v>
      </c>
      <c r="B362" s="70" t="s">
        <v>1414</v>
      </c>
      <c r="C362" s="70" t="s">
        <v>859</v>
      </c>
      <c r="D362" s="71" t="s">
        <v>2040</v>
      </c>
      <c r="E362" s="87" t="s">
        <v>4</v>
      </c>
      <c r="F362" s="73">
        <v>400</v>
      </c>
      <c r="G362" s="100">
        <f t="shared" si="613"/>
        <v>0.35519999999999996</v>
      </c>
      <c r="H362" s="75">
        <f t="shared" si="644"/>
        <v>35.093759999999996</v>
      </c>
      <c r="I362" s="76">
        <v>0.29599999999999999</v>
      </c>
      <c r="J362" s="75">
        <f t="shared" ref="J362:J363" si="646">I362*$E$3</f>
        <v>29.244799999999998</v>
      </c>
      <c r="K362" s="76">
        <f t="shared" ref="K362:K363" si="647">(I362+M362)/2</f>
        <v>0.27324999999999999</v>
      </c>
      <c r="L362" s="79">
        <f t="shared" ref="L362:L363" si="648">(J362+N362)/2</f>
        <v>26.997099999999996</v>
      </c>
      <c r="M362" s="76">
        <v>0.2505</v>
      </c>
      <c r="N362" s="14">
        <f t="shared" si="645"/>
        <v>24.749399999999998</v>
      </c>
    </row>
    <row r="363" spans="1:14" ht="13" customHeight="1" x14ac:dyDescent="0.2">
      <c r="A363" s="93" t="s">
        <v>860</v>
      </c>
      <c r="B363" s="70" t="s">
        <v>2362</v>
      </c>
      <c r="C363" s="70" t="s">
        <v>1415</v>
      </c>
      <c r="D363" s="71" t="s">
        <v>2040</v>
      </c>
      <c r="E363" s="87" t="s">
        <v>4</v>
      </c>
      <c r="F363" s="73">
        <v>200</v>
      </c>
      <c r="G363" s="100">
        <f t="shared" si="613"/>
        <v>0.45096000000000003</v>
      </c>
      <c r="H363" s="75">
        <f t="shared" si="644"/>
        <v>44.554848</v>
      </c>
      <c r="I363" s="76">
        <v>0.37580000000000002</v>
      </c>
      <c r="J363" s="75">
        <f t="shared" si="646"/>
        <v>37.129040000000003</v>
      </c>
      <c r="K363" s="76">
        <f t="shared" si="647"/>
        <v>0.3473</v>
      </c>
      <c r="L363" s="79">
        <f t="shared" si="648"/>
        <v>34.31324</v>
      </c>
      <c r="M363" s="76">
        <v>0.31879999999999997</v>
      </c>
      <c r="N363" s="14">
        <f t="shared" si="645"/>
        <v>31.497439999999997</v>
      </c>
    </row>
    <row r="364" spans="1:14" ht="13" customHeight="1" x14ac:dyDescent="0.2">
      <c r="A364" s="93" t="s">
        <v>861</v>
      </c>
      <c r="B364" s="70" t="s">
        <v>1418</v>
      </c>
      <c r="C364" s="70" t="s">
        <v>1417</v>
      </c>
      <c r="D364" s="71" t="s">
        <v>2040</v>
      </c>
      <c r="E364" s="87" t="s">
        <v>4</v>
      </c>
      <c r="F364" s="73">
        <v>200</v>
      </c>
      <c r="G364" s="100">
        <f t="shared" si="613"/>
        <v>0.42359999999999998</v>
      </c>
      <c r="H364" s="75">
        <f t="shared" ref="H364:H365" si="649">G364*$E$3</f>
        <v>41.851679999999995</v>
      </c>
      <c r="I364" s="76">
        <v>0.35299999999999998</v>
      </c>
      <c r="J364" s="75">
        <f t="shared" ref="J364:J365" si="650">I364*$E$3</f>
        <v>34.876399999999997</v>
      </c>
      <c r="K364" s="76">
        <f t="shared" ref="K364:K365" si="651">(I364+M364)/2</f>
        <v>0.32450000000000001</v>
      </c>
      <c r="L364" s="79">
        <f t="shared" ref="L364:L365" si="652">(J364+N364)/2</f>
        <v>32.060599999999994</v>
      </c>
      <c r="M364" s="76">
        <v>0.29599999999999999</v>
      </c>
      <c r="N364" s="14">
        <f t="shared" ref="N364:N365" si="653">M364*$E$3</f>
        <v>29.244799999999998</v>
      </c>
    </row>
    <row r="365" spans="1:14" ht="13" customHeight="1" x14ac:dyDescent="0.2">
      <c r="A365" s="93" t="s">
        <v>862</v>
      </c>
      <c r="B365" s="70" t="s">
        <v>1419</v>
      </c>
      <c r="C365" s="70" t="s">
        <v>2815</v>
      </c>
      <c r="D365" s="71" t="s">
        <v>2040</v>
      </c>
      <c r="E365" s="87" t="s">
        <v>4</v>
      </c>
      <c r="F365" s="73">
        <v>400</v>
      </c>
      <c r="G365" s="100">
        <f t="shared" si="613"/>
        <v>0.21168000000000001</v>
      </c>
      <c r="H365" s="75">
        <f t="shared" si="649"/>
        <v>20.913983999999999</v>
      </c>
      <c r="I365" s="76">
        <v>0.1764</v>
      </c>
      <c r="J365" s="75">
        <f t="shared" si="650"/>
        <v>17.428319999999999</v>
      </c>
      <c r="K365" s="76">
        <f t="shared" si="651"/>
        <v>0.16225000000000001</v>
      </c>
      <c r="L365" s="79">
        <f t="shared" si="652"/>
        <v>16.0303</v>
      </c>
      <c r="M365" s="76">
        <v>0.14810000000000001</v>
      </c>
      <c r="N365" s="14">
        <f t="shared" si="653"/>
        <v>14.63228</v>
      </c>
    </row>
    <row r="366" spans="1:14" ht="13" customHeight="1" x14ac:dyDescent="0.2">
      <c r="A366" s="93" t="s">
        <v>863</v>
      </c>
      <c r="B366" s="70" t="s">
        <v>1420</v>
      </c>
      <c r="C366" s="70" t="s">
        <v>864</v>
      </c>
      <c r="D366" s="71" t="s">
        <v>2040</v>
      </c>
      <c r="E366" s="87" t="s">
        <v>4</v>
      </c>
      <c r="F366" s="73">
        <v>400</v>
      </c>
      <c r="G366" s="100">
        <f t="shared" si="613"/>
        <v>0.39623999999999998</v>
      </c>
      <c r="H366" s="75">
        <f t="shared" ref="H366" si="654">G366*$E$3</f>
        <v>39.148511999999997</v>
      </c>
      <c r="I366" s="76">
        <v>0.33019999999999999</v>
      </c>
      <c r="J366" s="75">
        <f t="shared" ref="J366" si="655">I366*$E$3</f>
        <v>32.623759999999997</v>
      </c>
      <c r="K366" s="76">
        <f t="shared" ref="K366" si="656">(I366+M366)/2</f>
        <v>0.30745</v>
      </c>
      <c r="L366" s="79">
        <f t="shared" ref="L366" si="657">(J366+N366)/2</f>
        <v>30.376059999999999</v>
      </c>
      <c r="M366" s="76">
        <v>0.28470000000000001</v>
      </c>
      <c r="N366" s="14">
        <f t="shared" ref="N366" si="658">M366*$E$3</f>
        <v>28.128360000000001</v>
      </c>
    </row>
    <row r="367" spans="1:14" ht="13" customHeight="1" x14ac:dyDescent="0.2">
      <c r="A367" s="93" t="s">
        <v>3179</v>
      </c>
      <c r="B367" s="70" t="s">
        <v>3183</v>
      </c>
      <c r="C367" s="70" t="s">
        <v>3181</v>
      </c>
      <c r="D367" s="78" t="s">
        <v>3173</v>
      </c>
      <c r="E367" s="124" t="s">
        <v>4</v>
      </c>
      <c r="F367" s="73">
        <v>400</v>
      </c>
      <c r="G367" s="131" t="s">
        <v>2043</v>
      </c>
      <c r="H367" s="131"/>
      <c r="I367" s="131"/>
      <c r="J367" s="131"/>
      <c r="K367" s="131"/>
      <c r="L367" s="131"/>
      <c r="M367" s="131"/>
      <c r="N367" s="131"/>
    </row>
    <row r="368" spans="1:14" ht="13" customHeight="1" x14ac:dyDescent="0.2">
      <c r="A368" s="93" t="s">
        <v>3180</v>
      </c>
      <c r="B368" s="70" t="s">
        <v>3184</v>
      </c>
      <c r="C368" s="70" t="s">
        <v>3182</v>
      </c>
      <c r="D368" s="78" t="s">
        <v>3173</v>
      </c>
      <c r="E368" s="124" t="s">
        <v>4</v>
      </c>
      <c r="F368" s="73">
        <v>400</v>
      </c>
      <c r="G368" s="131" t="s">
        <v>2043</v>
      </c>
      <c r="H368" s="131"/>
      <c r="I368" s="131"/>
      <c r="J368" s="131"/>
      <c r="K368" s="131"/>
      <c r="L368" s="131"/>
      <c r="M368" s="131"/>
      <c r="N368" s="131"/>
    </row>
    <row r="369" spans="1:14" ht="13" customHeight="1" x14ac:dyDescent="0.2">
      <c r="A369" s="93" t="s">
        <v>865</v>
      </c>
      <c r="B369" s="70" t="s">
        <v>1422</v>
      </c>
      <c r="C369" s="70" t="s">
        <v>1421</v>
      </c>
      <c r="D369" s="71" t="s">
        <v>2040</v>
      </c>
      <c r="E369" s="87" t="s">
        <v>4</v>
      </c>
      <c r="F369" s="73">
        <v>400</v>
      </c>
      <c r="G369" s="100">
        <f t="shared" si="613"/>
        <v>0.17076</v>
      </c>
      <c r="H369" s="75">
        <f t="shared" ref="H369:H370" si="659">G369*$E$3</f>
        <v>16.871088</v>
      </c>
      <c r="I369" s="76">
        <v>0.14230000000000001</v>
      </c>
      <c r="J369" s="75">
        <f t="shared" si="641"/>
        <v>14.059240000000001</v>
      </c>
      <c r="K369" s="76">
        <f t="shared" si="642"/>
        <v>0.12809999999999999</v>
      </c>
      <c r="L369" s="79">
        <f t="shared" si="643"/>
        <v>12.656280000000001</v>
      </c>
      <c r="M369" s="76">
        <v>0.1139</v>
      </c>
      <c r="N369" s="14">
        <f t="shared" ref="N369:N370" si="660">M369*$E$3</f>
        <v>11.25332</v>
      </c>
    </row>
    <row r="370" spans="1:14" ht="13" customHeight="1" x14ac:dyDescent="0.2">
      <c r="A370" s="93" t="s">
        <v>866</v>
      </c>
      <c r="B370" s="70" t="s">
        <v>1424</v>
      </c>
      <c r="C370" s="70" t="s">
        <v>1423</v>
      </c>
      <c r="D370" s="71" t="s">
        <v>2040</v>
      </c>
      <c r="E370" s="87" t="s">
        <v>4</v>
      </c>
      <c r="F370" s="73">
        <v>400</v>
      </c>
      <c r="G370" s="100">
        <f t="shared" si="613"/>
        <v>0.35519999999999996</v>
      </c>
      <c r="H370" s="75">
        <f t="shared" si="659"/>
        <v>35.093759999999996</v>
      </c>
      <c r="I370" s="76">
        <v>0.29599999999999999</v>
      </c>
      <c r="J370" s="75">
        <f t="shared" ref="J370" si="661">I370*$E$3</f>
        <v>29.244799999999998</v>
      </c>
      <c r="K370" s="76">
        <f t="shared" ref="K370" si="662">(I370+M370)/2</f>
        <v>0.27324999999999999</v>
      </c>
      <c r="L370" s="79">
        <f t="shared" ref="L370" si="663">(J370+N370)/2</f>
        <v>26.997099999999996</v>
      </c>
      <c r="M370" s="76">
        <v>0.2505</v>
      </c>
      <c r="N370" s="14">
        <f t="shared" si="660"/>
        <v>24.749399999999998</v>
      </c>
    </row>
    <row r="371" spans="1:14" s="31" customFormat="1" ht="13" customHeight="1" x14ac:dyDescent="0.2">
      <c r="A371" s="94" t="s">
        <v>867</v>
      </c>
      <c r="B371" s="69" t="s">
        <v>1426</v>
      </c>
      <c r="C371" s="69" t="s">
        <v>1425</v>
      </c>
      <c r="D371" s="71" t="s">
        <v>2040</v>
      </c>
      <c r="E371" s="80" t="s">
        <v>4</v>
      </c>
      <c r="F371" s="81">
        <v>200</v>
      </c>
      <c r="G371" s="100">
        <f t="shared" si="613"/>
        <v>0.18851999999999999</v>
      </c>
      <c r="H371" s="75">
        <f t="shared" si="637"/>
        <v>18.625775999999998</v>
      </c>
      <c r="I371" s="84">
        <v>0.15709999999999999</v>
      </c>
      <c r="J371" s="75">
        <f t="shared" si="641"/>
        <v>15.521479999999999</v>
      </c>
      <c r="K371" s="76">
        <f t="shared" si="642"/>
        <v>0.14684999999999998</v>
      </c>
      <c r="L371" s="79">
        <f t="shared" si="643"/>
        <v>14.508779999999998</v>
      </c>
      <c r="M371" s="84">
        <v>0.1366</v>
      </c>
      <c r="N371" s="16">
        <f t="shared" si="369"/>
        <v>13.496079999999999</v>
      </c>
    </row>
    <row r="372" spans="1:14" ht="12.75" customHeight="1" x14ac:dyDescent="0.2">
      <c r="A372" s="93" t="s">
        <v>855</v>
      </c>
      <c r="B372" s="70" t="s">
        <v>1412</v>
      </c>
      <c r="C372" s="70" t="s">
        <v>1410</v>
      </c>
      <c r="D372" s="71" t="s">
        <v>2040</v>
      </c>
      <c r="E372" s="87" t="s">
        <v>4</v>
      </c>
      <c r="F372" s="73">
        <v>200</v>
      </c>
      <c r="G372" s="100">
        <f t="shared" si="613"/>
        <v>0.23903999999999997</v>
      </c>
      <c r="H372" s="75">
        <f t="shared" si="637"/>
        <v>23.617151999999997</v>
      </c>
      <c r="I372" s="76">
        <v>0.19919999999999999</v>
      </c>
      <c r="J372" s="75">
        <f t="shared" ref="J372" si="664">I372*$E$3</f>
        <v>19.680959999999999</v>
      </c>
      <c r="K372" s="76">
        <f t="shared" ref="K372" si="665">(I372+M372)/2</f>
        <v>0.185</v>
      </c>
      <c r="L372" s="79">
        <f t="shared" ref="L372" si="666">(J372+N372)/2</f>
        <v>18.277999999999999</v>
      </c>
      <c r="M372" s="76">
        <v>0.17080000000000001</v>
      </c>
      <c r="N372" s="14">
        <f t="shared" ref="N372" si="667">M372*$E$3</f>
        <v>16.875039999999998</v>
      </c>
    </row>
    <row r="373" spans="1:14" ht="13" customHeight="1" x14ac:dyDescent="0.2">
      <c r="A373" s="93" t="s">
        <v>868</v>
      </c>
      <c r="B373" s="70" t="s">
        <v>1428</v>
      </c>
      <c r="C373" s="70" t="s">
        <v>1427</v>
      </c>
      <c r="D373" s="71" t="s">
        <v>2040</v>
      </c>
      <c r="E373" s="87" t="s">
        <v>4</v>
      </c>
      <c r="F373" s="73">
        <v>200</v>
      </c>
      <c r="G373" s="100">
        <f t="shared" si="613"/>
        <v>1.5711599999999999</v>
      </c>
      <c r="H373" s="75">
        <f t="shared" si="637"/>
        <v>155.23060799999999</v>
      </c>
      <c r="I373" s="76">
        <v>1.3092999999999999</v>
      </c>
      <c r="J373" s="75">
        <f t="shared" ref="J373" si="668">I373*$E$3</f>
        <v>129.35883999999999</v>
      </c>
      <c r="K373" s="76">
        <f t="shared" ref="K373" si="669">(I373+M373)/2</f>
        <v>1.2239</v>
      </c>
      <c r="L373" s="79">
        <f t="shared" ref="L373" si="670">(J373+N373)/2</f>
        <v>120.92131999999999</v>
      </c>
      <c r="M373" s="76">
        <v>1.1385000000000001</v>
      </c>
      <c r="N373" s="14">
        <f t="shared" si="369"/>
        <v>112.4838</v>
      </c>
    </row>
    <row r="374" spans="1:14" ht="13" customHeight="1" x14ac:dyDescent="0.2">
      <c r="A374" s="93" t="s">
        <v>869</v>
      </c>
      <c r="B374" s="70" t="s">
        <v>1429</v>
      </c>
      <c r="C374" s="70" t="s">
        <v>870</v>
      </c>
      <c r="D374" s="71" t="s">
        <v>2040</v>
      </c>
      <c r="E374" s="87" t="s">
        <v>4</v>
      </c>
      <c r="F374" s="73">
        <v>200</v>
      </c>
      <c r="G374" s="100">
        <f t="shared" si="613"/>
        <v>1.5711599999999999</v>
      </c>
      <c r="H374" s="75">
        <f t="shared" ref="H374:H375" si="671">G374*$E$3</f>
        <v>155.23060799999999</v>
      </c>
      <c r="I374" s="76">
        <v>1.3092999999999999</v>
      </c>
      <c r="J374" s="75">
        <f t="shared" ref="J374:J375" si="672">I374*$E$3</f>
        <v>129.35883999999999</v>
      </c>
      <c r="K374" s="76">
        <f t="shared" ref="K374:K375" si="673">(I374+M374)/2</f>
        <v>1.2239</v>
      </c>
      <c r="L374" s="79">
        <f t="shared" ref="L374:L375" si="674">(J374+N374)/2</f>
        <v>120.92131999999999</v>
      </c>
      <c r="M374" s="76">
        <v>1.1385000000000001</v>
      </c>
      <c r="N374" s="14">
        <f t="shared" ref="N374:N375" si="675">M374*$E$3</f>
        <v>112.4838</v>
      </c>
    </row>
    <row r="375" spans="1:14" ht="13" customHeight="1" x14ac:dyDescent="0.2">
      <c r="A375" s="93" t="s">
        <v>871</v>
      </c>
      <c r="B375" s="70" t="s">
        <v>1430</v>
      </c>
      <c r="C375" s="70" t="s">
        <v>872</v>
      </c>
      <c r="D375" s="71" t="s">
        <v>2040</v>
      </c>
      <c r="E375" s="87" t="s">
        <v>4</v>
      </c>
      <c r="F375" s="73">
        <v>200</v>
      </c>
      <c r="G375" s="100">
        <f t="shared" si="613"/>
        <v>1.5711599999999999</v>
      </c>
      <c r="H375" s="75">
        <f t="shared" si="671"/>
        <v>155.23060799999999</v>
      </c>
      <c r="I375" s="76">
        <v>1.3092999999999999</v>
      </c>
      <c r="J375" s="75">
        <f t="shared" si="672"/>
        <v>129.35883999999999</v>
      </c>
      <c r="K375" s="76">
        <f t="shared" si="673"/>
        <v>1.2239</v>
      </c>
      <c r="L375" s="79">
        <f t="shared" si="674"/>
        <v>120.92131999999999</v>
      </c>
      <c r="M375" s="76">
        <v>1.1385000000000001</v>
      </c>
      <c r="N375" s="14">
        <f t="shared" si="675"/>
        <v>112.4838</v>
      </c>
    </row>
    <row r="376" spans="1:14" ht="13" customHeight="1" x14ac:dyDescent="0.2">
      <c r="A376" s="93" t="s">
        <v>873</v>
      </c>
      <c r="B376" s="70" t="s">
        <v>1431</v>
      </c>
      <c r="C376" s="70" t="s">
        <v>874</v>
      </c>
      <c r="D376" s="71" t="s">
        <v>2040</v>
      </c>
      <c r="E376" s="87" t="s">
        <v>4</v>
      </c>
      <c r="F376" s="73">
        <v>200</v>
      </c>
      <c r="G376" s="100">
        <f t="shared" si="613"/>
        <v>1.9263599999999999</v>
      </c>
      <c r="H376" s="75">
        <f t="shared" si="637"/>
        <v>190.32436799999999</v>
      </c>
      <c r="I376" s="76">
        <v>1.6052999999999999</v>
      </c>
      <c r="J376" s="75">
        <f t="shared" ref="J376:J412" si="676">I376*$E$3</f>
        <v>158.60363999999998</v>
      </c>
      <c r="K376" s="76">
        <f t="shared" ref="K376:K412" si="677">(I376+M376)/2</f>
        <v>1.49715</v>
      </c>
      <c r="L376" s="79">
        <f t="shared" ref="L376:L412" si="678">(J376+N376)/2</f>
        <v>147.91842</v>
      </c>
      <c r="M376" s="76">
        <v>1.389</v>
      </c>
      <c r="N376" s="14">
        <f t="shared" si="369"/>
        <v>137.23320000000001</v>
      </c>
    </row>
    <row r="377" spans="1:14" ht="13" customHeight="1" x14ac:dyDescent="0.2">
      <c r="A377" s="93" t="s">
        <v>875</v>
      </c>
      <c r="B377" s="70" t="s">
        <v>1432</v>
      </c>
      <c r="C377" s="70" t="s">
        <v>876</v>
      </c>
      <c r="D377" s="71" t="s">
        <v>2040</v>
      </c>
      <c r="E377" s="87" t="s">
        <v>4</v>
      </c>
      <c r="F377" s="73">
        <v>200</v>
      </c>
      <c r="G377" s="100">
        <f t="shared" si="613"/>
        <v>1.9263599999999999</v>
      </c>
      <c r="H377" s="75">
        <f t="shared" ref="H377" si="679">G377*$E$3</f>
        <v>190.32436799999999</v>
      </c>
      <c r="I377" s="76">
        <v>1.6052999999999999</v>
      </c>
      <c r="J377" s="75">
        <f t="shared" ref="J377" si="680">I377*$E$3</f>
        <v>158.60363999999998</v>
      </c>
      <c r="K377" s="76">
        <f t="shared" ref="K377" si="681">(I377+M377)/2</f>
        <v>1.49715</v>
      </c>
      <c r="L377" s="79">
        <f t="shared" ref="L377" si="682">(J377+N377)/2</f>
        <v>147.91842</v>
      </c>
      <c r="M377" s="76">
        <v>1.389</v>
      </c>
      <c r="N377" s="14">
        <f t="shared" ref="N377" si="683">M377*$E$3</f>
        <v>137.23320000000001</v>
      </c>
    </row>
    <row r="378" spans="1:14" ht="13" customHeight="1" x14ac:dyDescent="0.2">
      <c r="A378" s="93" t="s">
        <v>877</v>
      </c>
      <c r="B378" s="70" t="s">
        <v>1433</v>
      </c>
      <c r="C378" s="70" t="s">
        <v>878</v>
      </c>
      <c r="D378" s="71" t="s">
        <v>2040</v>
      </c>
      <c r="E378" s="87" t="s">
        <v>4</v>
      </c>
      <c r="F378" s="73">
        <v>200</v>
      </c>
      <c r="G378" s="100">
        <f t="shared" si="613"/>
        <v>1.98108</v>
      </c>
      <c r="H378" s="75">
        <f t="shared" si="637"/>
        <v>195.730704</v>
      </c>
      <c r="I378" s="76">
        <v>1.6509</v>
      </c>
      <c r="J378" s="75">
        <f t="shared" si="676"/>
        <v>163.10892000000001</v>
      </c>
      <c r="K378" s="76">
        <f t="shared" si="677"/>
        <v>1.53705</v>
      </c>
      <c r="L378" s="79">
        <f t="shared" si="678"/>
        <v>151.86054000000001</v>
      </c>
      <c r="M378" s="76">
        <v>1.4232</v>
      </c>
      <c r="N378" s="14">
        <f t="shared" si="369"/>
        <v>140.61215999999999</v>
      </c>
    </row>
    <row r="379" spans="1:14" ht="13" customHeight="1" x14ac:dyDescent="0.2">
      <c r="A379" s="93" t="s">
        <v>879</v>
      </c>
      <c r="B379" s="70" t="s">
        <v>1434</v>
      </c>
      <c r="C379" s="70" t="s">
        <v>880</v>
      </c>
      <c r="D379" s="71" t="s">
        <v>2040</v>
      </c>
      <c r="E379" s="87" t="s">
        <v>4</v>
      </c>
      <c r="F379" s="73">
        <v>200</v>
      </c>
      <c r="G379" s="100">
        <f t="shared" si="613"/>
        <v>1.98108</v>
      </c>
      <c r="H379" s="75">
        <f t="shared" ref="H379" si="684">G379*$E$3</f>
        <v>195.730704</v>
      </c>
      <c r="I379" s="76">
        <v>1.6509</v>
      </c>
      <c r="J379" s="75">
        <f t="shared" ref="J379" si="685">I379*$E$3</f>
        <v>163.10892000000001</v>
      </c>
      <c r="K379" s="76">
        <f t="shared" ref="K379" si="686">(I379+M379)/2</f>
        <v>1.53705</v>
      </c>
      <c r="L379" s="79">
        <f t="shared" ref="L379" si="687">(J379+N379)/2</f>
        <v>151.86054000000001</v>
      </c>
      <c r="M379" s="76">
        <v>1.4232</v>
      </c>
      <c r="N379" s="14">
        <f t="shared" ref="N379" si="688">M379*$E$3</f>
        <v>140.61215999999999</v>
      </c>
    </row>
    <row r="380" spans="1:14" ht="13" customHeight="1" x14ac:dyDescent="0.2">
      <c r="A380" s="93" t="s">
        <v>881</v>
      </c>
      <c r="B380" s="70" t="s">
        <v>1435</v>
      </c>
      <c r="C380" s="70" t="s">
        <v>882</v>
      </c>
      <c r="D380" s="71" t="s">
        <v>2040</v>
      </c>
      <c r="E380" s="87" t="s">
        <v>4</v>
      </c>
      <c r="F380" s="73">
        <v>200</v>
      </c>
      <c r="G380" s="100">
        <f t="shared" si="613"/>
        <v>1.0520400000000001</v>
      </c>
      <c r="H380" s="75">
        <f t="shared" si="637"/>
        <v>103.941552</v>
      </c>
      <c r="I380" s="76">
        <v>0.87670000000000003</v>
      </c>
      <c r="J380" s="75">
        <f t="shared" si="676"/>
        <v>86.617959999999997</v>
      </c>
      <c r="K380" s="76">
        <f t="shared" si="677"/>
        <v>0.81980000000000008</v>
      </c>
      <c r="L380" s="79">
        <f t="shared" si="678"/>
        <v>80.99624</v>
      </c>
      <c r="M380" s="76">
        <v>0.76290000000000002</v>
      </c>
      <c r="N380" s="14">
        <f t="shared" si="369"/>
        <v>75.374520000000004</v>
      </c>
    </row>
    <row r="381" spans="1:14" ht="13" customHeight="1" x14ac:dyDescent="0.2">
      <c r="A381" s="93" t="s">
        <v>2560</v>
      </c>
      <c r="B381" s="70" t="s">
        <v>2568</v>
      </c>
      <c r="C381" s="70" t="s">
        <v>2561</v>
      </c>
      <c r="D381" s="78" t="s">
        <v>2840</v>
      </c>
      <c r="E381" s="87" t="s">
        <v>4</v>
      </c>
      <c r="F381" s="73">
        <v>200</v>
      </c>
      <c r="G381" s="100">
        <f t="shared" si="613"/>
        <v>0.77903999999999995</v>
      </c>
      <c r="H381" s="75">
        <f t="shared" si="637"/>
        <v>76.969151999999994</v>
      </c>
      <c r="I381" s="68">
        <v>0.6492</v>
      </c>
      <c r="J381" s="75">
        <f t="shared" si="676"/>
        <v>64.140959999999993</v>
      </c>
      <c r="K381" s="68">
        <f t="shared" si="677"/>
        <v>0.58645000000000003</v>
      </c>
      <c r="L381" s="79">
        <f t="shared" si="678"/>
        <v>57.94126</v>
      </c>
      <c r="M381" s="68">
        <v>0.52370000000000005</v>
      </c>
      <c r="N381" s="14">
        <f t="shared" si="369"/>
        <v>51.741560000000007</v>
      </c>
    </row>
    <row r="382" spans="1:14" ht="13" customHeight="1" x14ac:dyDescent="0.2">
      <c r="A382" s="93" t="s">
        <v>883</v>
      </c>
      <c r="B382" s="70" t="s">
        <v>1436</v>
      </c>
      <c r="C382" s="70" t="s">
        <v>884</v>
      </c>
      <c r="D382" s="71" t="s">
        <v>2040</v>
      </c>
      <c r="E382" s="87" t="s">
        <v>4</v>
      </c>
      <c r="F382" s="73">
        <v>200</v>
      </c>
      <c r="G382" s="100">
        <f t="shared" si="613"/>
        <v>1.0520400000000001</v>
      </c>
      <c r="H382" s="75">
        <f t="shared" ref="H382:H383" si="689">G382*$E$3</f>
        <v>103.941552</v>
      </c>
      <c r="I382" s="76">
        <v>0.87670000000000003</v>
      </c>
      <c r="J382" s="75">
        <f t="shared" ref="J382:J383" si="690">I382*$E$3</f>
        <v>86.617959999999997</v>
      </c>
      <c r="K382" s="76">
        <f t="shared" ref="K382:K383" si="691">(I382+M382)/2</f>
        <v>0.81980000000000008</v>
      </c>
      <c r="L382" s="79">
        <f t="shared" ref="L382:L383" si="692">(J382+N382)/2</f>
        <v>80.99624</v>
      </c>
      <c r="M382" s="76">
        <v>0.76290000000000002</v>
      </c>
      <c r="N382" s="14">
        <f t="shared" ref="N382:N383" si="693">M382*$E$3</f>
        <v>75.374520000000004</v>
      </c>
    </row>
    <row r="383" spans="1:14" ht="13" customHeight="1" x14ac:dyDescent="0.2">
      <c r="A383" s="93" t="s">
        <v>2581</v>
      </c>
      <c r="B383" s="70" t="s">
        <v>3082</v>
      </c>
      <c r="C383" s="70" t="s">
        <v>2562</v>
      </c>
      <c r="D383" s="78" t="s">
        <v>2840</v>
      </c>
      <c r="E383" s="87" t="s">
        <v>4</v>
      </c>
      <c r="F383" s="73">
        <v>200</v>
      </c>
      <c r="G383" s="100">
        <f t="shared" si="613"/>
        <v>0.77880000000000005</v>
      </c>
      <c r="H383" s="75">
        <f t="shared" si="689"/>
        <v>76.945440000000005</v>
      </c>
      <c r="I383" s="68">
        <v>0.64900000000000002</v>
      </c>
      <c r="J383" s="75">
        <f t="shared" si="690"/>
        <v>64.121200000000002</v>
      </c>
      <c r="K383" s="68">
        <f t="shared" si="691"/>
        <v>0.58635000000000004</v>
      </c>
      <c r="L383" s="79">
        <f t="shared" si="692"/>
        <v>57.931380000000004</v>
      </c>
      <c r="M383" s="68">
        <v>0.52370000000000005</v>
      </c>
      <c r="N383" s="14">
        <f t="shared" si="693"/>
        <v>51.741560000000007</v>
      </c>
    </row>
    <row r="384" spans="1:14" ht="13" customHeight="1" x14ac:dyDescent="0.2">
      <c r="A384" s="93" t="s">
        <v>885</v>
      </c>
      <c r="B384" s="70" t="s">
        <v>1437</v>
      </c>
      <c r="C384" s="70" t="s">
        <v>886</v>
      </c>
      <c r="D384" s="71" t="s">
        <v>2040</v>
      </c>
      <c r="E384" s="87" t="s">
        <v>4</v>
      </c>
      <c r="F384" s="73">
        <v>200</v>
      </c>
      <c r="G384" s="100">
        <f t="shared" si="613"/>
        <v>1.0520400000000001</v>
      </c>
      <c r="H384" s="75">
        <f t="shared" ref="H384:H385" si="694">G384*$E$3</f>
        <v>103.941552</v>
      </c>
      <c r="I384" s="76">
        <v>0.87670000000000003</v>
      </c>
      <c r="J384" s="75">
        <f t="shared" ref="J384:J385" si="695">I384*$E$3</f>
        <v>86.617959999999997</v>
      </c>
      <c r="K384" s="76">
        <f t="shared" ref="K384:K385" si="696">(I384+M384)/2</f>
        <v>0.81980000000000008</v>
      </c>
      <c r="L384" s="79">
        <f t="shared" ref="L384:L385" si="697">(J384+N384)/2</f>
        <v>80.99624</v>
      </c>
      <c r="M384" s="76">
        <v>0.76290000000000002</v>
      </c>
      <c r="N384" s="14">
        <f t="shared" ref="N384:N385" si="698">M384*$E$3</f>
        <v>75.374520000000004</v>
      </c>
    </row>
    <row r="385" spans="1:14" ht="13" customHeight="1" x14ac:dyDescent="0.2">
      <c r="A385" s="93" t="s">
        <v>2558</v>
      </c>
      <c r="B385" s="70" t="s">
        <v>3083</v>
      </c>
      <c r="C385" s="70" t="s">
        <v>2559</v>
      </c>
      <c r="D385" s="78" t="s">
        <v>2840</v>
      </c>
      <c r="E385" s="87" t="s">
        <v>4</v>
      </c>
      <c r="F385" s="73">
        <v>200</v>
      </c>
      <c r="G385" s="100">
        <f t="shared" si="613"/>
        <v>0.77880000000000005</v>
      </c>
      <c r="H385" s="75">
        <f t="shared" si="694"/>
        <v>76.945440000000005</v>
      </c>
      <c r="I385" s="68">
        <v>0.64900000000000002</v>
      </c>
      <c r="J385" s="75">
        <f t="shared" si="695"/>
        <v>64.121200000000002</v>
      </c>
      <c r="K385" s="68">
        <f t="shared" si="696"/>
        <v>0.58635000000000004</v>
      </c>
      <c r="L385" s="79">
        <f t="shared" si="697"/>
        <v>57.931380000000004</v>
      </c>
      <c r="M385" s="68">
        <v>0.52370000000000005</v>
      </c>
      <c r="N385" s="14">
        <f t="shared" si="698"/>
        <v>51.741560000000007</v>
      </c>
    </row>
    <row r="386" spans="1:14" ht="13" customHeight="1" x14ac:dyDescent="0.2">
      <c r="A386" s="93" t="s">
        <v>887</v>
      </c>
      <c r="B386" s="70" t="s">
        <v>1438</v>
      </c>
      <c r="C386" s="70" t="s">
        <v>888</v>
      </c>
      <c r="D386" s="71" t="s">
        <v>2040</v>
      </c>
      <c r="E386" s="87" t="s">
        <v>4</v>
      </c>
      <c r="F386" s="73">
        <v>100</v>
      </c>
      <c r="G386" s="100">
        <f t="shared" si="613"/>
        <v>2.9236799999999996</v>
      </c>
      <c r="H386" s="75">
        <f t="shared" si="637"/>
        <v>288.85958399999993</v>
      </c>
      <c r="I386" s="76">
        <v>2.4363999999999999</v>
      </c>
      <c r="J386" s="75">
        <f t="shared" si="676"/>
        <v>240.71632</v>
      </c>
      <c r="K386" s="76">
        <f t="shared" si="677"/>
        <v>2.27135</v>
      </c>
      <c r="L386" s="79">
        <f t="shared" si="678"/>
        <v>224.40938</v>
      </c>
      <c r="M386" s="76">
        <v>2.1063000000000001</v>
      </c>
      <c r="N386" s="14">
        <f t="shared" si="369"/>
        <v>208.10244</v>
      </c>
    </row>
    <row r="387" spans="1:14" ht="13" customHeight="1" x14ac:dyDescent="0.2">
      <c r="A387" s="93" t="s">
        <v>889</v>
      </c>
      <c r="B387" s="70" t="s">
        <v>1441</v>
      </c>
      <c r="C387" s="70" t="s">
        <v>1439</v>
      </c>
      <c r="D387" s="71" t="s">
        <v>2040</v>
      </c>
      <c r="E387" s="87" t="s">
        <v>4</v>
      </c>
      <c r="F387" s="73">
        <v>200</v>
      </c>
      <c r="G387" s="100">
        <f t="shared" si="613"/>
        <v>1.98108</v>
      </c>
      <c r="H387" s="75">
        <f t="shared" si="637"/>
        <v>195.730704</v>
      </c>
      <c r="I387" s="76">
        <v>1.6509</v>
      </c>
      <c r="J387" s="75">
        <f t="shared" si="676"/>
        <v>163.10892000000001</v>
      </c>
      <c r="K387" s="76">
        <f t="shared" si="677"/>
        <v>1.5427</v>
      </c>
      <c r="L387" s="79">
        <f t="shared" si="678"/>
        <v>152.41876000000002</v>
      </c>
      <c r="M387" s="76">
        <v>1.4345000000000001</v>
      </c>
      <c r="N387" s="14">
        <f t="shared" si="369"/>
        <v>141.7286</v>
      </c>
    </row>
    <row r="388" spans="1:14" ht="13" customHeight="1" x14ac:dyDescent="0.2">
      <c r="A388" s="93" t="s">
        <v>890</v>
      </c>
      <c r="B388" s="70" t="s">
        <v>1442</v>
      </c>
      <c r="C388" s="70" t="s">
        <v>1440</v>
      </c>
      <c r="D388" s="71" t="s">
        <v>2040</v>
      </c>
      <c r="E388" s="87" t="s">
        <v>4</v>
      </c>
      <c r="F388" s="73">
        <v>200</v>
      </c>
      <c r="G388" s="100">
        <f t="shared" si="613"/>
        <v>1.98108</v>
      </c>
      <c r="H388" s="75">
        <f t="shared" ref="H388:H389" si="699">G388*$E$3</f>
        <v>195.730704</v>
      </c>
      <c r="I388" s="76">
        <v>1.6509</v>
      </c>
      <c r="J388" s="75">
        <f t="shared" ref="J388:J389" si="700">I388*$E$3</f>
        <v>163.10892000000001</v>
      </c>
      <c r="K388" s="76">
        <f t="shared" ref="K388:K389" si="701">(I388+M388)/2</f>
        <v>1.5427</v>
      </c>
      <c r="L388" s="79">
        <f t="shared" ref="L388:L389" si="702">(J388+N388)/2</f>
        <v>152.41876000000002</v>
      </c>
      <c r="M388" s="76">
        <v>1.4345000000000001</v>
      </c>
      <c r="N388" s="14">
        <f t="shared" ref="N388:N389" si="703">M388*$E$3</f>
        <v>141.7286</v>
      </c>
    </row>
    <row r="389" spans="1:14" ht="13" customHeight="1" x14ac:dyDescent="0.2">
      <c r="A389" s="93" t="s">
        <v>891</v>
      </c>
      <c r="B389" s="70" t="s">
        <v>1445</v>
      </c>
      <c r="C389" s="70" t="s">
        <v>1443</v>
      </c>
      <c r="D389" s="71" t="s">
        <v>2040</v>
      </c>
      <c r="E389" s="87" t="s">
        <v>4</v>
      </c>
      <c r="F389" s="73">
        <v>200</v>
      </c>
      <c r="G389" s="100">
        <f t="shared" si="613"/>
        <v>1.98108</v>
      </c>
      <c r="H389" s="75">
        <f t="shared" si="699"/>
        <v>195.730704</v>
      </c>
      <c r="I389" s="76">
        <v>1.6509</v>
      </c>
      <c r="J389" s="75">
        <f t="shared" si="700"/>
        <v>163.10892000000001</v>
      </c>
      <c r="K389" s="76">
        <f t="shared" si="701"/>
        <v>1.5427</v>
      </c>
      <c r="L389" s="79">
        <f t="shared" si="702"/>
        <v>152.41876000000002</v>
      </c>
      <c r="M389" s="76">
        <v>1.4345000000000001</v>
      </c>
      <c r="N389" s="14">
        <f t="shared" si="703"/>
        <v>141.7286</v>
      </c>
    </row>
    <row r="390" spans="1:14" ht="13" customHeight="1" x14ac:dyDescent="0.2">
      <c r="A390" s="93" t="s">
        <v>892</v>
      </c>
      <c r="B390" s="70" t="s">
        <v>1446</v>
      </c>
      <c r="C390" s="70" t="s">
        <v>1444</v>
      </c>
      <c r="D390" s="71" t="s">
        <v>2040</v>
      </c>
      <c r="E390" s="87" t="s">
        <v>4</v>
      </c>
      <c r="F390" s="73">
        <v>200</v>
      </c>
      <c r="G390" s="100">
        <f t="shared" si="613"/>
        <v>1.98108</v>
      </c>
      <c r="H390" s="75">
        <f t="shared" ref="H390" si="704">G390*$E$3</f>
        <v>195.730704</v>
      </c>
      <c r="I390" s="76">
        <v>1.6509</v>
      </c>
      <c r="J390" s="75">
        <f t="shared" ref="J390" si="705">I390*$E$3</f>
        <v>163.10892000000001</v>
      </c>
      <c r="K390" s="76">
        <f t="shared" ref="K390" si="706">(I390+M390)/2</f>
        <v>1.5427</v>
      </c>
      <c r="L390" s="79">
        <f t="shared" ref="L390" si="707">(J390+N390)/2</f>
        <v>152.41876000000002</v>
      </c>
      <c r="M390" s="76">
        <v>1.4345000000000001</v>
      </c>
      <c r="N390" s="14">
        <f t="shared" ref="N390" si="708">M390*$E$3</f>
        <v>141.7286</v>
      </c>
    </row>
    <row r="391" spans="1:14" ht="13" customHeight="1" x14ac:dyDescent="0.2">
      <c r="A391" s="93" t="s">
        <v>893</v>
      </c>
      <c r="B391" s="70" t="s">
        <v>1448</v>
      </c>
      <c r="C391" s="70" t="s">
        <v>1447</v>
      </c>
      <c r="D391" s="71" t="s">
        <v>2040</v>
      </c>
      <c r="E391" s="87" t="s">
        <v>4</v>
      </c>
      <c r="F391" s="73">
        <v>200</v>
      </c>
      <c r="G391" s="100">
        <f t="shared" si="613"/>
        <v>0.77880000000000005</v>
      </c>
      <c r="H391" s="75">
        <f t="shared" si="637"/>
        <v>76.945440000000005</v>
      </c>
      <c r="I391" s="76">
        <v>0.64900000000000002</v>
      </c>
      <c r="J391" s="75">
        <f t="shared" si="676"/>
        <v>64.121200000000002</v>
      </c>
      <c r="K391" s="76">
        <f t="shared" si="677"/>
        <v>0.60345000000000004</v>
      </c>
      <c r="L391" s="79">
        <f t="shared" si="678"/>
        <v>59.620859999999993</v>
      </c>
      <c r="M391" s="76">
        <v>0.55789999999999995</v>
      </c>
      <c r="N391" s="14">
        <f t="shared" ref="N391" si="709">M391*$E$3</f>
        <v>55.120519999999992</v>
      </c>
    </row>
    <row r="392" spans="1:14" ht="13" customHeight="1" x14ac:dyDescent="0.2">
      <c r="A392" s="93" t="s">
        <v>894</v>
      </c>
      <c r="B392" s="70" t="s">
        <v>1450</v>
      </c>
      <c r="C392" s="70" t="s">
        <v>1449</v>
      </c>
      <c r="D392" s="71" t="s">
        <v>2040</v>
      </c>
      <c r="E392" s="87" t="s">
        <v>4</v>
      </c>
      <c r="F392" s="73">
        <v>200</v>
      </c>
      <c r="G392" s="100">
        <f t="shared" si="613"/>
        <v>0.77880000000000005</v>
      </c>
      <c r="H392" s="75">
        <f t="shared" ref="H392:H393" si="710">G392*$E$3</f>
        <v>76.945440000000005</v>
      </c>
      <c r="I392" s="76">
        <v>0.64900000000000002</v>
      </c>
      <c r="J392" s="75">
        <f t="shared" ref="J392:J393" si="711">I392*$E$3</f>
        <v>64.121200000000002</v>
      </c>
      <c r="K392" s="76">
        <f t="shared" ref="K392:K393" si="712">(I392+M392)/2</f>
        <v>0.60345000000000004</v>
      </c>
      <c r="L392" s="79">
        <f t="shared" ref="L392:L393" si="713">(J392+N392)/2</f>
        <v>59.620859999999993</v>
      </c>
      <c r="M392" s="76">
        <v>0.55789999999999995</v>
      </c>
      <c r="N392" s="14">
        <f t="shared" ref="N392:N393" si="714">M392*$E$3</f>
        <v>55.120519999999992</v>
      </c>
    </row>
    <row r="393" spans="1:14" ht="13" customHeight="1" x14ac:dyDescent="0.2">
      <c r="A393" s="93" t="s">
        <v>895</v>
      </c>
      <c r="B393" s="70" t="s">
        <v>1452</v>
      </c>
      <c r="C393" s="70" t="s">
        <v>1451</v>
      </c>
      <c r="D393" s="71" t="s">
        <v>2040</v>
      </c>
      <c r="E393" s="87" t="s">
        <v>4</v>
      </c>
      <c r="F393" s="73">
        <v>200</v>
      </c>
      <c r="G393" s="100">
        <f t="shared" si="613"/>
        <v>0.77880000000000005</v>
      </c>
      <c r="H393" s="75">
        <f t="shared" si="710"/>
        <v>76.945440000000005</v>
      </c>
      <c r="I393" s="76">
        <v>0.64900000000000002</v>
      </c>
      <c r="J393" s="75">
        <f t="shared" si="711"/>
        <v>64.121200000000002</v>
      </c>
      <c r="K393" s="76">
        <f t="shared" si="712"/>
        <v>0.60345000000000004</v>
      </c>
      <c r="L393" s="79">
        <f t="shared" si="713"/>
        <v>59.620859999999993</v>
      </c>
      <c r="M393" s="76">
        <v>0.55789999999999995</v>
      </c>
      <c r="N393" s="14">
        <f t="shared" si="714"/>
        <v>55.120519999999992</v>
      </c>
    </row>
    <row r="394" spans="1:14" ht="12.75" customHeight="1" x14ac:dyDescent="0.2">
      <c r="A394" s="93" t="s">
        <v>896</v>
      </c>
      <c r="B394" s="70" t="s">
        <v>1454</v>
      </c>
      <c r="C394" s="70" t="s">
        <v>1453</v>
      </c>
      <c r="D394" s="71" t="s">
        <v>2040</v>
      </c>
      <c r="E394" s="87" t="s">
        <v>4</v>
      </c>
      <c r="F394" s="73">
        <v>200</v>
      </c>
      <c r="G394" s="100">
        <f t="shared" si="613"/>
        <v>2.66412</v>
      </c>
      <c r="H394" s="75">
        <f t="shared" si="637"/>
        <v>263.215056</v>
      </c>
      <c r="I394" s="76">
        <v>2.2201</v>
      </c>
      <c r="J394" s="75">
        <f t="shared" si="676"/>
        <v>219.34587999999999</v>
      </c>
      <c r="K394" s="76">
        <f t="shared" si="677"/>
        <v>2.0720999999999998</v>
      </c>
      <c r="L394" s="79">
        <f t="shared" si="678"/>
        <v>204.72348</v>
      </c>
      <c r="M394" s="76">
        <v>1.9240999999999999</v>
      </c>
      <c r="N394" s="14">
        <f t="shared" ref="N394:N455" si="715">M394*$E$3</f>
        <v>190.10108</v>
      </c>
    </row>
    <row r="395" spans="1:14" ht="13" customHeight="1" x14ac:dyDescent="0.2">
      <c r="A395" s="93" t="s">
        <v>897</v>
      </c>
      <c r="B395" s="70" t="s">
        <v>1459</v>
      </c>
      <c r="C395" s="70" t="s">
        <v>1455</v>
      </c>
      <c r="D395" s="71" t="s">
        <v>2040</v>
      </c>
      <c r="E395" s="87" t="s">
        <v>4</v>
      </c>
      <c r="F395" s="73">
        <v>200</v>
      </c>
      <c r="G395" s="100">
        <f t="shared" si="613"/>
        <v>1.0383599999999999</v>
      </c>
      <c r="H395" s="75">
        <f t="shared" si="637"/>
        <v>102.589968</v>
      </c>
      <c r="I395" s="76">
        <v>0.86529999999999996</v>
      </c>
      <c r="J395" s="75">
        <f t="shared" si="676"/>
        <v>85.49163999999999</v>
      </c>
      <c r="K395" s="76">
        <f t="shared" si="677"/>
        <v>0.8083499999999999</v>
      </c>
      <c r="L395" s="79">
        <f t="shared" si="678"/>
        <v>79.864979999999989</v>
      </c>
      <c r="M395" s="76">
        <v>0.75139999999999996</v>
      </c>
      <c r="N395" s="14">
        <f t="shared" si="715"/>
        <v>74.238319999999987</v>
      </c>
    </row>
    <row r="396" spans="1:14" ht="12.75" customHeight="1" x14ac:dyDescent="0.2">
      <c r="A396" s="93" t="s">
        <v>898</v>
      </c>
      <c r="B396" s="70" t="s">
        <v>2363</v>
      </c>
      <c r="C396" s="70" t="s">
        <v>1456</v>
      </c>
      <c r="D396" s="71" t="s">
        <v>2040</v>
      </c>
      <c r="E396" s="87" t="s">
        <v>4</v>
      </c>
      <c r="F396" s="73">
        <v>200</v>
      </c>
      <c r="G396" s="100">
        <f t="shared" si="613"/>
        <v>1.2296399999999998</v>
      </c>
      <c r="H396" s="75">
        <f t="shared" si="637"/>
        <v>121.48843199999997</v>
      </c>
      <c r="I396" s="76">
        <v>1.0246999999999999</v>
      </c>
      <c r="J396" s="75">
        <f t="shared" si="676"/>
        <v>101.24036</v>
      </c>
      <c r="K396" s="76">
        <f t="shared" si="677"/>
        <v>0.95635000000000003</v>
      </c>
      <c r="L396" s="79">
        <f t="shared" si="678"/>
        <v>94.487380000000002</v>
      </c>
      <c r="M396" s="76">
        <v>0.88800000000000001</v>
      </c>
      <c r="N396" s="14">
        <f t="shared" si="715"/>
        <v>87.734399999999994</v>
      </c>
    </row>
    <row r="397" spans="1:14" ht="13" customHeight="1" x14ac:dyDescent="0.2">
      <c r="A397" s="93" t="s">
        <v>899</v>
      </c>
      <c r="B397" s="70" t="s">
        <v>1460</v>
      </c>
      <c r="C397" s="70" t="s">
        <v>1457</v>
      </c>
      <c r="D397" s="71" t="s">
        <v>2040</v>
      </c>
      <c r="E397" s="87" t="s">
        <v>4</v>
      </c>
      <c r="F397" s="73">
        <v>200</v>
      </c>
      <c r="G397" s="100">
        <f t="shared" si="613"/>
        <v>1.0383599999999999</v>
      </c>
      <c r="H397" s="75">
        <f t="shared" ref="H397:H398" si="716">G397*$E$3</f>
        <v>102.589968</v>
      </c>
      <c r="I397" s="76">
        <v>0.86529999999999996</v>
      </c>
      <c r="J397" s="75">
        <f t="shared" ref="J397:J398" si="717">I397*$E$3</f>
        <v>85.49163999999999</v>
      </c>
      <c r="K397" s="76">
        <f t="shared" ref="K397:K398" si="718">(I397+M397)/2</f>
        <v>0.8083499999999999</v>
      </c>
      <c r="L397" s="79">
        <f t="shared" ref="L397:L398" si="719">(J397+N397)/2</f>
        <v>79.864979999999989</v>
      </c>
      <c r="M397" s="76">
        <v>0.75139999999999996</v>
      </c>
      <c r="N397" s="14">
        <f t="shared" ref="N397:N398" si="720">M397*$E$3</f>
        <v>74.238319999999987</v>
      </c>
    </row>
    <row r="398" spans="1:14" ht="12.75" customHeight="1" x14ac:dyDescent="0.2">
      <c r="A398" s="93" t="s">
        <v>900</v>
      </c>
      <c r="B398" s="70" t="s">
        <v>2364</v>
      </c>
      <c r="C398" s="70" t="s">
        <v>1458</v>
      </c>
      <c r="D398" s="71" t="s">
        <v>2040</v>
      </c>
      <c r="E398" s="87" t="s">
        <v>4</v>
      </c>
      <c r="F398" s="73">
        <v>200</v>
      </c>
      <c r="G398" s="100">
        <f t="shared" si="613"/>
        <v>1.2296399999999998</v>
      </c>
      <c r="H398" s="75">
        <f t="shared" si="716"/>
        <v>121.48843199999997</v>
      </c>
      <c r="I398" s="76">
        <v>1.0246999999999999</v>
      </c>
      <c r="J398" s="75">
        <f t="shared" si="717"/>
        <v>101.24036</v>
      </c>
      <c r="K398" s="76">
        <f t="shared" si="718"/>
        <v>0.95635000000000003</v>
      </c>
      <c r="L398" s="79">
        <f t="shared" si="719"/>
        <v>94.487380000000002</v>
      </c>
      <c r="M398" s="76">
        <v>0.88800000000000001</v>
      </c>
      <c r="N398" s="14">
        <f t="shared" si="720"/>
        <v>87.734399999999994</v>
      </c>
    </row>
    <row r="399" spans="1:14" ht="12.75" customHeight="1" x14ac:dyDescent="0.2">
      <c r="A399" s="93" t="s">
        <v>901</v>
      </c>
      <c r="B399" s="70" t="s">
        <v>1462</v>
      </c>
      <c r="C399" s="70" t="s">
        <v>1461</v>
      </c>
      <c r="D399" s="71" t="s">
        <v>2040</v>
      </c>
      <c r="E399" s="87" t="s">
        <v>4</v>
      </c>
      <c r="F399" s="73">
        <v>200</v>
      </c>
      <c r="G399" s="100">
        <f t="shared" si="613"/>
        <v>1.0383599999999999</v>
      </c>
      <c r="H399" s="75">
        <f t="shared" ref="H399:H400" si="721">G399*$E$3</f>
        <v>102.589968</v>
      </c>
      <c r="I399" s="76">
        <v>0.86529999999999996</v>
      </c>
      <c r="J399" s="75">
        <f t="shared" ref="J399:J400" si="722">I399*$E$3</f>
        <v>85.49163999999999</v>
      </c>
      <c r="K399" s="76">
        <f t="shared" ref="K399:K400" si="723">(I399+M399)/2</f>
        <v>0.8083499999999999</v>
      </c>
      <c r="L399" s="79">
        <f t="shared" ref="L399:L400" si="724">(J399+N399)/2</f>
        <v>79.864979999999989</v>
      </c>
      <c r="M399" s="76">
        <v>0.75139999999999996</v>
      </c>
      <c r="N399" s="14">
        <f t="shared" ref="N399:N400" si="725">M399*$E$3</f>
        <v>74.238319999999987</v>
      </c>
    </row>
    <row r="400" spans="1:14" ht="13" customHeight="1" x14ac:dyDescent="0.2">
      <c r="A400" s="93" t="s">
        <v>902</v>
      </c>
      <c r="B400" s="70" t="s">
        <v>2365</v>
      </c>
      <c r="C400" s="70" t="s">
        <v>1463</v>
      </c>
      <c r="D400" s="71" t="s">
        <v>2040</v>
      </c>
      <c r="E400" s="87" t="s">
        <v>4</v>
      </c>
      <c r="F400" s="73">
        <v>200</v>
      </c>
      <c r="G400" s="100">
        <f t="shared" si="613"/>
        <v>1.2296399999999998</v>
      </c>
      <c r="H400" s="75">
        <f t="shared" si="721"/>
        <v>121.48843199999997</v>
      </c>
      <c r="I400" s="76">
        <v>1.0246999999999999</v>
      </c>
      <c r="J400" s="75">
        <f t="shared" si="722"/>
        <v>101.24036</v>
      </c>
      <c r="K400" s="76">
        <f t="shared" si="723"/>
        <v>0.95635000000000003</v>
      </c>
      <c r="L400" s="79">
        <f t="shared" si="724"/>
        <v>94.487380000000002</v>
      </c>
      <c r="M400" s="76">
        <v>0.88800000000000001</v>
      </c>
      <c r="N400" s="14">
        <f t="shared" si="725"/>
        <v>87.734399999999994</v>
      </c>
    </row>
    <row r="401" spans="1:14" ht="12.75" customHeight="1" x14ac:dyDescent="0.2">
      <c r="A401" s="93" t="s">
        <v>903</v>
      </c>
      <c r="B401" s="70" t="s">
        <v>1465</v>
      </c>
      <c r="C401" s="70" t="s">
        <v>1464</v>
      </c>
      <c r="D401" s="71" t="s">
        <v>2040</v>
      </c>
      <c r="E401" s="87" t="s">
        <v>4</v>
      </c>
      <c r="F401" s="73">
        <v>200</v>
      </c>
      <c r="G401" s="100">
        <f t="shared" si="613"/>
        <v>2.2405200000000001</v>
      </c>
      <c r="H401" s="75">
        <f t="shared" si="637"/>
        <v>221.36337599999999</v>
      </c>
      <c r="I401" s="76">
        <v>1.8671</v>
      </c>
      <c r="J401" s="75">
        <f t="shared" si="676"/>
        <v>184.46948</v>
      </c>
      <c r="K401" s="76">
        <f t="shared" si="677"/>
        <v>1.7419</v>
      </c>
      <c r="L401" s="79">
        <f t="shared" si="678"/>
        <v>172.09971999999999</v>
      </c>
      <c r="M401" s="76">
        <v>1.6167</v>
      </c>
      <c r="N401" s="14">
        <f t="shared" si="715"/>
        <v>159.72996000000001</v>
      </c>
    </row>
    <row r="402" spans="1:14" ht="13" customHeight="1" x14ac:dyDescent="0.2">
      <c r="A402" s="93" t="s">
        <v>904</v>
      </c>
      <c r="B402" s="70" t="s">
        <v>1467</v>
      </c>
      <c r="C402" s="70" t="s">
        <v>1466</v>
      </c>
      <c r="D402" s="71" t="s">
        <v>2040</v>
      </c>
      <c r="E402" s="87" t="s">
        <v>4</v>
      </c>
      <c r="F402" s="73">
        <v>200</v>
      </c>
      <c r="G402" s="100">
        <f t="shared" si="613"/>
        <v>2.2405200000000001</v>
      </c>
      <c r="H402" s="75">
        <f t="shared" ref="H402:H403" si="726">G402*$E$3</f>
        <v>221.36337599999999</v>
      </c>
      <c r="I402" s="76">
        <v>1.8671</v>
      </c>
      <c r="J402" s="75">
        <f t="shared" ref="J402:J403" si="727">I402*$E$3</f>
        <v>184.46948</v>
      </c>
      <c r="K402" s="76">
        <f t="shared" ref="K402:K403" si="728">(I402+M402)/2</f>
        <v>1.7419</v>
      </c>
      <c r="L402" s="79">
        <f t="shared" ref="L402:L403" si="729">(J402+N402)/2</f>
        <v>172.09971999999999</v>
      </c>
      <c r="M402" s="76">
        <v>1.6167</v>
      </c>
      <c r="N402" s="14">
        <f t="shared" ref="N402:N403" si="730">M402*$E$3</f>
        <v>159.72996000000001</v>
      </c>
    </row>
    <row r="403" spans="1:14" ht="13" customHeight="1" x14ac:dyDescent="0.2">
      <c r="A403" s="93" t="s">
        <v>905</v>
      </c>
      <c r="B403" s="70" t="s">
        <v>1469</v>
      </c>
      <c r="C403" s="70" t="s">
        <v>1468</v>
      </c>
      <c r="D403" s="71" t="s">
        <v>2040</v>
      </c>
      <c r="E403" s="87" t="s">
        <v>4</v>
      </c>
      <c r="F403" s="73">
        <v>200</v>
      </c>
      <c r="G403" s="100">
        <f t="shared" si="613"/>
        <v>2.2405200000000001</v>
      </c>
      <c r="H403" s="75">
        <f t="shared" si="726"/>
        <v>221.36337599999999</v>
      </c>
      <c r="I403" s="76">
        <v>1.8671</v>
      </c>
      <c r="J403" s="75">
        <f t="shared" si="727"/>
        <v>184.46948</v>
      </c>
      <c r="K403" s="76">
        <f t="shared" si="728"/>
        <v>1.7419</v>
      </c>
      <c r="L403" s="79">
        <f t="shared" si="729"/>
        <v>172.09971999999999</v>
      </c>
      <c r="M403" s="76">
        <v>1.6167</v>
      </c>
      <c r="N403" s="14">
        <f t="shared" si="730"/>
        <v>159.72996000000001</v>
      </c>
    </row>
    <row r="404" spans="1:14" ht="13" customHeight="1" x14ac:dyDescent="0.2">
      <c r="A404" s="93" t="s">
        <v>906</v>
      </c>
      <c r="B404" s="70" t="s">
        <v>1470</v>
      </c>
      <c r="C404" s="70" t="s">
        <v>907</v>
      </c>
      <c r="D404" s="71" t="s">
        <v>2040</v>
      </c>
      <c r="E404" s="87" t="s">
        <v>4</v>
      </c>
      <c r="F404" s="73">
        <v>200</v>
      </c>
      <c r="G404" s="100">
        <f t="shared" si="613"/>
        <v>1.8853199999999999</v>
      </c>
      <c r="H404" s="75">
        <f t="shared" si="637"/>
        <v>186.26961599999998</v>
      </c>
      <c r="I404" s="76">
        <v>1.5710999999999999</v>
      </c>
      <c r="J404" s="75">
        <f t="shared" si="676"/>
        <v>155.22467999999998</v>
      </c>
      <c r="K404" s="76">
        <f t="shared" si="677"/>
        <v>1.46865</v>
      </c>
      <c r="L404" s="79">
        <f t="shared" si="678"/>
        <v>145.10262</v>
      </c>
      <c r="M404" s="76">
        <v>1.3662000000000001</v>
      </c>
      <c r="N404" s="14">
        <f t="shared" si="715"/>
        <v>134.98056</v>
      </c>
    </row>
    <row r="405" spans="1:14" ht="13" customHeight="1" x14ac:dyDescent="0.2">
      <c r="A405" s="93" t="s">
        <v>908</v>
      </c>
      <c r="B405" s="70" t="s">
        <v>1471</v>
      </c>
      <c r="C405" s="70" t="s">
        <v>909</v>
      </c>
      <c r="D405" s="71" t="s">
        <v>2040</v>
      </c>
      <c r="E405" s="87" t="s">
        <v>4</v>
      </c>
      <c r="F405" s="73">
        <v>200</v>
      </c>
      <c r="G405" s="100">
        <f t="shared" si="613"/>
        <v>5.0550000000000006</v>
      </c>
      <c r="H405" s="75">
        <f t="shared" si="637"/>
        <v>499.43400000000003</v>
      </c>
      <c r="I405" s="76">
        <v>4.2125000000000004</v>
      </c>
      <c r="J405" s="75">
        <f t="shared" si="676"/>
        <v>416.19500000000005</v>
      </c>
      <c r="K405" s="76">
        <f t="shared" si="677"/>
        <v>3.9278500000000003</v>
      </c>
      <c r="L405" s="79">
        <f t="shared" si="678"/>
        <v>388.07158000000004</v>
      </c>
      <c r="M405" s="76">
        <v>3.6432000000000002</v>
      </c>
      <c r="N405" s="14">
        <f t="shared" si="715"/>
        <v>359.94816000000003</v>
      </c>
    </row>
    <row r="406" spans="1:14" ht="13" customHeight="1" x14ac:dyDescent="0.2">
      <c r="A406" s="93" t="s">
        <v>910</v>
      </c>
      <c r="B406" s="70" t="s">
        <v>2366</v>
      </c>
      <c r="C406" s="70" t="s">
        <v>1472</v>
      </c>
      <c r="D406" s="71" t="s">
        <v>2040</v>
      </c>
      <c r="E406" s="87" t="s">
        <v>4</v>
      </c>
      <c r="F406" s="73">
        <v>200</v>
      </c>
      <c r="G406" s="100">
        <f t="shared" si="613"/>
        <v>1.9672799999999999</v>
      </c>
      <c r="H406" s="75">
        <f t="shared" si="637"/>
        <v>194.36726399999998</v>
      </c>
      <c r="I406" s="76">
        <v>1.6394</v>
      </c>
      <c r="J406" s="75">
        <f t="shared" si="676"/>
        <v>161.97271999999998</v>
      </c>
      <c r="K406" s="76">
        <f t="shared" si="677"/>
        <v>1.52555</v>
      </c>
      <c r="L406" s="79">
        <f t="shared" si="678"/>
        <v>150.72433999999998</v>
      </c>
      <c r="M406" s="76">
        <v>1.4117</v>
      </c>
      <c r="N406" s="14">
        <f t="shared" ref="N406" si="731">M406*$E$3</f>
        <v>139.47595999999999</v>
      </c>
    </row>
    <row r="407" spans="1:14" ht="12.75" customHeight="1" x14ac:dyDescent="0.2">
      <c r="A407" s="93" t="s">
        <v>911</v>
      </c>
      <c r="B407" s="70" t="s">
        <v>2367</v>
      </c>
      <c r="C407" s="70" t="s">
        <v>1473</v>
      </c>
      <c r="D407" s="71" t="s">
        <v>2040</v>
      </c>
      <c r="E407" s="87" t="s">
        <v>4</v>
      </c>
      <c r="F407" s="73">
        <v>200</v>
      </c>
      <c r="G407" s="100">
        <f t="shared" si="613"/>
        <v>1.9672799999999999</v>
      </c>
      <c r="H407" s="75">
        <f t="shared" ref="H407:H408" si="732">G407*$E$3</f>
        <v>194.36726399999998</v>
      </c>
      <c r="I407" s="76">
        <v>1.6394</v>
      </c>
      <c r="J407" s="75">
        <f t="shared" ref="J407:J408" si="733">I407*$E$3</f>
        <v>161.97271999999998</v>
      </c>
      <c r="K407" s="76">
        <f t="shared" ref="K407:K408" si="734">(I407+M407)/2</f>
        <v>1.52555</v>
      </c>
      <c r="L407" s="79">
        <f t="shared" ref="L407:L408" si="735">(J407+N407)/2</f>
        <v>150.72433999999998</v>
      </c>
      <c r="M407" s="76">
        <v>1.4117</v>
      </c>
      <c r="N407" s="14">
        <f t="shared" ref="N407:N408" si="736">M407*$E$3</f>
        <v>139.47595999999999</v>
      </c>
    </row>
    <row r="408" spans="1:14" ht="12.75" customHeight="1" x14ac:dyDescent="0.2">
      <c r="A408" s="93" t="s">
        <v>914</v>
      </c>
      <c r="B408" s="70" t="s">
        <v>2368</v>
      </c>
      <c r="C408" s="70" t="s">
        <v>1474</v>
      </c>
      <c r="D408" s="71" t="s">
        <v>2040</v>
      </c>
      <c r="E408" s="87" t="s">
        <v>4</v>
      </c>
      <c r="F408" s="73">
        <v>200</v>
      </c>
      <c r="G408" s="100">
        <f t="shared" si="613"/>
        <v>1.9672799999999999</v>
      </c>
      <c r="H408" s="75">
        <f t="shared" si="732"/>
        <v>194.36726399999998</v>
      </c>
      <c r="I408" s="76">
        <v>1.6394</v>
      </c>
      <c r="J408" s="75">
        <f t="shared" si="733"/>
        <v>161.97271999999998</v>
      </c>
      <c r="K408" s="76">
        <f t="shared" si="734"/>
        <v>1.52555</v>
      </c>
      <c r="L408" s="79">
        <f t="shared" si="735"/>
        <v>150.72433999999998</v>
      </c>
      <c r="M408" s="76">
        <v>1.4117</v>
      </c>
      <c r="N408" s="14">
        <f t="shared" si="736"/>
        <v>139.47595999999999</v>
      </c>
    </row>
    <row r="409" spans="1:14" ht="12.75" customHeight="1" x14ac:dyDescent="0.2">
      <c r="A409" s="93" t="s">
        <v>912</v>
      </c>
      <c r="B409" s="70" t="s">
        <v>1475</v>
      </c>
      <c r="C409" s="70" t="s">
        <v>913</v>
      </c>
      <c r="D409" s="71" t="s">
        <v>2040</v>
      </c>
      <c r="E409" s="87" t="s">
        <v>4</v>
      </c>
      <c r="F409" s="73">
        <v>200</v>
      </c>
      <c r="G409" s="100">
        <f t="shared" si="613"/>
        <v>1.8717600000000001</v>
      </c>
      <c r="H409" s="75">
        <f t="shared" si="637"/>
        <v>184.92988800000001</v>
      </c>
      <c r="I409" s="76">
        <v>1.5598000000000001</v>
      </c>
      <c r="J409" s="75">
        <f t="shared" si="676"/>
        <v>154.10824</v>
      </c>
      <c r="K409" s="76">
        <f t="shared" si="677"/>
        <v>1.4516</v>
      </c>
      <c r="L409" s="79">
        <f t="shared" si="678"/>
        <v>143.41807999999997</v>
      </c>
      <c r="M409" s="76">
        <v>1.3433999999999999</v>
      </c>
      <c r="N409" s="14">
        <f t="shared" si="715"/>
        <v>132.72791999999998</v>
      </c>
    </row>
    <row r="410" spans="1:14" ht="13" customHeight="1" x14ac:dyDescent="0.2">
      <c r="A410" s="93" t="s">
        <v>915</v>
      </c>
      <c r="B410" s="70" t="s">
        <v>1476</v>
      </c>
      <c r="C410" s="70" t="s">
        <v>916</v>
      </c>
      <c r="D410" s="71" t="s">
        <v>2040</v>
      </c>
      <c r="E410" s="87" t="s">
        <v>4</v>
      </c>
      <c r="F410" s="73">
        <v>200</v>
      </c>
      <c r="G410" s="100">
        <f t="shared" ref="G410:G473" si="737">I410*1.2</f>
        <v>1.8717600000000001</v>
      </c>
      <c r="H410" s="75">
        <f t="shared" ref="H410:H411" si="738">G410*$E$3</f>
        <v>184.92988800000001</v>
      </c>
      <c r="I410" s="76">
        <v>1.5598000000000001</v>
      </c>
      <c r="J410" s="75">
        <f t="shared" ref="J410:J411" si="739">I410*$E$3</f>
        <v>154.10824</v>
      </c>
      <c r="K410" s="76">
        <f t="shared" ref="K410:K411" si="740">(I410+M410)/2</f>
        <v>1.4516</v>
      </c>
      <c r="L410" s="79">
        <f t="shared" ref="L410:L411" si="741">(J410+N410)/2</f>
        <v>143.41807999999997</v>
      </c>
      <c r="M410" s="76">
        <v>1.3433999999999999</v>
      </c>
      <c r="N410" s="14">
        <f t="shared" ref="N410:N411" si="742">M410*$E$3</f>
        <v>132.72791999999998</v>
      </c>
    </row>
    <row r="411" spans="1:14" ht="13" customHeight="1" x14ac:dyDescent="0.2">
      <c r="A411" s="93" t="s">
        <v>917</v>
      </c>
      <c r="B411" s="70" t="s">
        <v>1477</v>
      </c>
      <c r="C411" s="70" t="s">
        <v>918</v>
      </c>
      <c r="D411" s="71" t="s">
        <v>2040</v>
      </c>
      <c r="E411" s="87" t="s">
        <v>4</v>
      </c>
      <c r="F411" s="73">
        <v>200</v>
      </c>
      <c r="G411" s="100">
        <f t="shared" si="737"/>
        <v>1.8717600000000001</v>
      </c>
      <c r="H411" s="75">
        <f t="shared" si="738"/>
        <v>184.92988800000001</v>
      </c>
      <c r="I411" s="76">
        <v>1.5598000000000001</v>
      </c>
      <c r="J411" s="75">
        <f t="shared" si="739"/>
        <v>154.10824</v>
      </c>
      <c r="K411" s="76">
        <f t="shared" si="740"/>
        <v>1.4516</v>
      </c>
      <c r="L411" s="79">
        <f t="shared" si="741"/>
        <v>143.41807999999997</v>
      </c>
      <c r="M411" s="76">
        <v>1.3433999999999999</v>
      </c>
      <c r="N411" s="14">
        <f t="shared" si="742"/>
        <v>132.72791999999998</v>
      </c>
    </row>
    <row r="412" spans="1:14" ht="13" customHeight="1" x14ac:dyDescent="0.2">
      <c r="A412" s="93" t="s">
        <v>919</v>
      </c>
      <c r="B412" s="70" t="s">
        <v>1479</v>
      </c>
      <c r="C412" s="70" t="s">
        <v>1478</v>
      </c>
      <c r="D412" s="71" t="s">
        <v>2040</v>
      </c>
      <c r="E412" s="87" t="s">
        <v>4</v>
      </c>
      <c r="F412" s="73">
        <v>200</v>
      </c>
      <c r="G412" s="100">
        <f t="shared" si="737"/>
        <v>2.51376</v>
      </c>
      <c r="H412" s="75">
        <f t="shared" ref="H412" si="743">G412*$E$3</f>
        <v>248.359488</v>
      </c>
      <c r="I412" s="76">
        <v>2.0948000000000002</v>
      </c>
      <c r="J412" s="75">
        <f t="shared" si="676"/>
        <v>206.96624000000003</v>
      </c>
      <c r="K412" s="76">
        <f t="shared" si="677"/>
        <v>1.9582000000000002</v>
      </c>
      <c r="L412" s="79">
        <f t="shared" si="678"/>
        <v>193.47016000000002</v>
      </c>
      <c r="M412" s="76">
        <v>1.8216000000000001</v>
      </c>
      <c r="N412" s="14">
        <f t="shared" si="715"/>
        <v>179.97408000000001</v>
      </c>
    </row>
    <row r="413" spans="1:14" ht="13" customHeight="1" x14ac:dyDescent="0.2">
      <c r="A413" s="93" t="s">
        <v>920</v>
      </c>
      <c r="B413" s="70" t="s">
        <v>1482</v>
      </c>
      <c r="C413" s="70" t="s">
        <v>1480</v>
      </c>
      <c r="D413" s="71" t="s">
        <v>2040</v>
      </c>
      <c r="E413" s="87" t="s">
        <v>4</v>
      </c>
      <c r="F413" s="73">
        <v>200</v>
      </c>
      <c r="G413" s="100">
        <f t="shared" si="737"/>
        <v>2.51376</v>
      </c>
      <c r="H413" s="75">
        <f t="shared" ref="H413:H414" si="744">G413*$E$3</f>
        <v>248.359488</v>
      </c>
      <c r="I413" s="76">
        <v>2.0948000000000002</v>
      </c>
      <c r="J413" s="75">
        <f t="shared" ref="J413:J414" si="745">I413*$E$3</f>
        <v>206.96624000000003</v>
      </c>
      <c r="K413" s="76">
        <f t="shared" ref="K413:K414" si="746">(I413+M413)/2</f>
        <v>1.9582000000000002</v>
      </c>
      <c r="L413" s="79">
        <f t="shared" ref="L413:L414" si="747">(J413+N413)/2</f>
        <v>193.47016000000002</v>
      </c>
      <c r="M413" s="76">
        <v>1.8216000000000001</v>
      </c>
      <c r="N413" s="14">
        <f t="shared" ref="N413:N414" si="748">M413*$E$3</f>
        <v>179.97408000000001</v>
      </c>
    </row>
    <row r="414" spans="1:14" ht="13" customHeight="1" x14ac:dyDescent="0.2">
      <c r="A414" s="93" t="s">
        <v>921</v>
      </c>
      <c r="B414" s="70" t="s">
        <v>1483</v>
      </c>
      <c r="C414" s="70" t="s">
        <v>1481</v>
      </c>
      <c r="D414" s="71" t="s">
        <v>2040</v>
      </c>
      <c r="E414" s="87" t="s">
        <v>4</v>
      </c>
      <c r="F414" s="73">
        <v>200</v>
      </c>
      <c r="G414" s="100">
        <f t="shared" si="737"/>
        <v>2.51376</v>
      </c>
      <c r="H414" s="75">
        <f t="shared" si="744"/>
        <v>248.359488</v>
      </c>
      <c r="I414" s="76">
        <v>2.0948000000000002</v>
      </c>
      <c r="J414" s="75">
        <f t="shared" si="745"/>
        <v>206.96624000000003</v>
      </c>
      <c r="K414" s="76">
        <f t="shared" si="746"/>
        <v>1.9582000000000002</v>
      </c>
      <c r="L414" s="79">
        <f t="shared" si="747"/>
        <v>193.47016000000002</v>
      </c>
      <c r="M414" s="76">
        <v>1.8216000000000001</v>
      </c>
      <c r="N414" s="14">
        <f t="shared" si="748"/>
        <v>179.97408000000001</v>
      </c>
    </row>
    <row r="415" spans="1:14" s="27" customFormat="1" ht="70" customHeight="1" x14ac:dyDescent="0.2">
      <c r="A415" s="132" t="s">
        <v>2633</v>
      </c>
      <c r="B415" s="132"/>
      <c r="C415" s="132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</row>
    <row r="416" spans="1:14" ht="13" customHeight="1" x14ac:dyDescent="0.2">
      <c r="A416" s="93" t="s">
        <v>1048</v>
      </c>
      <c r="B416" s="70" t="s">
        <v>1484</v>
      </c>
      <c r="C416" s="70" t="s">
        <v>1049</v>
      </c>
      <c r="D416" s="71" t="s">
        <v>2040</v>
      </c>
      <c r="E416" s="87" t="s">
        <v>4</v>
      </c>
      <c r="F416" s="73">
        <v>400</v>
      </c>
      <c r="G416" s="100">
        <f t="shared" si="737"/>
        <v>0.14471999999999999</v>
      </c>
      <c r="H416" s="75">
        <f t="shared" ref="H416" si="749">J416*1.2</f>
        <v>14.298335999999999</v>
      </c>
      <c r="I416" s="76">
        <v>0.1206</v>
      </c>
      <c r="J416" s="75">
        <f t="shared" ref="J416" si="750">I416*$E$3</f>
        <v>11.915279999999999</v>
      </c>
      <c r="K416" s="76">
        <f t="shared" ref="K416" si="751">(I416+M416)/2</f>
        <v>0.1086</v>
      </c>
      <c r="L416" s="14">
        <f t="shared" ref="L416" si="752">(J416+N416)/2</f>
        <v>10.72968</v>
      </c>
      <c r="M416" s="76">
        <v>9.6600000000000005E-2</v>
      </c>
      <c r="N416" s="14">
        <f t="shared" si="715"/>
        <v>9.544080000000001</v>
      </c>
    </row>
    <row r="417" spans="1:14" ht="13" customHeight="1" x14ac:dyDescent="0.2">
      <c r="A417" s="93" t="s">
        <v>1050</v>
      </c>
      <c r="B417" s="70" t="s">
        <v>1486</v>
      </c>
      <c r="C417" s="70" t="s">
        <v>812</v>
      </c>
      <c r="D417" s="71" t="s">
        <v>2040</v>
      </c>
      <c r="E417" s="87" t="s">
        <v>4</v>
      </c>
      <c r="F417" s="73">
        <v>200</v>
      </c>
      <c r="G417" s="100">
        <f t="shared" si="737"/>
        <v>0.45263999999999993</v>
      </c>
      <c r="H417" s="75">
        <f t="shared" ref="H417:H466" si="753">J417*1.2</f>
        <v>44.720831999999994</v>
      </c>
      <c r="I417" s="76">
        <v>0.37719999999999998</v>
      </c>
      <c r="J417" s="75">
        <f t="shared" ref="J417:J466" si="754">I417*$E$3</f>
        <v>37.267359999999996</v>
      </c>
      <c r="K417" s="76">
        <f t="shared" ref="K417:K466" si="755">(I417+M417)/2</f>
        <v>0.33945000000000003</v>
      </c>
      <c r="L417" s="14">
        <f t="shared" ref="L417:L466" si="756">(J417+N417)/2</f>
        <v>33.537660000000002</v>
      </c>
      <c r="M417" s="76">
        <v>0.30170000000000002</v>
      </c>
      <c r="N417" s="14">
        <f t="shared" si="715"/>
        <v>29.807960000000001</v>
      </c>
    </row>
    <row r="418" spans="1:14" ht="12.75" customHeight="1" x14ac:dyDescent="0.2">
      <c r="A418" s="93" t="s">
        <v>1051</v>
      </c>
      <c r="B418" s="70" t="s">
        <v>1487</v>
      </c>
      <c r="C418" s="70" t="s">
        <v>1485</v>
      </c>
      <c r="D418" s="71" t="s">
        <v>2040</v>
      </c>
      <c r="E418" s="87" t="s">
        <v>4</v>
      </c>
      <c r="F418" s="73">
        <v>200</v>
      </c>
      <c r="G418" s="100">
        <f t="shared" si="737"/>
        <v>0.22655999999999998</v>
      </c>
      <c r="H418" s="75">
        <f t="shared" si="753"/>
        <v>22.384128</v>
      </c>
      <c r="I418" s="76">
        <v>0.1888</v>
      </c>
      <c r="J418" s="75">
        <f t="shared" si="754"/>
        <v>18.65344</v>
      </c>
      <c r="K418" s="76">
        <f t="shared" si="755"/>
        <v>0.16985</v>
      </c>
      <c r="L418" s="14">
        <f t="shared" si="756"/>
        <v>16.781179999999999</v>
      </c>
      <c r="M418" s="76">
        <v>0.15090000000000001</v>
      </c>
      <c r="N418" s="14">
        <f t="shared" si="715"/>
        <v>14.90892</v>
      </c>
    </row>
    <row r="419" spans="1:14" ht="13" customHeight="1" x14ac:dyDescent="0.2">
      <c r="A419" s="93" t="s">
        <v>1052</v>
      </c>
      <c r="B419" s="70" t="s">
        <v>1488</v>
      </c>
      <c r="C419" s="70" t="s">
        <v>1053</v>
      </c>
      <c r="D419" s="71" t="s">
        <v>2040</v>
      </c>
      <c r="E419" s="87" t="s">
        <v>4</v>
      </c>
      <c r="F419" s="73">
        <v>400</v>
      </c>
      <c r="G419" s="100">
        <f t="shared" si="737"/>
        <v>0.22655999999999998</v>
      </c>
      <c r="H419" s="75">
        <f t="shared" si="753"/>
        <v>22.384128</v>
      </c>
      <c r="I419" s="76">
        <v>0.1888</v>
      </c>
      <c r="J419" s="75">
        <f t="shared" si="754"/>
        <v>18.65344</v>
      </c>
      <c r="K419" s="76">
        <f t="shared" si="755"/>
        <v>0.16985</v>
      </c>
      <c r="L419" s="14">
        <f t="shared" si="756"/>
        <v>16.781179999999999</v>
      </c>
      <c r="M419" s="76">
        <v>0.15090000000000001</v>
      </c>
      <c r="N419" s="14">
        <f t="shared" si="715"/>
        <v>14.90892</v>
      </c>
    </row>
    <row r="420" spans="1:14" ht="13" customHeight="1" x14ac:dyDescent="0.2">
      <c r="A420" s="93" t="s">
        <v>1054</v>
      </c>
      <c r="B420" s="70" t="s">
        <v>1489</v>
      </c>
      <c r="C420" s="70" t="s">
        <v>1055</v>
      </c>
      <c r="D420" s="71" t="s">
        <v>2040</v>
      </c>
      <c r="E420" s="87" t="s">
        <v>4</v>
      </c>
      <c r="F420" s="73">
        <v>400</v>
      </c>
      <c r="G420" s="100">
        <f t="shared" si="737"/>
        <v>0.14471999999999999</v>
      </c>
      <c r="H420" s="75">
        <f t="shared" si="753"/>
        <v>14.298335999999999</v>
      </c>
      <c r="I420" s="76">
        <v>0.1206</v>
      </c>
      <c r="J420" s="75">
        <f t="shared" si="754"/>
        <v>11.915279999999999</v>
      </c>
      <c r="K420" s="76">
        <f t="shared" si="755"/>
        <v>0.1086</v>
      </c>
      <c r="L420" s="14">
        <f t="shared" si="756"/>
        <v>10.72968</v>
      </c>
      <c r="M420" s="76">
        <v>9.6600000000000005E-2</v>
      </c>
      <c r="N420" s="14">
        <f t="shared" si="715"/>
        <v>9.544080000000001</v>
      </c>
    </row>
    <row r="421" spans="1:14" ht="13" customHeight="1" x14ac:dyDescent="0.2">
      <c r="A421" s="93" t="s">
        <v>1056</v>
      </c>
      <c r="B421" s="70" t="s">
        <v>1491</v>
      </c>
      <c r="C421" s="70" t="s">
        <v>1490</v>
      </c>
      <c r="D421" s="71" t="s">
        <v>2040</v>
      </c>
      <c r="E421" s="87" t="s">
        <v>4</v>
      </c>
      <c r="F421" s="73">
        <v>200</v>
      </c>
      <c r="G421" s="100">
        <f t="shared" si="737"/>
        <v>0.45263999999999993</v>
      </c>
      <c r="H421" s="75">
        <f t="shared" si="753"/>
        <v>44.720831999999994</v>
      </c>
      <c r="I421" s="76">
        <v>0.37719999999999998</v>
      </c>
      <c r="J421" s="75">
        <f t="shared" si="754"/>
        <v>37.267359999999996</v>
      </c>
      <c r="K421" s="76">
        <f t="shared" si="755"/>
        <v>0.33945000000000003</v>
      </c>
      <c r="L421" s="14">
        <f t="shared" si="756"/>
        <v>33.537660000000002</v>
      </c>
      <c r="M421" s="76">
        <v>0.30170000000000002</v>
      </c>
      <c r="N421" s="14">
        <f t="shared" si="715"/>
        <v>29.807960000000001</v>
      </c>
    </row>
    <row r="422" spans="1:14" ht="13" customHeight="1" x14ac:dyDescent="0.2">
      <c r="A422" s="93" t="s">
        <v>1057</v>
      </c>
      <c r="B422" s="70" t="s">
        <v>1493</v>
      </c>
      <c r="C422" s="70" t="s">
        <v>1492</v>
      </c>
      <c r="D422" s="71" t="s">
        <v>2040</v>
      </c>
      <c r="E422" s="87" t="s">
        <v>4</v>
      </c>
      <c r="F422" s="73">
        <v>200</v>
      </c>
      <c r="G422" s="100">
        <f t="shared" si="737"/>
        <v>0.22655999999999998</v>
      </c>
      <c r="H422" s="75">
        <f t="shared" si="753"/>
        <v>22.384128</v>
      </c>
      <c r="I422" s="76">
        <v>0.1888</v>
      </c>
      <c r="J422" s="75">
        <f t="shared" si="754"/>
        <v>18.65344</v>
      </c>
      <c r="K422" s="76">
        <f t="shared" si="755"/>
        <v>0.16985</v>
      </c>
      <c r="L422" s="14">
        <f t="shared" si="756"/>
        <v>16.781179999999999</v>
      </c>
      <c r="M422" s="76">
        <v>0.15090000000000001</v>
      </c>
      <c r="N422" s="14">
        <f t="shared" si="715"/>
        <v>14.90892</v>
      </c>
    </row>
    <row r="423" spans="1:14" ht="13" customHeight="1" x14ac:dyDescent="0.2">
      <c r="A423" s="93" t="s">
        <v>1058</v>
      </c>
      <c r="B423" s="70" t="s">
        <v>1495</v>
      </c>
      <c r="C423" s="70" t="s">
        <v>1494</v>
      </c>
      <c r="D423" s="71" t="s">
        <v>2040</v>
      </c>
      <c r="E423" s="87" t="s">
        <v>4</v>
      </c>
      <c r="F423" s="73">
        <v>200</v>
      </c>
      <c r="G423" s="100">
        <f t="shared" si="737"/>
        <v>0.22655999999999998</v>
      </c>
      <c r="H423" s="75">
        <f t="shared" si="753"/>
        <v>22.384128</v>
      </c>
      <c r="I423" s="76">
        <v>0.1888</v>
      </c>
      <c r="J423" s="75">
        <f t="shared" si="754"/>
        <v>18.65344</v>
      </c>
      <c r="K423" s="76">
        <f t="shared" si="755"/>
        <v>0.16985</v>
      </c>
      <c r="L423" s="14">
        <f t="shared" si="756"/>
        <v>16.781179999999999</v>
      </c>
      <c r="M423" s="76">
        <v>0.15090000000000001</v>
      </c>
      <c r="N423" s="14">
        <f t="shared" si="715"/>
        <v>14.90892</v>
      </c>
    </row>
    <row r="424" spans="1:14" ht="13" customHeight="1" x14ac:dyDescent="0.2">
      <c r="A424" s="93" t="s">
        <v>1059</v>
      </c>
      <c r="B424" s="70" t="s">
        <v>1496</v>
      </c>
      <c r="C424" s="70" t="s">
        <v>1060</v>
      </c>
      <c r="D424" s="71" t="s">
        <v>2040</v>
      </c>
      <c r="E424" s="87" t="s">
        <v>4</v>
      </c>
      <c r="F424" s="73">
        <v>400</v>
      </c>
      <c r="G424" s="100">
        <f t="shared" si="737"/>
        <v>0.14471999999999999</v>
      </c>
      <c r="H424" s="75">
        <f t="shared" si="753"/>
        <v>14.298335999999999</v>
      </c>
      <c r="I424" s="76">
        <v>0.1206</v>
      </c>
      <c r="J424" s="75">
        <f t="shared" si="754"/>
        <v>11.915279999999999</v>
      </c>
      <c r="K424" s="76">
        <f t="shared" si="755"/>
        <v>0.1086</v>
      </c>
      <c r="L424" s="14">
        <f t="shared" si="756"/>
        <v>10.72968</v>
      </c>
      <c r="M424" s="76">
        <v>9.6600000000000005E-2</v>
      </c>
      <c r="N424" s="14">
        <f t="shared" si="715"/>
        <v>9.544080000000001</v>
      </c>
    </row>
    <row r="425" spans="1:14" ht="13" customHeight="1" x14ac:dyDescent="0.2">
      <c r="A425" s="93" t="s">
        <v>1061</v>
      </c>
      <c r="B425" s="70" t="s">
        <v>1498</v>
      </c>
      <c r="C425" s="70" t="s">
        <v>1497</v>
      </c>
      <c r="D425" s="71" t="s">
        <v>2040</v>
      </c>
      <c r="E425" s="87" t="s">
        <v>4</v>
      </c>
      <c r="F425" s="73">
        <v>200</v>
      </c>
      <c r="G425" s="100">
        <f t="shared" si="737"/>
        <v>0.45263999999999993</v>
      </c>
      <c r="H425" s="75">
        <f t="shared" si="753"/>
        <v>44.720831999999994</v>
      </c>
      <c r="I425" s="76">
        <v>0.37719999999999998</v>
      </c>
      <c r="J425" s="75">
        <f t="shared" si="754"/>
        <v>37.267359999999996</v>
      </c>
      <c r="K425" s="76">
        <f t="shared" si="755"/>
        <v>0.33945000000000003</v>
      </c>
      <c r="L425" s="14">
        <f t="shared" si="756"/>
        <v>33.537660000000002</v>
      </c>
      <c r="M425" s="76">
        <v>0.30170000000000002</v>
      </c>
      <c r="N425" s="14">
        <f t="shared" si="715"/>
        <v>29.807960000000001</v>
      </c>
    </row>
    <row r="426" spans="1:14" ht="13" customHeight="1" x14ac:dyDescent="0.2">
      <c r="A426" s="93" t="s">
        <v>1062</v>
      </c>
      <c r="B426" s="70" t="s">
        <v>1500</v>
      </c>
      <c r="C426" s="70" t="s">
        <v>1499</v>
      </c>
      <c r="D426" s="71" t="s">
        <v>2040</v>
      </c>
      <c r="E426" s="87" t="s">
        <v>4</v>
      </c>
      <c r="F426" s="73">
        <v>200</v>
      </c>
      <c r="G426" s="100">
        <f t="shared" si="737"/>
        <v>0.22655999999999998</v>
      </c>
      <c r="H426" s="75">
        <f t="shared" si="753"/>
        <v>22.384128</v>
      </c>
      <c r="I426" s="76">
        <v>0.1888</v>
      </c>
      <c r="J426" s="75">
        <f t="shared" si="754"/>
        <v>18.65344</v>
      </c>
      <c r="K426" s="76">
        <f t="shared" si="755"/>
        <v>0.16985</v>
      </c>
      <c r="L426" s="14">
        <f t="shared" si="756"/>
        <v>16.781179999999999</v>
      </c>
      <c r="M426" s="76">
        <v>0.15090000000000001</v>
      </c>
      <c r="N426" s="14">
        <f t="shared" si="715"/>
        <v>14.90892</v>
      </c>
    </row>
    <row r="427" spans="1:14" ht="13" customHeight="1" x14ac:dyDescent="0.2">
      <c r="A427" s="93" t="s">
        <v>1063</v>
      </c>
      <c r="B427" s="70" t="s">
        <v>1502</v>
      </c>
      <c r="C427" s="70" t="s">
        <v>1501</v>
      </c>
      <c r="D427" s="71" t="s">
        <v>2040</v>
      </c>
      <c r="E427" s="87" t="s">
        <v>4</v>
      </c>
      <c r="F427" s="73">
        <v>200</v>
      </c>
      <c r="G427" s="100">
        <f t="shared" si="737"/>
        <v>0.22655999999999998</v>
      </c>
      <c r="H427" s="75">
        <f t="shared" si="753"/>
        <v>22.384128</v>
      </c>
      <c r="I427" s="76">
        <v>0.1888</v>
      </c>
      <c r="J427" s="75">
        <f t="shared" si="754"/>
        <v>18.65344</v>
      </c>
      <c r="K427" s="76">
        <f t="shared" si="755"/>
        <v>0.16985</v>
      </c>
      <c r="L427" s="14">
        <f t="shared" si="756"/>
        <v>16.781179999999999</v>
      </c>
      <c r="M427" s="76">
        <v>0.15090000000000001</v>
      </c>
      <c r="N427" s="14">
        <f t="shared" si="715"/>
        <v>14.90892</v>
      </c>
    </row>
    <row r="428" spans="1:14" ht="13" customHeight="1" x14ac:dyDescent="0.2">
      <c r="A428" s="93" t="s">
        <v>1064</v>
      </c>
      <c r="B428" s="70" t="s">
        <v>1503</v>
      </c>
      <c r="C428" s="70" t="s">
        <v>1065</v>
      </c>
      <c r="D428" s="71" t="s">
        <v>2040</v>
      </c>
      <c r="E428" s="87" t="s">
        <v>4</v>
      </c>
      <c r="F428" s="73">
        <v>200</v>
      </c>
      <c r="G428" s="100">
        <f t="shared" si="737"/>
        <v>2.9474399999999998</v>
      </c>
      <c r="H428" s="75">
        <f t="shared" si="753"/>
        <v>291.20707199999998</v>
      </c>
      <c r="I428" s="76">
        <v>2.4561999999999999</v>
      </c>
      <c r="J428" s="75">
        <f t="shared" si="754"/>
        <v>242.67255999999998</v>
      </c>
      <c r="K428" s="76">
        <f t="shared" si="755"/>
        <v>2.2237499999999999</v>
      </c>
      <c r="L428" s="14">
        <f t="shared" si="756"/>
        <v>219.70650000000001</v>
      </c>
      <c r="M428" s="76">
        <v>1.9913000000000001</v>
      </c>
      <c r="N428" s="14">
        <f t="shared" si="715"/>
        <v>196.74044000000001</v>
      </c>
    </row>
    <row r="429" spans="1:14" ht="13" customHeight="1" x14ac:dyDescent="0.2">
      <c r="A429" s="93" t="s">
        <v>1066</v>
      </c>
      <c r="B429" s="70" t="s">
        <v>1505</v>
      </c>
      <c r="C429" s="70" t="s">
        <v>1504</v>
      </c>
      <c r="D429" s="78">
        <v>2024</v>
      </c>
      <c r="E429" s="87" t="s">
        <v>4</v>
      </c>
      <c r="F429" s="73">
        <v>200</v>
      </c>
      <c r="G429" s="100">
        <f t="shared" si="737"/>
        <v>3.5845199999999999</v>
      </c>
      <c r="H429" s="75">
        <f t="shared" si="753"/>
        <v>354.15057599999994</v>
      </c>
      <c r="I429" s="76">
        <v>2.9870999999999999</v>
      </c>
      <c r="J429" s="75">
        <f t="shared" si="754"/>
        <v>295.12547999999998</v>
      </c>
      <c r="K429" s="76">
        <f t="shared" si="755"/>
        <v>2.6884999999999999</v>
      </c>
      <c r="L429" s="14">
        <f t="shared" si="756"/>
        <v>265.62379999999996</v>
      </c>
      <c r="M429" s="76">
        <v>2.3898999999999999</v>
      </c>
      <c r="N429" s="14">
        <f t="shared" si="715"/>
        <v>236.12212</v>
      </c>
    </row>
    <row r="430" spans="1:14" ht="13" customHeight="1" x14ac:dyDescent="0.2">
      <c r="A430" s="93" t="s">
        <v>1067</v>
      </c>
      <c r="B430" s="70" t="s">
        <v>1506</v>
      </c>
      <c r="C430" s="70" t="s">
        <v>1068</v>
      </c>
      <c r="D430" s="71" t="s">
        <v>2040</v>
      </c>
      <c r="E430" s="87" t="s">
        <v>4</v>
      </c>
      <c r="F430" s="73">
        <v>200</v>
      </c>
      <c r="G430" s="100">
        <f t="shared" si="737"/>
        <v>2.9474399999999998</v>
      </c>
      <c r="H430" s="75">
        <f t="shared" si="753"/>
        <v>291.20707199999998</v>
      </c>
      <c r="I430" s="76">
        <v>2.4561999999999999</v>
      </c>
      <c r="J430" s="75">
        <f t="shared" si="754"/>
        <v>242.67255999999998</v>
      </c>
      <c r="K430" s="76">
        <f t="shared" si="755"/>
        <v>2.2237499999999999</v>
      </c>
      <c r="L430" s="14">
        <f t="shared" si="756"/>
        <v>219.70650000000001</v>
      </c>
      <c r="M430" s="76">
        <v>1.9913000000000001</v>
      </c>
      <c r="N430" s="14">
        <f t="shared" si="715"/>
        <v>196.74044000000001</v>
      </c>
    </row>
    <row r="431" spans="1:14" ht="13" customHeight="1" x14ac:dyDescent="0.2">
      <c r="A431" s="93" t="s">
        <v>1069</v>
      </c>
      <c r="B431" s="70" t="s">
        <v>1508</v>
      </c>
      <c r="C431" s="70" t="s">
        <v>1507</v>
      </c>
      <c r="D431" s="71" t="s">
        <v>2040</v>
      </c>
      <c r="E431" s="87" t="s">
        <v>4</v>
      </c>
      <c r="F431" s="73">
        <v>200</v>
      </c>
      <c r="G431" s="100">
        <f t="shared" si="737"/>
        <v>3.5845199999999999</v>
      </c>
      <c r="H431" s="75">
        <f t="shared" si="753"/>
        <v>354.15057599999994</v>
      </c>
      <c r="I431" s="76">
        <v>2.9870999999999999</v>
      </c>
      <c r="J431" s="75">
        <f t="shared" si="754"/>
        <v>295.12547999999998</v>
      </c>
      <c r="K431" s="76">
        <f t="shared" si="755"/>
        <v>2.6884999999999999</v>
      </c>
      <c r="L431" s="14">
        <f t="shared" si="756"/>
        <v>265.62379999999996</v>
      </c>
      <c r="M431" s="76">
        <v>2.3898999999999999</v>
      </c>
      <c r="N431" s="14">
        <f t="shared" si="715"/>
        <v>236.12212</v>
      </c>
    </row>
    <row r="432" spans="1:14" ht="13" customHeight="1" x14ac:dyDescent="0.2">
      <c r="A432" s="93" t="s">
        <v>1070</v>
      </c>
      <c r="B432" s="70" t="s">
        <v>1509</v>
      </c>
      <c r="C432" s="70" t="s">
        <v>1071</v>
      </c>
      <c r="D432" s="71" t="s">
        <v>2040</v>
      </c>
      <c r="E432" s="87" t="s">
        <v>4</v>
      </c>
      <c r="F432" s="73">
        <v>200</v>
      </c>
      <c r="G432" s="100">
        <f t="shared" si="737"/>
        <v>2.5887600000000002</v>
      </c>
      <c r="H432" s="75">
        <f t="shared" si="753"/>
        <v>255.769488</v>
      </c>
      <c r="I432" s="76">
        <v>2.1573000000000002</v>
      </c>
      <c r="J432" s="75">
        <f t="shared" si="754"/>
        <v>213.14124000000001</v>
      </c>
      <c r="K432" s="76">
        <f t="shared" si="755"/>
        <v>1.9532000000000003</v>
      </c>
      <c r="L432" s="14">
        <f t="shared" si="756"/>
        <v>192.97615999999999</v>
      </c>
      <c r="M432" s="76">
        <v>1.7491000000000001</v>
      </c>
      <c r="N432" s="14">
        <f t="shared" si="715"/>
        <v>172.81108</v>
      </c>
    </row>
    <row r="433" spans="1:15" ht="13" customHeight="1" x14ac:dyDescent="0.2">
      <c r="A433" s="93" t="s">
        <v>1072</v>
      </c>
      <c r="B433" s="70" t="s">
        <v>1511</v>
      </c>
      <c r="C433" s="70" t="s">
        <v>1510</v>
      </c>
      <c r="D433" s="71" t="s">
        <v>2040</v>
      </c>
      <c r="E433" s="87" t="s">
        <v>4</v>
      </c>
      <c r="F433" s="73">
        <v>200</v>
      </c>
      <c r="G433" s="100">
        <f t="shared" si="737"/>
        <v>3.5845199999999999</v>
      </c>
      <c r="H433" s="75">
        <f t="shared" si="753"/>
        <v>354.15057599999994</v>
      </c>
      <c r="I433" s="76">
        <v>2.9870999999999999</v>
      </c>
      <c r="J433" s="75">
        <f t="shared" si="754"/>
        <v>295.12547999999998</v>
      </c>
      <c r="K433" s="76">
        <f t="shared" si="755"/>
        <v>2.6884999999999999</v>
      </c>
      <c r="L433" s="14">
        <f t="shared" si="756"/>
        <v>265.62379999999996</v>
      </c>
      <c r="M433" s="76">
        <v>2.3898999999999999</v>
      </c>
      <c r="N433" s="14">
        <f t="shared" si="715"/>
        <v>236.12212</v>
      </c>
    </row>
    <row r="434" spans="1:15" s="86" customFormat="1" ht="13" customHeight="1" x14ac:dyDescent="0.2">
      <c r="A434" s="93" t="s">
        <v>1073</v>
      </c>
      <c r="B434" s="70" t="s">
        <v>1514</v>
      </c>
      <c r="C434" s="70" t="s">
        <v>1512</v>
      </c>
      <c r="D434" s="78" t="s">
        <v>2840</v>
      </c>
      <c r="E434" s="87" t="s">
        <v>4</v>
      </c>
      <c r="F434" s="73">
        <v>200</v>
      </c>
      <c r="G434" s="100">
        <f t="shared" si="737"/>
        <v>3.5845199999999999</v>
      </c>
      <c r="H434" s="75">
        <f t="shared" si="753"/>
        <v>354.15057599999994</v>
      </c>
      <c r="I434" s="76">
        <v>2.9870999999999999</v>
      </c>
      <c r="J434" s="75">
        <f t="shared" si="754"/>
        <v>295.12547999999998</v>
      </c>
      <c r="K434" s="76">
        <f t="shared" si="755"/>
        <v>2.6884999999999999</v>
      </c>
      <c r="L434" s="79">
        <f t="shared" si="756"/>
        <v>265.62379999999996</v>
      </c>
      <c r="M434" s="76">
        <v>2.3898999999999999</v>
      </c>
      <c r="N434" s="79">
        <f t="shared" si="715"/>
        <v>236.12212</v>
      </c>
      <c r="O434" s="25"/>
    </row>
    <row r="435" spans="1:15" s="86" customFormat="1" ht="13" customHeight="1" x14ac:dyDescent="0.2">
      <c r="A435" s="93" t="s">
        <v>1074</v>
      </c>
      <c r="B435" s="70" t="s">
        <v>1515</v>
      </c>
      <c r="C435" s="70" t="s">
        <v>1513</v>
      </c>
      <c r="D435" s="78" t="s">
        <v>2840</v>
      </c>
      <c r="E435" s="87" t="s">
        <v>4</v>
      </c>
      <c r="F435" s="73">
        <v>200</v>
      </c>
      <c r="G435" s="100">
        <f t="shared" si="737"/>
        <v>3.5845199999999999</v>
      </c>
      <c r="H435" s="75">
        <f t="shared" si="753"/>
        <v>354.15057599999994</v>
      </c>
      <c r="I435" s="76">
        <v>2.9870999999999999</v>
      </c>
      <c r="J435" s="75">
        <f t="shared" si="754"/>
        <v>295.12547999999998</v>
      </c>
      <c r="K435" s="76">
        <f t="shared" si="755"/>
        <v>2.6884999999999999</v>
      </c>
      <c r="L435" s="79">
        <f t="shared" si="756"/>
        <v>265.62379999999996</v>
      </c>
      <c r="M435" s="76">
        <v>2.3898999999999999</v>
      </c>
      <c r="N435" s="79">
        <f t="shared" si="715"/>
        <v>236.12212</v>
      </c>
      <c r="O435" s="25"/>
    </row>
    <row r="436" spans="1:15" s="86" customFormat="1" ht="13" customHeight="1" x14ac:dyDescent="0.2">
      <c r="A436" s="93" t="s">
        <v>1075</v>
      </c>
      <c r="B436" s="70" t="s">
        <v>1517</v>
      </c>
      <c r="C436" s="70" t="s">
        <v>1516</v>
      </c>
      <c r="D436" s="82" t="s">
        <v>2041</v>
      </c>
      <c r="E436" s="87" t="s">
        <v>4</v>
      </c>
      <c r="F436" s="73">
        <v>200</v>
      </c>
      <c r="G436" s="100">
        <f t="shared" si="737"/>
        <v>3.5845199999999999</v>
      </c>
      <c r="H436" s="75">
        <f t="shared" si="753"/>
        <v>354.15057599999994</v>
      </c>
      <c r="I436" s="76">
        <v>2.9870999999999999</v>
      </c>
      <c r="J436" s="75">
        <f t="shared" si="754"/>
        <v>295.12547999999998</v>
      </c>
      <c r="K436" s="76">
        <f t="shared" si="755"/>
        <v>2.6884999999999999</v>
      </c>
      <c r="L436" s="79">
        <f t="shared" si="756"/>
        <v>265.62379999999996</v>
      </c>
      <c r="M436" s="76">
        <v>2.3898999999999999</v>
      </c>
      <c r="N436" s="79">
        <f t="shared" si="715"/>
        <v>236.12212</v>
      </c>
      <c r="O436" s="25"/>
    </row>
    <row r="437" spans="1:15" s="86" customFormat="1" ht="13" customHeight="1" x14ac:dyDescent="0.2">
      <c r="A437" s="93" t="s">
        <v>1076</v>
      </c>
      <c r="B437" s="70" t="s">
        <v>1519</v>
      </c>
      <c r="C437" s="70" t="s">
        <v>1518</v>
      </c>
      <c r="D437" s="82" t="s">
        <v>2041</v>
      </c>
      <c r="E437" s="87" t="s">
        <v>4</v>
      </c>
      <c r="F437" s="73">
        <v>200</v>
      </c>
      <c r="G437" s="100">
        <f t="shared" si="737"/>
        <v>3.5845199999999999</v>
      </c>
      <c r="H437" s="75">
        <f t="shared" si="753"/>
        <v>354.15057599999994</v>
      </c>
      <c r="I437" s="76">
        <v>2.9870999999999999</v>
      </c>
      <c r="J437" s="75">
        <f t="shared" si="754"/>
        <v>295.12547999999998</v>
      </c>
      <c r="K437" s="76">
        <f t="shared" si="755"/>
        <v>2.6884999999999999</v>
      </c>
      <c r="L437" s="79">
        <f t="shared" si="756"/>
        <v>265.62379999999996</v>
      </c>
      <c r="M437" s="76">
        <v>2.3898999999999999</v>
      </c>
      <c r="N437" s="79">
        <f t="shared" si="715"/>
        <v>236.12212</v>
      </c>
      <c r="O437" s="25"/>
    </row>
    <row r="438" spans="1:15" s="86" customFormat="1" ht="13" customHeight="1" x14ac:dyDescent="0.2">
      <c r="A438" s="93" t="s">
        <v>1077</v>
      </c>
      <c r="B438" s="70" t="s">
        <v>1522</v>
      </c>
      <c r="C438" s="70" t="s">
        <v>1520</v>
      </c>
      <c r="D438" s="71" t="s">
        <v>2040</v>
      </c>
      <c r="E438" s="87" t="s">
        <v>4</v>
      </c>
      <c r="F438" s="73">
        <v>200</v>
      </c>
      <c r="G438" s="100">
        <f t="shared" si="737"/>
        <v>3.5845199999999999</v>
      </c>
      <c r="H438" s="75">
        <f t="shared" si="753"/>
        <v>354.15057599999994</v>
      </c>
      <c r="I438" s="76">
        <v>2.9870999999999999</v>
      </c>
      <c r="J438" s="75">
        <f t="shared" si="754"/>
        <v>295.12547999999998</v>
      </c>
      <c r="K438" s="76">
        <f t="shared" si="755"/>
        <v>2.6884999999999999</v>
      </c>
      <c r="L438" s="79">
        <f t="shared" si="756"/>
        <v>265.62379999999996</v>
      </c>
      <c r="M438" s="76">
        <v>2.3898999999999999</v>
      </c>
      <c r="N438" s="79">
        <f t="shared" si="715"/>
        <v>236.12212</v>
      </c>
      <c r="O438" s="25"/>
    </row>
    <row r="439" spans="1:15" s="86" customFormat="1" ht="13" customHeight="1" x14ac:dyDescent="0.2">
      <c r="A439" s="93" t="s">
        <v>1078</v>
      </c>
      <c r="B439" s="70" t="s">
        <v>1523</v>
      </c>
      <c r="C439" s="70" t="s">
        <v>1521</v>
      </c>
      <c r="D439" s="82" t="s">
        <v>2041</v>
      </c>
      <c r="E439" s="87" t="s">
        <v>4</v>
      </c>
      <c r="F439" s="73">
        <v>200</v>
      </c>
      <c r="G439" s="100">
        <f t="shared" si="737"/>
        <v>3.5845199999999999</v>
      </c>
      <c r="H439" s="75">
        <f t="shared" si="753"/>
        <v>354.15057599999994</v>
      </c>
      <c r="I439" s="76">
        <v>2.9870999999999999</v>
      </c>
      <c r="J439" s="75">
        <f t="shared" si="754"/>
        <v>295.12547999999998</v>
      </c>
      <c r="K439" s="76">
        <f t="shared" si="755"/>
        <v>2.6884999999999999</v>
      </c>
      <c r="L439" s="79">
        <f t="shared" si="756"/>
        <v>265.62379999999996</v>
      </c>
      <c r="M439" s="76">
        <v>2.3898999999999999</v>
      </c>
      <c r="N439" s="79">
        <f t="shared" si="715"/>
        <v>236.12212</v>
      </c>
      <c r="O439" s="25"/>
    </row>
    <row r="440" spans="1:15" s="86" customFormat="1" ht="13" customHeight="1" x14ac:dyDescent="0.2">
      <c r="A440" s="93" t="s">
        <v>1079</v>
      </c>
      <c r="B440" s="70" t="s">
        <v>1526</v>
      </c>
      <c r="C440" s="70" t="s">
        <v>1524</v>
      </c>
      <c r="D440" s="82" t="s">
        <v>2041</v>
      </c>
      <c r="E440" s="87" t="s">
        <v>4</v>
      </c>
      <c r="F440" s="73">
        <v>200</v>
      </c>
      <c r="G440" s="100">
        <f t="shared" si="737"/>
        <v>3.5845199999999999</v>
      </c>
      <c r="H440" s="75">
        <f t="shared" si="753"/>
        <v>354.15057599999994</v>
      </c>
      <c r="I440" s="76">
        <v>2.9870999999999999</v>
      </c>
      <c r="J440" s="75">
        <f t="shared" si="754"/>
        <v>295.12547999999998</v>
      </c>
      <c r="K440" s="76">
        <f t="shared" si="755"/>
        <v>2.6884999999999999</v>
      </c>
      <c r="L440" s="79">
        <f t="shared" si="756"/>
        <v>265.62379999999996</v>
      </c>
      <c r="M440" s="76">
        <v>2.3898999999999999</v>
      </c>
      <c r="N440" s="79">
        <f t="shared" si="715"/>
        <v>236.12212</v>
      </c>
      <c r="O440" s="25"/>
    </row>
    <row r="441" spans="1:15" s="86" customFormat="1" ht="13" customHeight="1" x14ac:dyDescent="0.2">
      <c r="A441" s="93" t="s">
        <v>1080</v>
      </c>
      <c r="B441" s="70" t="s">
        <v>1527</v>
      </c>
      <c r="C441" s="70" t="s">
        <v>1525</v>
      </c>
      <c r="D441" s="71" t="s">
        <v>2040</v>
      </c>
      <c r="E441" s="87" t="s">
        <v>4</v>
      </c>
      <c r="F441" s="73">
        <v>200</v>
      </c>
      <c r="G441" s="100">
        <f t="shared" si="737"/>
        <v>3.5845199999999999</v>
      </c>
      <c r="H441" s="75">
        <f t="shared" si="753"/>
        <v>354.15057599999994</v>
      </c>
      <c r="I441" s="76">
        <v>2.9870999999999999</v>
      </c>
      <c r="J441" s="75">
        <f t="shared" si="754"/>
        <v>295.12547999999998</v>
      </c>
      <c r="K441" s="76">
        <f t="shared" si="755"/>
        <v>2.6884999999999999</v>
      </c>
      <c r="L441" s="79">
        <f t="shared" si="756"/>
        <v>265.62379999999996</v>
      </c>
      <c r="M441" s="76">
        <v>2.3898999999999999</v>
      </c>
      <c r="N441" s="79">
        <f t="shared" si="715"/>
        <v>236.12212</v>
      </c>
      <c r="O441" s="25"/>
    </row>
    <row r="442" spans="1:15" s="86" customFormat="1" ht="13" customHeight="1" x14ac:dyDescent="0.2">
      <c r="A442" s="93" t="s">
        <v>1081</v>
      </c>
      <c r="B442" s="70" t="s">
        <v>1531</v>
      </c>
      <c r="C442" s="70" t="s">
        <v>1528</v>
      </c>
      <c r="D442" s="71" t="s">
        <v>2040</v>
      </c>
      <c r="E442" s="87" t="s">
        <v>4</v>
      </c>
      <c r="F442" s="73">
        <v>200</v>
      </c>
      <c r="G442" s="100">
        <f t="shared" si="737"/>
        <v>3.5845199999999999</v>
      </c>
      <c r="H442" s="75">
        <f t="shared" si="753"/>
        <v>354.15057599999994</v>
      </c>
      <c r="I442" s="76">
        <v>2.9870999999999999</v>
      </c>
      <c r="J442" s="75">
        <f t="shared" si="754"/>
        <v>295.12547999999998</v>
      </c>
      <c r="K442" s="76">
        <f t="shared" si="755"/>
        <v>2.6884999999999999</v>
      </c>
      <c r="L442" s="79">
        <f t="shared" si="756"/>
        <v>265.62379999999996</v>
      </c>
      <c r="M442" s="76">
        <v>2.3898999999999999</v>
      </c>
      <c r="N442" s="79">
        <f t="shared" si="715"/>
        <v>236.12212</v>
      </c>
      <c r="O442" s="25"/>
    </row>
    <row r="443" spans="1:15" s="86" customFormat="1" ht="13" customHeight="1" x14ac:dyDescent="0.2">
      <c r="A443" s="93" t="s">
        <v>1082</v>
      </c>
      <c r="B443" s="70" t="s">
        <v>1530</v>
      </c>
      <c r="C443" s="70" t="s">
        <v>1529</v>
      </c>
      <c r="D443" s="71" t="s">
        <v>2040</v>
      </c>
      <c r="E443" s="87" t="s">
        <v>4</v>
      </c>
      <c r="F443" s="73">
        <v>200</v>
      </c>
      <c r="G443" s="100">
        <f t="shared" si="737"/>
        <v>3.5845199999999999</v>
      </c>
      <c r="H443" s="75">
        <f t="shared" si="753"/>
        <v>354.15057599999994</v>
      </c>
      <c r="I443" s="76">
        <v>2.9870999999999999</v>
      </c>
      <c r="J443" s="75">
        <f t="shared" si="754"/>
        <v>295.12547999999998</v>
      </c>
      <c r="K443" s="76">
        <f t="shared" si="755"/>
        <v>2.6884999999999999</v>
      </c>
      <c r="L443" s="79">
        <f t="shared" si="756"/>
        <v>265.62379999999996</v>
      </c>
      <c r="M443" s="76">
        <v>2.3898999999999999</v>
      </c>
      <c r="N443" s="79">
        <f t="shared" si="715"/>
        <v>236.12212</v>
      </c>
      <c r="O443" s="25"/>
    </row>
    <row r="444" spans="1:15" ht="13" customHeight="1" x14ac:dyDescent="0.2">
      <c r="A444" s="93" t="s">
        <v>1083</v>
      </c>
      <c r="B444" s="70" t="s">
        <v>1533</v>
      </c>
      <c r="C444" s="70" t="s">
        <v>1532</v>
      </c>
      <c r="D444" s="71" t="s">
        <v>2040</v>
      </c>
      <c r="E444" s="87" t="s">
        <v>4</v>
      </c>
      <c r="F444" s="73">
        <v>200</v>
      </c>
      <c r="G444" s="100">
        <f t="shared" si="737"/>
        <v>0.81455999999999995</v>
      </c>
      <c r="H444" s="75">
        <f t="shared" si="753"/>
        <v>80.478527999999997</v>
      </c>
      <c r="I444" s="76">
        <v>0.67879999999999996</v>
      </c>
      <c r="J444" s="75">
        <f t="shared" si="754"/>
        <v>67.065439999999995</v>
      </c>
      <c r="K444" s="76">
        <f t="shared" si="755"/>
        <v>0.6109</v>
      </c>
      <c r="L444" s="14">
        <f t="shared" si="756"/>
        <v>60.356920000000002</v>
      </c>
      <c r="M444" s="76">
        <v>0.54300000000000004</v>
      </c>
      <c r="N444" s="14">
        <f t="shared" si="715"/>
        <v>53.648400000000002</v>
      </c>
    </row>
    <row r="445" spans="1:15" ht="13" customHeight="1" x14ac:dyDescent="0.2">
      <c r="A445" s="93" t="s">
        <v>1084</v>
      </c>
      <c r="B445" s="70" t="s">
        <v>1535</v>
      </c>
      <c r="C445" s="70" t="s">
        <v>1534</v>
      </c>
      <c r="D445" s="71" t="s">
        <v>2040</v>
      </c>
      <c r="E445" s="87" t="s">
        <v>4</v>
      </c>
      <c r="F445" s="73">
        <v>200</v>
      </c>
      <c r="G445" s="100">
        <f t="shared" si="737"/>
        <v>0.81455999999999995</v>
      </c>
      <c r="H445" s="75">
        <f t="shared" ref="H445:H449" si="757">J445*1.2</f>
        <v>80.478527999999997</v>
      </c>
      <c r="I445" s="76">
        <v>0.67879999999999996</v>
      </c>
      <c r="J445" s="75">
        <f t="shared" ref="J445:J449" si="758">I445*$E$3</f>
        <v>67.065439999999995</v>
      </c>
      <c r="K445" s="76">
        <f t="shared" ref="K445:K449" si="759">(I445+M445)/2</f>
        <v>0.6109</v>
      </c>
      <c r="L445" s="14">
        <f t="shared" ref="L445:L449" si="760">(J445+N445)/2</f>
        <v>60.356920000000002</v>
      </c>
      <c r="M445" s="76">
        <v>0.54300000000000004</v>
      </c>
      <c r="N445" s="14">
        <f t="shared" ref="N445:N449" si="761">M445*$E$3</f>
        <v>53.648400000000002</v>
      </c>
    </row>
    <row r="446" spans="1:15" ht="13" customHeight="1" x14ac:dyDescent="0.2">
      <c r="A446" s="93" t="s">
        <v>1085</v>
      </c>
      <c r="B446" s="70" t="s">
        <v>1537</v>
      </c>
      <c r="C446" s="70" t="s">
        <v>1536</v>
      </c>
      <c r="D446" s="71" t="s">
        <v>2040</v>
      </c>
      <c r="E446" s="87" t="s">
        <v>4</v>
      </c>
      <c r="F446" s="73">
        <v>200</v>
      </c>
      <c r="G446" s="100">
        <f t="shared" si="737"/>
        <v>0.81455999999999995</v>
      </c>
      <c r="H446" s="75">
        <f t="shared" si="757"/>
        <v>80.478527999999997</v>
      </c>
      <c r="I446" s="76">
        <v>0.67879999999999996</v>
      </c>
      <c r="J446" s="75">
        <f t="shared" si="758"/>
        <v>67.065439999999995</v>
      </c>
      <c r="K446" s="76">
        <f t="shared" si="759"/>
        <v>0.6109</v>
      </c>
      <c r="L446" s="14">
        <f t="shared" si="760"/>
        <v>60.356920000000002</v>
      </c>
      <c r="M446" s="76">
        <v>0.54300000000000004</v>
      </c>
      <c r="N446" s="14">
        <f t="shared" si="761"/>
        <v>53.648400000000002</v>
      </c>
    </row>
    <row r="447" spans="1:15" ht="13" customHeight="1" x14ac:dyDescent="0.2">
      <c r="A447" s="93" t="s">
        <v>1106</v>
      </c>
      <c r="B447" s="70" t="s">
        <v>1562</v>
      </c>
      <c r="C447" s="70" t="s">
        <v>1561</v>
      </c>
      <c r="D447" s="71" t="s">
        <v>2040</v>
      </c>
      <c r="E447" s="87" t="s">
        <v>4</v>
      </c>
      <c r="F447" s="73">
        <v>200</v>
      </c>
      <c r="G447" s="100">
        <f t="shared" si="737"/>
        <v>0.8509199999999999</v>
      </c>
      <c r="H447" s="75">
        <f t="shared" si="757"/>
        <v>84.070895999999991</v>
      </c>
      <c r="I447" s="76">
        <v>0.70909999999999995</v>
      </c>
      <c r="J447" s="75">
        <f t="shared" si="758"/>
        <v>70.059079999999994</v>
      </c>
      <c r="K447" s="76">
        <f t="shared" si="759"/>
        <v>0.63819999999999999</v>
      </c>
      <c r="L447" s="14">
        <f t="shared" si="760"/>
        <v>63.054159999999996</v>
      </c>
      <c r="M447" s="76">
        <v>0.56730000000000003</v>
      </c>
      <c r="N447" s="14">
        <f t="shared" si="761"/>
        <v>56.049239999999998</v>
      </c>
    </row>
    <row r="448" spans="1:15" ht="13" customHeight="1" x14ac:dyDescent="0.2">
      <c r="A448" s="93" t="s">
        <v>1107</v>
      </c>
      <c r="B448" s="70" t="s">
        <v>1564</v>
      </c>
      <c r="C448" s="70" t="s">
        <v>1563</v>
      </c>
      <c r="D448" s="71" t="s">
        <v>2040</v>
      </c>
      <c r="E448" s="87" t="s">
        <v>4</v>
      </c>
      <c r="F448" s="73">
        <v>200</v>
      </c>
      <c r="G448" s="100">
        <f t="shared" si="737"/>
        <v>0.8509199999999999</v>
      </c>
      <c r="H448" s="75">
        <f t="shared" si="757"/>
        <v>84.070895999999991</v>
      </c>
      <c r="I448" s="76">
        <v>0.70909999999999995</v>
      </c>
      <c r="J448" s="75">
        <f t="shared" si="758"/>
        <v>70.059079999999994</v>
      </c>
      <c r="K448" s="76">
        <f t="shared" si="759"/>
        <v>0.63819999999999999</v>
      </c>
      <c r="L448" s="14">
        <f t="shared" si="760"/>
        <v>63.054159999999996</v>
      </c>
      <c r="M448" s="76">
        <v>0.56730000000000003</v>
      </c>
      <c r="N448" s="14">
        <f t="shared" si="761"/>
        <v>56.049239999999998</v>
      </c>
    </row>
    <row r="449" spans="1:15" ht="13" customHeight="1" x14ac:dyDescent="0.2">
      <c r="A449" s="93" t="s">
        <v>1108</v>
      </c>
      <c r="B449" s="70" t="s">
        <v>1566</v>
      </c>
      <c r="C449" s="70" t="s">
        <v>1565</v>
      </c>
      <c r="D449" s="71" t="s">
        <v>2040</v>
      </c>
      <c r="E449" s="87" t="s">
        <v>4</v>
      </c>
      <c r="F449" s="73">
        <v>200</v>
      </c>
      <c r="G449" s="100">
        <f t="shared" si="737"/>
        <v>0.8509199999999999</v>
      </c>
      <c r="H449" s="75">
        <f t="shared" si="757"/>
        <v>84.070895999999991</v>
      </c>
      <c r="I449" s="76">
        <v>0.70909999999999995</v>
      </c>
      <c r="J449" s="75">
        <f t="shared" si="758"/>
        <v>70.059079999999994</v>
      </c>
      <c r="K449" s="76">
        <f t="shared" si="759"/>
        <v>0.63819999999999999</v>
      </c>
      <c r="L449" s="14">
        <f t="shared" si="760"/>
        <v>63.054159999999996</v>
      </c>
      <c r="M449" s="76">
        <v>0.56730000000000003</v>
      </c>
      <c r="N449" s="14">
        <f t="shared" si="761"/>
        <v>56.049239999999998</v>
      </c>
    </row>
    <row r="450" spans="1:15" ht="13" customHeight="1" x14ac:dyDescent="0.2">
      <c r="A450" s="93" t="s">
        <v>2098</v>
      </c>
      <c r="B450" s="70" t="s">
        <v>1538</v>
      </c>
      <c r="C450" s="70" t="s">
        <v>2086</v>
      </c>
      <c r="D450" s="71" t="s">
        <v>2040</v>
      </c>
      <c r="E450" s="87" t="s">
        <v>4</v>
      </c>
      <c r="F450" s="73">
        <v>200</v>
      </c>
      <c r="G450" s="100">
        <f t="shared" si="737"/>
        <v>3.57924</v>
      </c>
      <c r="H450" s="75">
        <f t="shared" si="753"/>
        <v>353.62891199999996</v>
      </c>
      <c r="I450" s="76">
        <v>2.9826999999999999</v>
      </c>
      <c r="J450" s="75">
        <f t="shared" si="754"/>
        <v>294.69075999999995</v>
      </c>
      <c r="K450" s="76">
        <f t="shared" si="755"/>
        <v>2.6863000000000001</v>
      </c>
      <c r="L450" s="14">
        <f t="shared" si="756"/>
        <v>265.40643999999998</v>
      </c>
      <c r="M450" s="76">
        <v>2.3898999999999999</v>
      </c>
      <c r="N450" s="14">
        <f t="shared" si="715"/>
        <v>236.12212</v>
      </c>
    </row>
    <row r="451" spans="1:15" ht="13" customHeight="1" x14ac:dyDescent="0.2">
      <c r="A451" s="93" t="s">
        <v>1086</v>
      </c>
      <c r="B451" s="70" t="s">
        <v>1540</v>
      </c>
      <c r="C451" s="70" t="s">
        <v>1539</v>
      </c>
      <c r="D451" s="71" t="s">
        <v>2040</v>
      </c>
      <c r="E451" s="87" t="s">
        <v>4</v>
      </c>
      <c r="F451" s="73">
        <v>200</v>
      </c>
      <c r="G451" s="100">
        <f t="shared" si="737"/>
        <v>3.57924</v>
      </c>
      <c r="H451" s="75">
        <f t="shared" si="753"/>
        <v>353.62891199999996</v>
      </c>
      <c r="I451" s="76">
        <v>2.9826999999999999</v>
      </c>
      <c r="J451" s="75">
        <f t="shared" si="754"/>
        <v>294.69075999999995</v>
      </c>
      <c r="K451" s="76">
        <f t="shared" si="755"/>
        <v>2.6863000000000001</v>
      </c>
      <c r="L451" s="14">
        <f t="shared" si="756"/>
        <v>265.40643999999998</v>
      </c>
      <c r="M451" s="76">
        <v>2.3898999999999999</v>
      </c>
      <c r="N451" s="14">
        <f t="shared" si="715"/>
        <v>236.12212</v>
      </c>
    </row>
    <row r="452" spans="1:15" ht="13" customHeight="1" x14ac:dyDescent="0.2">
      <c r="A452" s="93" t="s">
        <v>1087</v>
      </c>
      <c r="B452" s="70" t="s">
        <v>1543</v>
      </c>
      <c r="C452" s="70" t="s">
        <v>1541</v>
      </c>
      <c r="D452" s="71" t="s">
        <v>2040</v>
      </c>
      <c r="E452" s="87" t="s">
        <v>4</v>
      </c>
      <c r="F452" s="73">
        <v>200</v>
      </c>
      <c r="G452" s="100">
        <f t="shared" si="737"/>
        <v>3.57924</v>
      </c>
      <c r="H452" s="75">
        <f t="shared" si="753"/>
        <v>353.62891199999996</v>
      </c>
      <c r="I452" s="76">
        <v>2.9826999999999999</v>
      </c>
      <c r="J452" s="75">
        <f t="shared" si="754"/>
        <v>294.69075999999995</v>
      </c>
      <c r="K452" s="76">
        <f t="shared" si="755"/>
        <v>2.6863000000000001</v>
      </c>
      <c r="L452" s="14">
        <f t="shared" si="756"/>
        <v>265.40643999999998</v>
      </c>
      <c r="M452" s="76">
        <v>2.3898999999999999</v>
      </c>
      <c r="N452" s="14">
        <f t="shared" si="715"/>
        <v>236.12212</v>
      </c>
    </row>
    <row r="453" spans="1:15" ht="13" customHeight="1" x14ac:dyDescent="0.2">
      <c r="A453" s="93" t="s">
        <v>1088</v>
      </c>
      <c r="B453" s="70" t="s">
        <v>1544</v>
      </c>
      <c r="C453" s="70" t="s">
        <v>1542</v>
      </c>
      <c r="D453" s="71" t="s">
        <v>2040</v>
      </c>
      <c r="E453" s="87" t="s">
        <v>4</v>
      </c>
      <c r="F453" s="73">
        <v>200</v>
      </c>
      <c r="G453" s="100">
        <f t="shared" si="737"/>
        <v>3.57924</v>
      </c>
      <c r="H453" s="75">
        <f t="shared" si="753"/>
        <v>353.62891199999996</v>
      </c>
      <c r="I453" s="76">
        <v>2.9826999999999999</v>
      </c>
      <c r="J453" s="75">
        <f t="shared" si="754"/>
        <v>294.69075999999995</v>
      </c>
      <c r="K453" s="76">
        <f t="shared" si="755"/>
        <v>2.6863000000000001</v>
      </c>
      <c r="L453" s="14">
        <f t="shared" si="756"/>
        <v>265.40643999999998</v>
      </c>
      <c r="M453" s="76">
        <v>2.3898999999999999</v>
      </c>
      <c r="N453" s="14">
        <f t="shared" si="715"/>
        <v>236.12212</v>
      </c>
    </row>
    <row r="454" spans="1:15" ht="13" customHeight="1" x14ac:dyDescent="0.2">
      <c r="A454" s="93" t="s">
        <v>1089</v>
      </c>
      <c r="B454" s="70" t="s">
        <v>1545</v>
      </c>
      <c r="C454" s="70" t="s">
        <v>1090</v>
      </c>
      <c r="D454" s="71" t="s">
        <v>2040</v>
      </c>
      <c r="E454" s="87" t="s">
        <v>4</v>
      </c>
      <c r="F454" s="73">
        <v>200</v>
      </c>
      <c r="G454" s="100">
        <f t="shared" si="737"/>
        <v>1.09524</v>
      </c>
      <c r="H454" s="75">
        <f t="shared" ref="H454:H455" si="762">J454*1.2</f>
        <v>108.20971199999998</v>
      </c>
      <c r="I454" s="76">
        <v>0.91269999999999996</v>
      </c>
      <c r="J454" s="75">
        <f t="shared" ref="J454:J455" si="763">I454*$E$3</f>
        <v>90.174759999999992</v>
      </c>
      <c r="K454" s="76">
        <f t="shared" ref="K454:K455" si="764">(I454+M454)/2</f>
        <v>0.78574999999999995</v>
      </c>
      <c r="L454" s="14">
        <f t="shared" ref="L454:L455" si="765">(J454+N454)/2</f>
        <v>77.632099999999994</v>
      </c>
      <c r="M454" s="76">
        <v>0.65880000000000005</v>
      </c>
      <c r="N454" s="14">
        <f t="shared" si="715"/>
        <v>65.089439999999996</v>
      </c>
    </row>
    <row r="455" spans="1:15" ht="13" customHeight="1" x14ac:dyDescent="0.2">
      <c r="A455" s="93" t="s">
        <v>1091</v>
      </c>
      <c r="B455" s="70" t="s">
        <v>1546</v>
      </c>
      <c r="C455" s="70" t="s">
        <v>1092</v>
      </c>
      <c r="D455" s="71" t="s">
        <v>2040</v>
      </c>
      <c r="E455" s="87" t="s">
        <v>4</v>
      </c>
      <c r="F455" s="73">
        <v>200</v>
      </c>
      <c r="G455" s="100">
        <f t="shared" si="737"/>
        <v>1.09524</v>
      </c>
      <c r="H455" s="75">
        <f t="shared" si="762"/>
        <v>108.20971199999998</v>
      </c>
      <c r="I455" s="76">
        <v>0.91269999999999996</v>
      </c>
      <c r="J455" s="75">
        <f t="shared" si="763"/>
        <v>90.174759999999992</v>
      </c>
      <c r="K455" s="76">
        <f t="shared" si="764"/>
        <v>0.78574999999999995</v>
      </c>
      <c r="L455" s="14">
        <f t="shared" si="765"/>
        <v>77.632099999999994</v>
      </c>
      <c r="M455" s="76">
        <v>0.65880000000000005</v>
      </c>
      <c r="N455" s="14">
        <f t="shared" si="715"/>
        <v>65.089439999999996</v>
      </c>
    </row>
    <row r="456" spans="1:15" ht="13" customHeight="1" x14ac:dyDescent="0.2">
      <c r="A456" s="93" t="s">
        <v>1093</v>
      </c>
      <c r="B456" s="70" t="s">
        <v>1547</v>
      </c>
      <c r="C456" s="70" t="s">
        <v>1094</v>
      </c>
      <c r="D456" s="71" t="s">
        <v>2040</v>
      </c>
      <c r="E456" s="87" t="s">
        <v>4</v>
      </c>
      <c r="F456" s="73">
        <v>200</v>
      </c>
      <c r="G456" s="100">
        <f t="shared" si="737"/>
        <v>1.09524</v>
      </c>
      <c r="H456" s="75">
        <f t="shared" si="753"/>
        <v>108.20971199999998</v>
      </c>
      <c r="I456" s="76">
        <v>0.91269999999999996</v>
      </c>
      <c r="J456" s="75">
        <f t="shared" si="754"/>
        <v>90.174759999999992</v>
      </c>
      <c r="K456" s="76">
        <f t="shared" si="755"/>
        <v>0.78574999999999995</v>
      </c>
      <c r="L456" s="14">
        <f t="shared" si="756"/>
        <v>77.632099999999994</v>
      </c>
      <c r="M456" s="76">
        <v>0.65880000000000005</v>
      </c>
      <c r="N456" s="14">
        <f t="shared" ref="N456:N502" si="766">M456*$E$3</f>
        <v>65.089439999999996</v>
      </c>
    </row>
    <row r="457" spans="1:15" ht="13" customHeight="1" x14ac:dyDescent="0.2">
      <c r="A457" s="93" t="s">
        <v>1095</v>
      </c>
      <c r="B457" s="70" t="s">
        <v>1548</v>
      </c>
      <c r="C457" s="70" t="s">
        <v>1096</v>
      </c>
      <c r="D457" s="71" t="s">
        <v>2040</v>
      </c>
      <c r="E457" s="87" t="s">
        <v>4</v>
      </c>
      <c r="F457" s="73">
        <v>200</v>
      </c>
      <c r="G457" s="100">
        <f t="shared" si="737"/>
        <v>1.09524</v>
      </c>
      <c r="H457" s="75">
        <f t="shared" ref="H457:H459" si="767">J457*1.2</f>
        <v>108.20971199999998</v>
      </c>
      <c r="I457" s="76">
        <v>0.91269999999999996</v>
      </c>
      <c r="J457" s="75">
        <f t="shared" ref="J457:J459" si="768">I457*$E$3</f>
        <v>90.174759999999992</v>
      </c>
      <c r="K457" s="76">
        <f t="shared" ref="K457:K459" si="769">(I457+M457)/2</f>
        <v>0.78574999999999995</v>
      </c>
      <c r="L457" s="14">
        <f t="shared" ref="L457:L459" si="770">(J457+N457)/2</f>
        <v>77.632099999999994</v>
      </c>
      <c r="M457" s="76">
        <v>0.65880000000000005</v>
      </c>
      <c r="N457" s="14">
        <f t="shared" ref="N457:N459" si="771">M457*$E$3</f>
        <v>65.089439999999996</v>
      </c>
    </row>
    <row r="458" spans="1:15" ht="13" customHeight="1" x14ac:dyDescent="0.2">
      <c r="A458" s="93" t="s">
        <v>1097</v>
      </c>
      <c r="B458" s="70" t="s">
        <v>1549</v>
      </c>
      <c r="C458" s="70" t="s">
        <v>1098</v>
      </c>
      <c r="D458" s="71" t="s">
        <v>2040</v>
      </c>
      <c r="E458" s="87" t="s">
        <v>4</v>
      </c>
      <c r="F458" s="73">
        <v>200</v>
      </c>
      <c r="G458" s="100">
        <f t="shared" si="737"/>
        <v>1.09524</v>
      </c>
      <c r="H458" s="75">
        <f t="shared" si="767"/>
        <v>108.20971199999998</v>
      </c>
      <c r="I458" s="76">
        <v>0.91269999999999996</v>
      </c>
      <c r="J458" s="75">
        <f t="shared" si="768"/>
        <v>90.174759999999992</v>
      </c>
      <c r="K458" s="76">
        <f t="shared" si="769"/>
        <v>0.78574999999999995</v>
      </c>
      <c r="L458" s="14">
        <f t="shared" si="770"/>
        <v>77.632099999999994</v>
      </c>
      <c r="M458" s="76">
        <v>0.65880000000000005</v>
      </c>
      <c r="N458" s="14">
        <f t="shared" si="771"/>
        <v>65.089439999999996</v>
      </c>
    </row>
    <row r="459" spans="1:15" ht="13" customHeight="1" x14ac:dyDescent="0.2">
      <c r="A459" s="93" t="s">
        <v>1099</v>
      </c>
      <c r="B459" s="70" t="s">
        <v>1550</v>
      </c>
      <c r="C459" s="70" t="s">
        <v>1100</v>
      </c>
      <c r="D459" s="71" t="s">
        <v>2040</v>
      </c>
      <c r="E459" s="87" t="s">
        <v>4</v>
      </c>
      <c r="F459" s="73">
        <v>200</v>
      </c>
      <c r="G459" s="100">
        <f t="shared" si="737"/>
        <v>1.09524</v>
      </c>
      <c r="H459" s="75">
        <f t="shared" si="767"/>
        <v>108.20971199999998</v>
      </c>
      <c r="I459" s="76">
        <v>0.91269999999999996</v>
      </c>
      <c r="J459" s="75">
        <f t="shared" si="768"/>
        <v>90.174759999999992</v>
      </c>
      <c r="K459" s="76">
        <f t="shared" si="769"/>
        <v>0.78574999999999995</v>
      </c>
      <c r="L459" s="14">
        <f t="shared" si="770"/>
        <v>77.632099999999994</v>
      </c>
      <c r="M459" s="76">
        <v>0.65880000000000005</v>
      </c>
      <c r="N459" s="14">
        <f t="shared" si="771"/>
        <v>65.089439999999996</v>
      </c>
    </row>
    <row r="460" spans="1:15" ht="13" customHeight="1" x14ac:dyDescent="0.2">
      <c r="A460" s="93" t="s">
        <v>1101</v>
      </c>
      <c r="B460" s="70" t="s">
        <v>1553</v>
      </c>
      <c r="C460" s="70" t="s">
        <v>1551</v>
      </c>
      <c r="D460" s="71" t="s">
        <v>2040</v>
      </c>
      <c r="E460" s="87" t="s">
        <v>4</v>
      </c>
      <c r="F460" s="73">
        <v>200</v>
      </c>
      <c r="G460" s="100">
        <f t="shared" si="737"/>
        <v>0.54323999999999995</v>
      </c>
      <c r="H460" s="75">
        <f t="shared" si="753"/>
        <v>53.672111999999998</v>
      </c>
      <c r="I460" s="76">
        <v>0.45269999999999999</v>
      </c>
      <c r="J460" s="75">
        <f t="shared" si="754"/>
        <v>44.726759999999999</v>
      </c>
      <c r="K460" s="76">
        <f t="shared" si="755"/>
        <v>0.40739999999999998</v>
      </c>
      <c r="L460" s="14">
        <f t="shared" si="756"/>
        <v>40.25112</v>
      </c>
      <c r="M460" s="76">
        <v>0.36209999999999998</v>
      </c>
      <c r="N460" s="14">
        <f t="shared" si="766"/>
        <v>35.775479999999995</v>
      </c>
    </row>
    <row r="461" spans="1:15" ht="13" customHeight="1" x14ac:dyDescent="0.2">
      <c r="A461" s="93" t="s">
        <v>1102</v>
      </c>
      <c r="B461" s="70" t="s">
        <v>1554</v>
      </c>
      <c r="C461" s="70" t="s">
        <v>1552</v>
      </c>
      <c r="D461" s="71" t="s">
        <v>2040</v>
      </c>
      <c r="E461" s="87" t="s">
        <v>4</v>
      </c>
      <c r="F461" s="73">
        <v>200</v>
      </c>
      <c r="G461" s="100">
        <f t="shared" si="737"/>
        <v>0.54323999999999995</v>
      </c>
      <c r="H461" s="75">
        <f t="shared" si="753"/>
        <v>53.672111999999998</v>
      </c>
      <c r="I461" s="76">
        <v>0.45269999999999999</v>
      </c>
      <c r="J461" s="75">
        <f t="shared" si="754"/>
        <v>44.726759999999999</v>
      </c>
      <c r="K461" s="76">
        <f t="shared" si="755"/>
        <v>0.40739999999999998</v>
      </c>
      <c r="L461" s="14">
        <f t="shared" si="756"/>
        <v>40.25112</v>
      </c>
      <c r="M461" s="76">
        <v>0.36209999999999998</v>
      </c>
      <c r="N461" s="14">
        <f t="shared" si="766"/>
        <v>35.775479999999995</v>
      </c>
    </row>
    <row r="462" spans="1:15" s="86" customFormat="1" ht="13" customHeight="1" x14ac:dyDescent="0.2">
      <c r="A462" s="93" t="s">
        <v>1103</v>
      </c>
      <c r="B462" s="70" t="s">
        <v>1557</v>
      </c>
      <c r="C462" s="70" t="s">
        <v>1555</v>
      </c>
      <c r="D462" s="71" t="s">
        <v>2040</v>
      </c>
      <c r="E462" s="87" t="s">
        <v>4</v>
      </c>
      <c r="F462" s="73">
        <v>200</v>
      </c>
      <c r="G462" s="100">
        <f t="shared" si="737"/>
        <v>0.54323999999999995</v>
      </c>
      <c r="H462" s="75">
        <f t="shared" si="753"/>
        <v>53.672111999999998</v>
      </c>
      <c r="I462" s="76">
        <v>0.45269999999999999</v>
      </c>
      <c r="J462" s="75">
        <f t="shared" si="754"/>
        <v>44.726759999999999</v>
      </c>
      <c r="K462" s="76">
        <f t="shared" si="755"/>
        <v>0.40739999999999998</v>
      </c>
      <c r="L462" s="79">
        <f t="shared" si="756"/>
        <v>40.25112</v>
      </c>
      <c r="M462" s="76">
        <v>0.36209999999999998</v>
      </c>
      <c r="N462" s="79">
        <f t="shared" si="766"/>
        <v>35.775479999999995</v>
      </c>
      <c r="O462" s="25"/>
    </row>
    <row r="463" spans="1:15" ht="13" customHeight="1" x14ac:dyDescent="0.2">
      <c r="A463" s="93" t="s">
        <v>1104</v>
      </c>
      <c r="B463" s="70" t="s">
        <v>1558</v>
      </c>
      <c r="C463" s="70" t="s">
        <v>1556</v>
      </c>
      <c r="D463" s="71" t="s">
        <v>2040</v>
      </c>
      <c r="E463" s="87" t="s">
        <v>4</v>
      </c>
      <c r="F463" s="73">
        <v>200</v>
      </c>
      <c r="G463" s="100">
        <f t="shared" si="737"/>
        <v>0.8509199999999999</v>
      </c>
      <c r="H463" s="75">
        <f t="shared" si="753"/>
        <v>84.070895999999991</v>
      </c>
      <c r="I463" s="76">
        <v>0.70909999999999995</v>
      </c>
      <c r="J463" s="75">
        <f t="shared" si="754"/>
        <v>70.059079999999994</v>
      </c>
      <c r="K463" s="76">
        <f t="shared" si="755"/>
        <v>0.63819999999999999</v>
      </c>
      <c r="L463" s="14">
        <f t="shared" si="756"/>
        <v>63.054159999999996</v>
      </c>
      <c r="M463" s="76">
        <v>0.56730000000000003</v>
      </c>
      <c r="N463" s="14">
        <f t="shared" si="766"/>
        <v>56.049239999999998</v>
      </c>
    </row>
    <row r="464" spans="1:15" ht="13" customHeight="1" x14ac:dyDescent="0.2">
      <c r="A464" s="93" t="s">
        <v>2104</v>
      </c>
      <c r="B464" s="70" t="s">
        <v>2100</v>
      </c>
      <c r="C464" s="70" t="s">
        <v>2102</v>
      </c>
      <c r="D464" s="71" t="s">
        <v>2040</v>
      </c>
      <c r="E464" s="87" t="s">
        <v>4</v>
      </c>
      <c r="F464" s="73">
        <v>200</v>
      </c>
      <c r="G464" s="100">
        <f t="shared" si="737"/>
        <v>0.8509199999999999</v>
      </c>
      <c r="H464" s="75">
        <f t="shared" ref="H464:H465" si="772">J464*1.2</f>
        <v>84.070895999999991</v>
      </c>
      <c r="I464" s="76">
        <v>0.70909999999999995</v>
      </c>
      <c r="J464" s="75">
        <f t="shared" si="754"/>
        <v>70.059079999999994</v>
      </c>
      <c r="K464" s="76">
        <f t="shared" si="755"/>
        <v>0.63819999999999999</v>
      </c>
      <c r="L464" s="14">
        <f t="shared" si="756"/>
        <v>63.054159999999996</v>
      </c>
      <c r="M464" s="76">
        <v>0.56730000000000003</v>
      </c>
      <c r="N464" s="14">
        <f t="shared" ref="N464:N465" si="773">M464*$E$3</f>
        <v>56.049239999999998</v>
      </c>
    </row>
    <row r="465" spans="1:14" ht="13" customHeight="1" x14ac:dyDescent="0.2">
      <c r="A465" s="93" t="s">
        <v>2105</v>
      </c>
      <c r="B465" s="70" t="s">
        <v>2101</v>
      </c>
      <c r="C465" s="70" t="s">
        <v>2103</v>
      </c>
      <c r="D465" s="71" t="s">
        <v>2040</v>
      </c>
      <c r="E465" s="87" t="s">
        <v>4</v>
      </c>
      <c r="F465" s="73">
        <v>200</v>
      </c>
      <c r="G465" s="100">
        <f t="shared" si="737"/>
        <v>0.8509199999999999</v>
      </c>
      <c r="H465" s="75">
        <f t="shared" si="772"/>
        <v>84.070895999999991</v>
      </c>
      <c r="I465" s="76">
        <v>0.70909999999999995</v>
      </c>
      <c r="J465" s="75">
        <f t="shared" si="754"/>
        <v>70.059079999999994</v>
      </c>
      <c r="K465" s="76">
        <f t="shared" si="755"/>
        <v>0.63819999999999999</v>
      </c>
      <c r="L465" s="14">
        <f t="shared" si="756"/>
        <v>63.054159999999996</v>
      </c>
      <c r="M465" s="76">
        <v>0.56730000000000003</v>
      </c>
      <c r="N465" s="14">
        <f t="shared" si="773"/>
        <v>56.049239999999998</v>
      </c>
    </row>
    <row r="466" spans="1:14" ht="13" customHeight="1" x14ac:dyDescent="0.2">
      <c r="A466" s="93" t="s">
        <v>1105</v>
      </c>
      <c r="B466" s="70" t="s">
        <v>1560</v>
      </c>
      <c r="C466" s="70" t="s">
        <v>1559</v>
      </c>
      <c r="D466" s="71" t="s">
        <v>2040</v>
      </c>
      <c r="E466" s="87" t="s">
        <v>4</v>
      </c>
      <c r="F466" s="73">
        <v>200</v>
      </c>
      <c r="G466" s="100">
        <f t="shared" si="737"/>
        <v>1.8826799999999999</v>
      </c>
      <c r="H466" s="75">
        <f t="shared" si="753"/>
        <v>186.00878399999999</v>
      </c>
      <c r="I466" s="76">
        <v>1.5689</v>
      </c>
      <c r="J466" s="75">
        <f t="shared" si="754"/>
        <v>155.00731999999999</v>
      </c>
      <c r="K466" s="76">
        <f t="shared" si="755"/>
        <v>1.4119999999999999</v>
      </c>
      <c r="L466" s="14">
        <f t="shared" si="756"/>
        <v>139.50560000000002</v>
      </c>
      <c r="M466" s="76">
        <v>1.2551000000000001</v>
      </c>
      <c r="N466" s="14">
        <f t="shared" si="766"/>
        <v>124.00388000000001</v>
      </c>
    </row>
    <row r="467" spans="1:14" s="27" customFormat="1" ht="70" customHeight="1" x14ac:dyDescent="0.2">
      <c r="A467" s="132" t="s">
        <v>2634</v>
      </c>
      <c r="B467" s="132"/>
      <c r="C467" s="132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</row>
    <row r="468" spans="1:14" ht="13" customHeight="1" x14ac:dyDescent="0.2">
      <c r="A468" s="93" t="s">
        <v>1109</v>
      </c>
      <c r="B468" s="70" t="s">
        <v>1567</v>
      </c>
      <c r="C468" s="70" t="s">
        <v>1110</v>
      </c>
      <c r="D468" s="71" t="s">
        <v>2040</v>
      </c>
      <c r="E468" s="87" t="s">
        <v>4</v>
      </c>
      <c r="F468" s="73">
        <v>400</v>
      </c>
      <c r="G468" s="100">
        <f t="shared" si="737"/>
        <v>0.14471999999999999</v>
      </c>
      <c r="H468" s="75">
        <f t="shared" ref="H468" si="774">J468*1.2</f>
        <v>14.298335999999999</v>
      </c>
      <c r="I468" s="76">
        <v>0.1206</v>
      </c>
      <c r="J468" s="75">
        <f t="shared" ref="J468" si="775">I468*$E$3</f>
        <v>11.915279999999999</v>
      </c>
      <c r="K468" s="76">
        <f t="shared" ref="K468" si="776">(I468+M468)/2</f>
        <v>0.1086</v>
      </c>
      <c r="L468" s="79">
        <f t="shared" ref="L468" si="777">(J468+N468)/2</f>
        <v>10.72968</v>
      </c>
      <c r="M468" s="76">
        <v>9.6600000000000005E-2</v>
      </c>
      <c r="N468" s="14">
        <f t="shared" si="766"/>
        <v>9.544080000000001</v>
      </c>
    </row>
    <row r="469" spans="1:14" ht="13" customHeight="1" x14ac:dyDescent="0.2">
      <c r="A469" s="93" t="s">
        <v>1111</v>
      </c>
      <c r="B469" s="70" t="s">
        <v>1568</v>
      </c>
      <c r="C469" s="70" t="s">
        <v>1112</v>
      </c>
      <c r="D469" s="71" t="s">
        <v>2040</v>
      </c>
      <c r="E469" s="87" t="s">
        <v>4</v>
      </c>
      <c r="F469" s="73">
        <v>400</v>
      </c>
      <c r="G469" s="100">
        <f t="shared" si="737"/>
        <v>0.22655999999999998</v>
      </c>
      <c r="H469" s="75">
        <f t="shared" ref="H469:H503" si="778">J469*1.2</f>
        <v>22.384128</v>
      </c>
      <c r="I469" s="76">
        <v>0.1888</v>
      </c>
      <c r="J469" s="75">
        <f t="shared" ref="J469:J503" si="779">I469*$E$3</f>
        <v>18.65344</v>
      </c>
      <c r="K469" s="76">
        <f t="shared" ref="K469:K503" si="780">(I469+M469)/2</f>
        <v>0.16985</v>
      </c>
      <c r="L469" s="79">
        <f t="shared" ref="L469:L503" si="781">(J469+N469)/2</f>
        <v>16.781179999999999</v>
      </c>
      <c r="M469" s="76">
        <v>0.15090000000000001</v>
      </c>
      <c r="N469" s="14">
        <f t="shared" si="766"/>
        <v>14.90892</v>
      </c>
    </row>
    <row r="470" spans="1:14" ht="13" customHeight="1" x14ac:dyDescent="0.2">
      <c r="A470" s="93" t="s">
        <v>1113</v>
      </c>
      <c r="B470" s="70" t="s">
        <v>1569</v>
      </c>
      <c r="C470" s="70" t="s">
        <v>1114</v>
      </c>
      <c r="D470" s="71" t="s">
        <v>2040</v>
      </c>
      <c r="E470" s="87" t="s">
        <v>4</v>
      </c>
      <c r="F470" s="73">
        <v>400</v>
      </c>
      <c r="G470" s="100">
        <f t="shared" si="737"/>
        <v>0.14471999999999999</v>
      </c>
      <c r="H470" s="75">
        <f t="shared" si="778"/>
        <v>14.298335999999999</v>
      </c>
      <c r="I470" s="76">
        <v>0.1206</v>
      </c>
      <c r="J470" s="75">
        <f t="shared" si="779"/>
        <v>11.915279999999999</v>
      </c>
      <c r="K470" s="76">
        <f t="shared" si="780"/>
        <v>0.1086</v>
      </c>
      <c r="L470" s="79">
        <f t="shared" si="781"/>
        <v>10.72968</v>
      </c>
      <c r="M470" s="76">
        <v>9.6600000000000005E-2</v>
      </c>
      <c r="N470" s="14">
        <f t="shared" si="766"/>
        <v>9.544080000000001</v>
      </c>
    </row>
    <row r="471" spans="1:14" ht="13" customHeight="1" x14ac:dyDescent="0.2">
      <c r="A471" s="93" t="s">
        <v>1115</v>
      </c>
      <c r="B471" s="70" t="s">
        <v>1571</v>
      </c>
      <c r="C471" s="70" t="s">
        <v>1570</v>
      </c>
      <c r="D471" s="71" t="s">
        <v>2040</v>
      </c>
      <c r="E471" s="87" t="s">
        <v>4</v>
      </c>
      <c r="F471" s="73">
        <v>200</v>
      </c>
      <c r="G471" s="100">
        <f t="shared" si="737"/>
        <v>0.22655999999999998</v>
      </c>
      <c r="H471" s="75">
        <f t="shared" si="778"/>
        <v>22.384128</v>
      </c>
      <c r="I471" s="76">
        <v>0.1888</v>
      </c>
      <c r="J471" s="75">
        <f t="shared" si="779"/>
        <v>18.65344</v>
      </c>
      <c r="K471" s="76">
        <f t="shared" si="780"/>
        <v>0.16985</v>
      </c>
      <c r="L471" s="79">
        <f t="shared" si="781"/>
        <v>16.781179999999999</v>
      </c>
      <c r="M471" s="76">
        <v>0.15090000000000001</v>
      </c>
      <c r="N471" s="14">
        <f t="shared" si="766"/>
        <v>14.90892</v>
      </c>
    </row>
    <row r="472" spans="1:14" ht="13" customHeight="1" x14ac:dyDescent="0.2">
      <c r="A472" s="93" t="s">
        <v>1116</v>
      </c>
      <c r="B472" s="70" t="s">
        <v>1572</v>
      </c>
      <c r="C472" s="70" t="s">
        <v>1117</v>
      </c>
      <c r="D472" s="71" t="s">
        <v>2040</v>
      </c>
      <c r="E472" s="87" t="s">
        <v>4</v>
      </c>
      <c r="F472" s="73">
        <v>400</v>
      </c>
      <c r="G472" s="100">
        <f t="shared" si="737"/>
        <v>0.14471999999999999</v>
      </c>
      <c r="H472" s="75">
        <f t="shared" si="778"/>
        <v>14.298335999999999</v>
      </c>
      <c r="I472" s="76">
        <v>0.1206</v>
      </c>
      <c r="J472" s="75">
        <f t="shared" si="779"/>
        <v>11.915279999999999</v>
      </c>
      <c r="K472" s="76">
        <f t="shared" si="780"/>
        <v>0.1086</v>
      </c>
      <c r="L472" s="79">
        <f t="shared" si="781"/>
        <v>10.72968</v>
      </c>
      <c r="M472" s="76">
        <v>9.6600000000000005E-2</v>
      </c>
      <c r="N472" s="14">
        <f t="shared" si="766"/>
        <v>9.544080000000001</v>
      </c>
    </row>
    <row r="473" spans="1:14" ht="13" customHeight="1" x14ac:dyDescent="0.2">
      <c r="A473" s="93" t="s">
        <v>1118</v>
      </c>
      <c r="B473" s="70" t="s">
        <v>1574</v>
      </c>
      <c r="C473" s="70" t="s">
        <v>1573</v>
      </c>
      <c r="D473" s="78" t="s">
        <v>3074</v>
      </c>
      <c r="E473" s="87" t="s">
        <v>4</v>
      </c>
      <c r="F473" s="73">
        <v>200</v>
      </c>
      <c r="G473" s="100">
        <f t="shared" si="737"/>
        <v>0.22655999999999998</v>
      </c>
      <c r="H473" s="75">
        <f t="shared" si="778"/>
        <v>22.384128</v>
      </c>
      <c r="I473" s="76">
        <v>0.1888</v>
      </c>
      <c r="J473" s="75">
        <f t="shared" si="779"/>
        <v>18.65344</v>
      </c>
      <c r="K473" s="76">
        <f t="shared" si="780"/>
        <v>0.16985</v>
      </c>
      <c r="L473" s="79">
        <f t="shared" si="781"/>
        <v>16.781179999999999</v>
      </c>
      <c r="M473" s="76">
        <v>0.15090000000000001</v>
      </c>
      <c r="N473" s="14">
        <f t="shared" si="766"/>
        <v>14.90892</v>
      </c>
    </row>
    <row r="474" spans="1:14" ht="13" customHeight="1" x14ac:dyDescent="0.2">
      <c r="A474" s="93" t="s">
        <v>1119</v>
      </c>
      <c r="B474" s="70" t="s">
        <v>1576</v>
      </c>
      <c r="C474" s="70" t="s">
        <v>1575</v>
      </c>
      <c r="D474" s="71" t="s">
        <v>2040</v>
      </c>
      <c r="E474" s="87" t="s">
        <v>4</v>
      </c>
      <c r="F474" s="73">
        <v>200</v>
      </c>
      <c r="G474" s="100">
        <f t="shared" ref="G474:G512" si="782">I474*1.2</f>
        <v>0.90527999999999986</v>
      </c>
      <c r="H474" s="75">
        <f t="shared" si="778"/>
        <v>89.441663999999989</v>
      </c>
      <c r="I474" s="76">
        <v>0.75439999999999996</v>
      </c>
      <c r="J474" s="75">
        <f t="shared" si="779"/>
        <v>74.534719999999993</v>
      </c>
      <c r="K474" s="76">
        <f t="shared" si="780"/>
        <v>0.67894999999999994</v>
      </c>
      <c r="L474" s="79">
        <f t="shared" si="781"/>
        <v>67.080259999999996</v>
      </c>
      <c r="M474" s="76">
        <v>0.60350000000000004</v>
      </c>
      <c r="N474" s="14">
        <f t="shared" si="766"/>
        <v>59.625800000000005</v>
      </c>
    </row>
    <row r="475" spans="1:14" ht="13" customHeight="1" x14ac:dyDescent="0.2">
      <c r="A475" s="93" t="s">
        <v>1120</v>
      </c>
      <c r="B475" s="70" t="s">
        <v>1577</v>
      </c>
      <c r="C475" s="70" t="s">
        <v>1121</v>
      </c>
      <c r="D475" s="71" t="s">
        <v>2040</v>
      </c>
      <c r="E475" s="87" t="s">
        <v>4</v>
      </c>
      <c r="F475" s="73">
        <v>200</v>
      </c>
      <c r="G475" s="100">
        <f t="shared" si="782"/>
        <v>0.90527999999999986</v>
      </c>
      <c r="H475" s="75">
        <f t="shared" si="778"/>
        <v>89.441663999999989</v>
      </c>
      <c r="I475" s="76">
        <v>0.75439999999999996</v>
      </c>
      <c r="J475" s="75">
        <f t="shared" si="779"/>
        <v>74.534719999999993</v>
      </c>
      <c r="K475" s="76">
        <f t="shared" si="780"/>
        <v>0.67894999999999994</v>
      </c>
      <c r="L475" s="79">
        <f t="shared" si="781"/>
        <v>67.080259999999996</v>
      </c>
      <c r="M475" s="76">
        <v>0.60350000000000004</v>
      </c>
      <c r="N475" s="14">
        <f t="shared" si="766"/>
        <v>59.625800000000005</v>
      </c>
    </row>
    <row r="476" spans="1:14" ht="13" customHeight="1" x14ac:dyDescent="0.2">
      <c r="A476" s="93" t="s">
        <v>1122</v>
      </c>
      <c r="B476" s="70" t="s">
        <v>1579</v>
      </c>
      <c r="C476" s="70" t="s">
        <v>1578</v>
      </c>
      <c r="D476" s="71" t="s">
        <v>2040</v>
      </c>
      <c r="E476" s="87" t="s">
        <v>4</v>
      </c>
      <c r="F476" s="73">
        <v>200</v>
      </c>
      <c r="G476" s="100">
        <f t="shared" si="782"/>
        <v>0.90527999999999986</v>
      </c>
      <c r="H476" s="75">
        <f t="shared" si="778"/>
        <v>89.441663999999989</v>
      </c>
      <c r="I476" s="76">
        <v>0.75439999999999996</v>
      </c>
      <c r="J476" s="75">
        <f t="shared" si="779"/>
        <v>74.534719999999993</v>
      </c>
      <c r="K476" s="76">
        <f t="shared" si="780"/>
        <v>0.67894999999999994</v>
      </c>
      <c r="L476" s="79">
        <f t="shared" si="781"/>
        <v>67.080259999999996</v>
      </c>
      <c r="M476" s="76">
        <v>0.60350000000000004</v>
      </c>
      <c r="N476" s="14">
        <f t="shared" si="766"/>
        <v>59.625800000000005</v>
      </c>
    </row>
    <row r="477" spans="1:14" ht="13" customHeight="1" x14ac:dyDescent="0.2">
      <c r="A477" s="93" t="s">
        <v>1123</v>
      </c>
      <c r="B477" s="70" t="s">
        <v>1580</v>
      </c>
      <c r="C477" s="70" t="s">
        <v>1124</v>
      </c>
      <c r="D477" s="71" t="s">
        <v>2040</v>
      </c>
      <c r="E477" s="87" t="s">
        <v>4</v>
      </c>
      <c r="F477" s="73">
        <v>200</v>
      </c>
      <c r="G477" s="100">
        <f t="shared" si="782"/>
        <v>0.90527999999999986</v>
      </c>
      <c r="H477" s="75">
        <f t="shared" si="778"/>
        <v>89.441663999999989</v>
      </c>
      <c r="I477" s="76">
        <v>0.75439999999999996</v>
      </c>
      <c r="J477" s="75">
        <f t="shared" si="779"/>
        <v>74.534719999999993</v>
      </c>
      <c r="K477" s="76">
        <f t="shared" si="780"/>
        <v>0.67894999999999994</v>
      </c>
      <c r="L477" s="79">
        <f t="shared" si="781"/>
        <v>67.080259999999996</v>
      </c>
      <c r="M477" s="76">
        <v>0.60350000000000004</v>
      </c>
      <c r="N477" s="14">
        <f t="shared" si="766"/>
        <v>59.625800000000005</v>
      </c>
    </row>
    <row r="478" spans="1:14" ht="12.75" customHeight="1" x14ac:dyDescent="0.2">
      <c r="A478" s="93" t="s">
        <v>1125</v>
      </c>
      <c r="B478" s="70" t="s">
        <v>1581</v>
      </c>
      <c r="C478" s="70" t="s">
        <v>1126</v>
      </c>
      <c r="D478" s="71" t="s">
        <v>2040</v>
      </c>
      <c r="E478" s="87" t="s">
        <v>4</v>
      </c>
      <c r="F478" s="73">
        <v>200</v>
      </c>
      <c r="G478" s="100">
        <f t="shared" si="782"/>
        <v>1.0318799999999999</v>
      </c>
      <c r="H478" s="75">
        <f t="shared" si="778"/>
        <v>101.949744</v>
      </c>
      <c r="I478" s="76">
        <v>0.8599</v>
      </c>
      <c r="J478" s="75">
        <f t="shared" si="779"/>
        <v>84.958119999999994</v>
      </c>
      <c r="K478" s="76">
        <f t="shared" si="780"/>
        <v>0.77400000000000002</v>
      </c>
      <c r="L478" s="79">
        <f t="shared" si="781"/>
        <v>76.471199999999996</v>
      </c>
      <c r="M478" s="76">
        <v>0.68810000000000004</v>
      </c>
      <c r="N478" s="14">
        <f t="shared" si="766"/>
        <v>67.984279999999998</v>
      </c>
    </row>
    <row r="479" spans="1:14" ht="13" customHeight="1" x14ac:dyDescent="0.2">
      <c r="A479" s="93" t="s">
        <v>1127</v>
      </c>
      <c r="B479" s="70" t="s">
        <v>1583</v>
      </c>
      <c r="C479" s="70" t="s">
        <v>1582</v>
      </c>
      <c r="D479" s="71" t="s">
        <v>2040</v>
      </c>
      <c r="E479" s="87" t="s">
        <v>4</v>
      </c>
      <c r="F479" s="73">
        <v>200</v>
      </c>
      <c r="G479" s="100">
        <f t="shared" si="782"/>
        <v>0.73919999999999997</v>
      </c>
      <c r="H479" s="75">
        <f t="shared" si="778"/>
        <v>73.032959999999989</v>
      </c>
      <c r="I479" s="76">
        <v>0.61599999999999999</v>
      </c>
      <c r="J479" s="75">
        <f t="shared" si="779"/>
        <v>60.860799999999998</v>
      </c>
      <c r="K479" s="76">
        <f t="shared" si="780"/>
        <v>0.55549999999999999</v>
      </c>
      <c r="L479" s="79">
        <f t="shared" si="781"/>
        <v>54.883399999999995</v>
      </c>
      <c r="M479" s="76">
        <v>0.495</v>
      </c>
      <c r="N479" s="14">
        <f t="shared" si="766"/>
        <v>48.905999999999999</v>
      </c>
    </row>
    <row r="480" spans="1:14" ht="13" customHeight="1" x14ac:dyDescent="0.2">
      <c r="A480" s="93" t="s">
        <v>1128</v>
      </c>
      <c r="B480" s="70" t="s">
        <v>1585</v>
      </c>
      <c r="C480" s="70" t="s">
        <v>1584</v>
      </c>
      <c r="D480" s="71" t="s">
        <v>2040</v>
      </c>
      <c r="E480" s="87" t="s">
        <v>4</v>
      </c>
      <c r="F480" s="73">
        <v>200</v>
      </c>
      <c r="G480" s="100">
        <f t="shared" si="782"/>
        <v>0.73919999999999997</v>
      </c>
      <c r="H480" s="75">
        <f t="shared" si="778"/>
        <v>73.032959999999989</v>
      </c>
      <c r="I480" s="76">
        <v>0.61599999999999999</v>
      </c>
      <c r="J480" s="75">
        <f t="shared" si="779"/>
        <v>60.860799999999998</v>
      </c>
      <c r="K480" s="76">
        <f t="shared" si="780"/>
        <v>0.55549999999999999</v>
      </c>
      <c r="L480" s="79">
        <f t="shared" si="781"/>
        <v>54.883399999999995</v>
      </c>
      <c r="M480" s="76">
        <v>0.495</v>
      </c>
      <c r="N480" s="14">
        <f t="shared" si="766"/>
        <v>48.905999999999999</v>
      </c>
    </row>
    <row r="481" spans="1:14" ht="13" customHeight="1" x14ac:dyDescent="0.2">
      <c r="A481" s="93" t="s">
        <v>1129</v>
      </c>
      <c r="B481" s="70" t="s">
        <v>1587</v>
      </c>
      <c r="C481" s="70" t="s">
        <v>1586</v>
      </c>
      <c r="D481" s="71" t="s">
        <v>2040</v>
      </c>
      <c r="E481" s="87" t="s">
        <v>4</v>
      </c>
      <c r="F481" s="73">
        <v>200</v>
      </c>
      <c r="G481" s="100">
        <f t="shared" si="782"/>
        <v>0.41652</v>
      </c>
      <c r="H481" s="75">
        <f t="shared" si="778"/>
        <v>41.152176000000004</v>
      </c>
      <c r="I481" s="76">
        <v>0.34710000000000002</v>
      </c>
      <c r="J481" s="75">
        <f t="shared" si="779"/>
        <v>34.293480000000002</v>
      </c>
      <c r="K481" s="76">
        <f t="shared" si="780"/>
        <v>0.31230000000000002</v>
      </c>
      <c r="L481" s="79">
        <f t="shared" si="781"/>
        <v>30.855240000000002</v>
      </c>
      <c r="M481" s="76">
        <v>0.27750000000000002</v>
      </c>
      <c r="N481" s="14">
        <f t="shared" si="766"/>
        <v>27.417000000000002</v>
      </c>
    </row>
    <row r="482" spans="1:14" ht="13" customHeight="1" x14ac:dyDescent="0.2">
      <c r="A482" s="93" t="s">
        <v>1130</v>
      </c>
      <c r="B482" s="70" t="s">
        <v>1589</v>
      </c>
      <c r="C482" s="70" t="s">
        <v>1588</v>
      </c>
      <c r="D482" s="71" t="s">
        <v>2040</v>
      </c>
      <c r="E482" s="87" t="s">
        <v>4</v>
      </c>
      <c r="F482" s="73">
        <v>200</v>
      </c>
      <c r="G482" s="100">
        <f t="shared" si="782"/>
        <v>0.41652</v>
      </c>
      <c r="H482" s="75">
        <f t="shared" si="778"/>
        <v>41.152176000000004</v>
      </c>
      <c r="I482" s="76">
        <v>0.34710000000000002</v>
      </c>
      <c r="J482" s="75">
        <f t="shared" si="779"/>
        <v>34.293480000000002</v>
      </c>
      <c r="K482" s="76">
        <f t="shared" si="780"/>
        <v>0.31230000000000002</v>
      </c>
      <c r="L482" s="79">
        <f t="shared" si="781"/>
        <v>30.855240000000002</v>
      </c>
      <c r="M482" s="76">
        <v>0.27750000000000002</v>
      </c>
      <c r="N482" s="14">
        <f t="shared" si="766"/>
        <v>27.417000000000002</v>
      </c>
    </row>
    <row r="483" spans="1:14" ht="13" customHeight="1" x14ac:dyDescent="0.2">
      <c r="A483" s="93" t="s">
        <v>1131</v>
      </c>
      <c r="B483" s="70" t="s">
        <v>1591</v>
      </c>
      <c r="C483" s="70" t="s">
        <v>1590</v>
      </c>
      <c r="D483" s="71" t="s">
        <v>2040</v>
      </c>
      <c r="E483" s="87" t="s">
        <v>4</v>
      </c>
      <c r="F483" s="73">
        <v>200</v>
      </c>
      <c r="G483" s="100">
        <f t="shared" si="782"/>
        <v>0.41652</v>
      </c>
      <c r="H483" s="75">
        <f t="shared" si="778"/>
        <v>41.152176000000004</v>
      </c>
      <c r="I483" s="76">
        <v>0.34710000000000002</v>
      </c>
      <c r="J483" s="75">
        <f t="shared" si="779"/>
        <v>34.293480000000002</v>
      </c>
      <c r="K483" s="76">
        <f t="shared" si="780"/>
        <v>0.31230000000000002</v>
      </c>
      <c r="L483" s="79">
        <f t="shared" si="781"/>
        <v>30.855240000000002</v>
      </c>
      <c r="M483" s="76">
        <v>0.27750000000000002</v>
      </c>
      <c r="N483" s="14">
        <f t="shared" si="766"/>
        <v>27.417000000000002</v>
      </c>
    </row>
    <row r="484" spans="1:14" ht="13" customHeight="1" x14ac:dyDescent="0.2">
      <c r="A484" s="93" t="s">
        <v>1132</v>
      </c>
      <c r="B484" s="70" t="s">
        <v>1599</v>
      </c>
      <c r="C484" s="70" t="s">
        <v>1592</v>
      </c>
      <c r="D484" s="78" t="s">
        <v>2840</v>
      </c>
      <c r="E484" s="87" t="s">
        <v>4</v>
      </c>
      <c r="F484" s="73">
        <v>200</v>
      </c>
      <c r="G484" s="100">
        <f t="shared" si="782"/>
        <v>1.7018399999999998</v>
      </c>
      <c r="H484" s="75">
        <f t="shared" si="778"/>
        <v>168.14179199999998</v>
      </c>
      <c r="I484" s="76">
        <v>1.4181999999999999</v>
      </c>
      <c r="J484" s="75">
        <f t="shared" si="779"/>
        <v>140.11815999999999</v>
      </c>
      <c r="K484" s="76">
        <f t="shared" si="780"/>
        <v>1.2762500000000001</v>
      </c>
      <c r="L484" s="79">
        <f t="shared" si="781"/>
        <v>126.09350000000001</v>
      </c>
      <c r="M484" s="76">
        <v>1.1343000000000001</v>
      </c>
      <c r="N484" s="14">
        <f t="shared" si="766"/>
        <v>112.06884000000001</v>
      </c>
    </row>
    <row r="485" spans="1:14" ht="13" customHeight="1" x14ac:dyDescent="0.2">
      <c r="A485" s="93" t="s">
        <v>1133</v>
      </c>
      <c r="B485" s="70" t="s">
        <v>1600</v>
      </c>
      <c r="C485" s="70" t="s">
        <v>1593</v>
      </c>
      <c r="D485" s="78" t="s">
        <v>2840</v>
      </c>
      <c r="E485" s="87" t="s">
        <v>4</v>
      </c>
      <c r="F485" s="73">
        <v>200</v>
      </c>
      <c r="G485" s="100">
        <f t="shared" si="782"/>
        <v>1.7018399999999998</v>
      </c>
      <c r="H485" s="75">
        <f t="shared" si="778"/>
        <v>168.14179199999998</v>
      </c>
      <c r="I485" s="76">
        <v>1.4181999999999999</v>
      </c>
      <c r="J485" s="75">
        <f t="shared" si="779"/>
        <v>140.11815999999999</v>
      </c>
      <c r="K485" s="76">
        <f t="shared" si="780"/>
        <v>1.2762500000000001</v>
      </c>
      <c r="L485" s="79">
        <f t="shared" si="781"/>
        <v>126.09350000000001</v>
      </c>
      <c r="M485" s="76">
        <v>1.1343000000000001</v>
      </c>
      <c r="N485" s="14">
        <f t="shared" si="766"/>
        <v>112.06884000000001</v>
      </c>
    </row>
    <row r="486" spans="1:14" ht="13" customHeight="1" x14ac:dyDescent="0.2">
      <c r="A486" s="93" t="s">
        <v>1134</v>
      </c>
      <c r="B486" s="70" t="s">
        <v>1601</v>
      </c>
      <c r="C486" s="70" t="s">
        <v>1594</v>
      </c>
      <c r="D486" s="78" t="s">
        <v>2840</v>
      </c>
      <c r="E486" s="87" t="s">
        <v>4</v>
      </c>
      <c r="F486" s="73">
        <v>200</v>
      </c>
      <c r="G486" s="100">
        <f t="shared" si="782"/>
        <v>1.7018399999999998</v>
      </c>
      <c r="H486" s="75">
        <f t="shared" si="778"/>
        <v>168.14179199999998</v>
      </c>
      <c r="I486" s="76">
        <v>1.4181999999999999</v>
      </c>
      <c r="J486" s="75">
        <f t="shared" si="779"/>
        <v>140.11815999999999</v>
      </c>
      <c r="K486" s="76">
        <f t="shared" si="780"/>
        <v>1.2762500000000001</v>
      </c>
      <c r="L486" s="79">
        <f t="shared" si="781"/>
        <v>126.09350000000001</v>
      </c>
      <c r="M486" s="76">
        <v>1.1343000000000001</v>
      </c>
      <c r="N486" s="14">
        <f t="shared" si="766"/>
        <v>112.06884000000001</v>
      </c>
    </row>
    <row r="487" spans="1:14" ht="13" customHeight="1" x14ac:dyDescent="0.2">
      <c r="A487" s="93" t="s">
        <v>1148</v>
      </c>
      <c r="B487" s="70" t="s">
        <v>1626</v>
      </c>
      <c r="C487" s="70" t="s">
        <v>1624</v>
      </c>
      <c r="D487" s="71" t="s">
        <v>2040</v>
      </c>
      <c r="E487" s="87" t="s">
        <v>4</v>
      </c>
      <c r="F487" s="73">
        <v>200</v>
      </c>
      <c r="G487" s="100">
        <f t="shared" si="782"/>
        <v>1.3215599999999998</v>
      </c>
      <c r="H487" s="75">
        <f t="shared" ref="H487:H490" si="783">J487*1.2</f>
        <v>130.57012799999998</v>
      </c>
      <c r="I487" s="76">
        <v>1.1012999999999999</v>
      </c>
      <c r="J487" s="75">
        <f t="shared" ref="J487:J490" si="784">I487*$E$3</f>
        <v>108.80843999999999</v>
      </c>
      <c r="K487" s="76">
        <f t="shared" ref="K487:K490" si="785">(I487+M487)/2</f>
        <v>0.99109999999999998</v>
      </c>
      <c r="L487" s="79">
        <f t="shared" ref="L487:L490" si="786">(J487+N487)/2</f>
        <v>97.920680000000004</v>
      </c>
      <c r="M487" s="76">
        <v>0.88090000000000002</v>
      </c>
      <c r="N487" s="14">
        <f t="shared" si="766"/>
        <v>87.032920000000004</v>
      </c>
    </row>
    <row r="488" spans="1:14" ht="13" customHeight="1" x14ac:dyDescent="0.2">
      <c r="A488" s="93" t="s">
        <v>1149</v>
      </c>
      <c r="B488" s="70" t="s">
        <v>1627</v>
      </c>
      <c r="C488" s="70" t="s">
        <v>1150</v>
      </c>
      <c r="D488" s="71" t="s">
        <v>2040</v>
      </c>
      <c r="E488" s="87" t="s">
        <v>4</v>
      </c>
      <c r="F488" s="73">
        <v>200</v>
      </c>
      <c r="G488" s="100">
        <f t="shared" si="782"/>
        <v>0.54323999999999995</v>
      </c>
      <c r="H488" s="75">
        <f t="shared" si="783"/>
        <v>53.672111999999998</v>
      </c>
      <c r="I488" s="76">
        <v>0.45269999999999999</v>
      </c>
      <c r="J488" s="75">
        <f t="shared" si="784"/>
        <v>44.726759999999999</v>
      </c>
      <c r="K488" s="76">
        <f t="shared" si="785"/>
        <v>0.40739999999999998</v>
      </c>
      <c r="L488" s="79">
        <f t="shared" si="786"/>
        <v>40.25112</v>
      </c>
      <c r="M488" s="76">
        <v>0.36209999999999998</v>
      </c>
      <c r="N488" s="14">
        <f t="shared" si="766"/>
        <v>35.775479999999995</v>
      </c>
    </row>
    <row r="489" spans="1:14" ht="13" customHeight="1" x14ac:dyDescent="0.2">
      <c r="A489" s="93" t="s">
        <v>1151</v>
      </c>
      <c r="B489" s="70" t="s">
        <v>1628</v>
      </c>
      <c r="C489" s="70" t="s">
        <v>1152</v>
      </c>
      <c r="D489" s="71" t="s">
        <v>2040</v>
      </c>
      <c r="E489" s="87" t="s">
        <v>4</v>
      </c>
      <c r="F489" s="73">
        <v>200</v>
      </c>
      <c r="G489" s="100">
        <f t="shared" si="782"/>
        <v>0.54323999999999995</v>
      </c>
      <c r="H489" s="75">
        <f t="shared" si="783"/>
        <v>53.672111999999998</v>
      </c>
      <c r="I489" s="76">
        <v>0.45269999999999999</v>
      </c>
      <c r="J489" s="75">
        <f t="shared" si="784"/>
        <v>44.726759999999999</v>
      </c>
      <c r="K489" s="76">
        <f t="shared" si="785"/>
        <v>0.40739999999999998</v>
      </c>
      <c r="L489" s="79">
        <f t="shared" si="786"/>
        <v>40.25112</v>
      </c>
      <c r="M489" s="76">
        <v>0.36209999999999998</v>
      </c>
      <c r="N489" s="14">
        <f t="shared" si="766"/>
        <v>35.775479999999995</v>
      </c>
    </row>
    <row r="490" spans="1:14" ht="13" customHeight="1" x14ac:dyDescent="0.2">
      <c r="A490" s="93" t="s">
        <v>1153</v>
      </c>
      <c r="B490" s="70" t="s">
        <v>1629</v>
      </c>
      <c r="C490" s="70" t="s">
        <v>1625</v>
      </c>
      <c r="D490" s="71" t="s">
        <v>2040</v>
      </c>
      <c r="E490" s="87" t="s">
        <v>4</v>
      </c>
      <c r="F490" s="73">
        <v>200</v>
      </c>
      <c r="G490" s="100">
        <f t="shared" si="782"/>
        <v>0.54323999999999995</v>
      </c>
      <c r="H490" s="75">
        <f t="shared" si="783"/>
        <v>53.672111999999998</v>
      </c>
      <c r="I490" s="76">
        <v>0.45269999999999999</v>
      </c>
      <c r="J490" s="75">
        <f t="shared" si="784"/>
        <v>44.726759999999999</v>
      </c>
      <c r="K490" s="76">
        <f t="shared" si="785"/>
        <v>0.40739999999999998</v>
      </c>
      <c r="L490" s="79">
        <f t="shared" si="786"/>
        <v>40.25112</v>
      </c>
      <c r="M490" s="76">
        <v>0.36209999999999998</v>
      </c>
      <c r="N490" s="14">
        <f t="shared" si="766"/>
        <v>35.775479999999995</v>
      </c>
    </row>
    <row r="491" spans="1:14" ht="13" customHeight="1" x14ac:dyDescent="0.2">
      <c r="A491" s="93" t="s">
        <v>1135</v>
      </c>
      <c r="B491" s="70" t="s">
        <v>1602</v>
      </c>
      <c r="C491" s="70" t="s">
        <v>1595</v>
      </c>
      <c r="D491" s="71" t="s">
        <v>2040</v>
      </c>
      <c r="E491" s="87" t="s">
        <v>4</v>
      </c>
      <c r="F491" s="73">
        <v>200</v>
      </c>
      <c r="G491" s="100">
        <f t="shared" si="782"/>
        <v>0.81120000000000003</v>
      </c>
      <c r="H491" s="75">
        <f t="shared" si="778"/>
        <v>80.146560000000008</v>
      </c>
      <c r="I491" s="76">
        <v>0.67600000000000005</v>
      </c>
      <c r="J491" s="75">
        <f t="shared" si="779"/>
        <v>66.788800000000009</v>
      </c>
      <c r="K491" s="76">
        <f t="shared" si="780"/>
        <v>0.61080000000000001</v>
      </c>
      <c r="L491" s="79">
        <f t="shared" si="781"/>
        <v>60.347040000000007</v>
      </c>
      <c r="M491" s="76">
        <v>0.54559999999999997</v>
      </c>
      <c r="N491" s="14">
        <f t="shared" si="766"/>
        <v>53.905279999999998</v>
      </c>
    </row>
    <row r="492" spans="1:14" ht="13" customHeight="1" x14ac:dyDescent="0.2">
      <c r="A492" s="93" t="s">
        <v>1136</v>
      </c>
      <c r="B492" s="70" t="s">
        <v>1603</v>
      </c>
      <c r="C492" s="70" t="s">
        <v>1596</v>
      </c>
      <c r="D492" s="71" t="s">
        <v>2040</v>
      </c>
      <c r="E492" s="87" t="s">
        <v>4</v>
      </c>
      <c r="F492" s="73">
        <v>200</v>
      </c>
      <c r="G492" s="100">
        <f t="shared" si="782"/>
        <v>0.81120000000000003</v>
      </c>
      <c r="H492" s="75">
        <f t="shared" si="778"/>
        <v>80.146560000000008</v>
      </c>
      <c r="I492" s="76">
        <v>0.67600000000000005</v>
      </c>
      <c r="J492" s="75">
        <f t="shared" si="779"/>
        <v>66.788800000000009</v>
      </c>
      <c r="K492" s="76">
        <f t="shared" si="780"/>
        <v>0.61080000000000001</v>
      </c>
      <c r="L492" s="79">
        <f t="shared" si="781"/>
        <v>60.347040000000007</v>
      </c>
      <c r="M492" s="76">
        <v>0.54559999999999997</v>
      </c>
      <c r="N492" s="14">
        <f t="shared" si="766"/>
        <v>53.905279999999998</v>
      </c>
    </row>
    <row r="493" spans="1:14" ht="13" customHeight="1" x14ac:dyDescent="0.2">
      <c r="A493" s="93" t="s">
        <v>1137</v>
      </c>
      <c r="B493" s="70" t="s">
        <v>1604</v>
      </c>
      <c r="C493" s="70" t="s">
        <v>1597</v>
      </c>
      <c r="D493" s="71" t="s">
        <v>2040</v>
      </c>
      <c r="E493" s="87" t="s">
        <v>4</v>
      </c>
      <c r="F493" s="73">
        <v>200</v>
      </c>
      <c r="G493" s="100">
        <f t="shared" si="782"/>
        <v>0.81120000000000003</v>
      </c>
      <c r="H493" s="75">
        <f t="shared" si="778"/>
        <v>80.146560000000008</v>
      </c>
      <c r="I493" s="76">
        <v>0.67600000000000005</v>
      </c>
      <c r="J493" s="75">
        <f t="shared" si="779"/>
        <v>66.788800000000009</v>
      </c>
      <c r="K493" s="76">
        <f t="shared" si="780"/>
        <v>0.61080000000000001</v>
      </c>
      <c r="L493" s="79">
        <f t="shared" si="781"/>
        <v>60.347040000000007</v>
      </c>
      <c r="M493" s="76">
        <v>0.54559999999999997</v>
      </c>
      <c r="N493" s="14">
        <f t="shared" si="766"/>
        <v>53.905279999999998</v>
      </c>
    </row>
    <row r="494" spans="1:14" ht="13" customHeight="1" x14ac:dyDescent="0.2">
      <c r="A494" s="93" t="s">
        <v>1138</v>
      </c>
      <c r="B494" s="70" t="s">
        <v>1605</v>
      </c>
      <c r="C494" s="70" t="s">
        <v>1598</v>
      </c>
      <c r="D494" s="71" t="s">
        <v>2040</v>
      </c>
      <c r="E494" s="87" t="s">
        <v>4</v>
      </c>
      <c r="F494" s="73">
        <v>200</v>
      </c>
      <c r="G494" s="100">
        <f t="shared" si="782"/>
        <v>0.81120000000000003</v>
      </c>
      <c r="H494" s="75">
        <f t="shared" si="778"/>
        <v>80.146560000000008</v>
      </c>
      <c r="I494" s="76">
        <v>0.67600000000000005</v>
      </c>
      <c r="J494" s="75">
        <f t="shared" si="779"/>
        <v>66.788800000000009</v>
      </c>
      <c r="K494" s="76">
        <f t="shared" si="780"/>
        <v>0.61080000000000001</v>
      </c>
      <c r="L494" s="79">
        <f t="shared" si="781"/>
        <v>60.347040000000007</v>
      </c>
      <c r="M494" s="76">
        <v>0.54559999999999997</v>
      </c>
      <c r="N494" s="14">
        <f t="shared" si="766"/>
        <v>53.905279999999998</v>
      </c>
    </row>
    <row r="495" spans="1:14" ht="13" customHeight="1" x14ac:dyDescent="0.2">
      <c r="A495" s="93" t="s">
        <v>1139</v>
      </c>
      <c r="B495" s="70" t="s">
        <v>1607</v>
      </c>
      <c r="C495" s="70" t="s">
        <v>1606</v>
      </c>
      <c r="D495" s="71" t="s">
        <v>2040</v>
      </c>
      <c r="E495" s="87" t="s">
        <v>4</v>
      </c>
      <c r="F495" s="73">
        <v>200</v>
      </c>
      <c r="G495" s="100">
        <f t="shared" si="782"/>
        <v>0.39827999999999997</v>
      </c>
      <c r="H495" s="75">
        <f t="shared" si="778"/>
        <v>39.350063999999996</v>
      </c>
      <c r="I495" s="76">
        <v>0.33189999999999997</v>
      </c>
      <c r="J495" s="75">
        <f t="shared" si="779"/>
        <v>32.791719999999998</v>
      </c>
      <c r="K495" s="76">
        <f t="shared" si="780"/>
        <v>0.29869999999999997</v>
      </c>
      <c r="L495" s="79">
        <f t="shared" si="781"/>
        <v>29.511559999999999</v>
      </c>
      <c r="M495" s="76">
        <v>0.26550000000000001</v>
      </c>
      <c r="N495" s="14">
        <f t="shared" si="766"/>
        <v>26.231400000000001</v>
      </c>
    </row>
    <row r="496" spans="1:14" ht="13" customHeight="1" x14ac:dyDescent="0.2">
      <c r="A496" s="93" t="s">
        <v>1140</v>
      </c>
      <c r="B496" s="70" t="s">
        <v>1609</v>
      </c>
      <c r="C496" s="70" t="s">
        <v>1608</v>
      </c>
      <c r="D496" s="71" t="s">
        <v>2040</v>
      </c>
      <c r="E496" s="87" t="s">
        <v>4</v>
      </c>
      <c r="F496" s="73">
        <v>200</v>
      </c>
      <c r="G496" s="100">
        <f t="shared" si="782"/>
        <v>0.39827999999999997</v>
      </c>
      <c r="H496" s="75">
        <f t="shared" si="778"/>
        <v>39.350063999999996</v>
      </c>
      <c r="I496" s="76">
        <v>0.33189999999999997</v>
      </c>
      <c r="J496" s="75">
        <f t="shared" si="779"/>
        <v>32.791719999999998</v>
      </c>
      <c r="K496" s="76">
        <f t="shared" si="780"/>
        <v>0.29869999999999997</v>
      </c>
      <c r="L496" s="79">
        <f t="shared" si="781"/>
        <v>29.511559999999999</v>
      </c>
      <c r="M496" s="76">
        <v>0.26550000000000001</v>
      </c>
      <c r="N496" s="14">
        <f t="shared" si="766"/>
        <v>26.231400000000001</v>
      </c>
    </row>
    <row r="497" spans="1:14" ht="13" customHeight="1" x14ac:dyDescent="0.2">
      <c r="A497" s="93" t="s">
        <v>1141</v>
      </c>
      <c r="B497" s="70" t="s">
        <v>1611</v>
      </c>
      <c r="C497" s="70" t="s">
        <v>1610</v>
      </c>
      <c r="D497" s="71" t="s">
        <v>2040</v>
      </c>
      <c r="E497" s="87" t="s">
        <v>4</v>
      </c>
      <c r="F497" s="73">
        <v>200</v>
      </c>
      <c r="G497" s="100">
        <f t="shared" si="782"/>
        <v>0.39827999999999997</v>
      </c>
      <c r="H497" s="75">
        <f t="shared" si="778"/>
        <v>39.350063999999996</v>
      </c>
      <c r="I497" s="76">
        <v>0.33189999999999997</v>
      </c>
      <c r="J497" s="75">
        <f t="shared" si="779"/>
        <v>32.791719999999998</v>
      </c>
      <c r="K497" s="76">
        <f t="shared" si="780"/>
        <v>0.29869999999999997</v>
      </c>
      <c r="L497" s="79">
        <f t="shared" si="781"/>
        <v>29.511559999999999</v>
      </c>
      <c r="M497" s="76">
        <v>0.26550000000000001</v>
      </c>
      <c r="N497" s="14">
        <f t="shared" si="766"/>
        <v>26.231400000000001</v>
      </c>
    </row>
    <row r="498" spans="1:14" ht="13" customHeight="1" x14ac:dyDescent="0.2">
      <c r="A498" s="93" t="s">
        <v>1142</v>
      </c>
      <c r="B498" s="70" t="s">
        <v>1613</v>
      </c>
      <c r="C498" s="70" t="s">
        <v>1612</v>
      </c>
      <c r="D498" s="78" t="s">
        <v>2840</v>
      </c>
      <c r="E498" s="87" t="s">
        <v>4</v>
      </c>
      <c r="F498" s="73">
        <v>200</v>
      </c>
      <c r="G498" s="100">
        <f t="shared" si="782"/>
        <v>1.7006399999999999</v>
      </c>
      <c r="H498" s="75">
        <f t="shared" si="778"/>
        <v>168.02323200000001</v>
      </c>
      <c r="I498" s="76">
        <v>1.4172</v>
      </c>
      <c r="J498" s="75">
        <f t="shared" si="779"/>
        <v>140.01936000000001</v>
      </c>
      <c r="K498" s="76">
        <f t="shared" si="780"/>
        <v>1.2778499999999999</v>
      </c>
      <c r="L498" s="79">
        <f t="shared" si="781"/>
        <v>126.25158</v>
      </c>
      <c r="M498" s="76">
        <v>1.1385000000000001</v>
      </c>
      <c r="N498" s="14">
        <f t="shared" si="766"/>
        <v>112.4838</v>
      </c>
    </row>
    <row r="499" spans="1:14" ht="13" customHeight="1" x14ac:dyDescent="0.2">
      <c r="A499" s="93" t="s">
        <v>1143</v>
      </c>
      <c r="B499" s="70" t="s">
        <v>1615</v>
      </c>
      <c r="C499" s="70" t="s">
        <v>1614</v>
      </c>
      <c r="D499" s="78" t="s">
        <v>2840</v>
      </c>
      <c r="E499" s="87" t="s">
        <v>4</v>
      </c>
      <c r="F499" s="73">
        <v>200</v>
      </c>
      <c r="G499" s="100">
        <f t="shared" si="782"/>
        <v>1.7006399999999999</v>
      </c>
      <c r="H499" s="75">
        <f t="shared" si="778"/>
        <v>168.02323200000001</v>
      </c>
      <c r="I499" s="76">
        <v>1.4172</v>
      </c>
      <c r="J499" s="75">
        <f t="shared" si="779"/>
        <v>140.01936000000001</v>
      </c>
      <c r="K499" s="76">
        <f t="shared" si="780"/>
        <v>1.2778499999999999</v>
      </c>
      <c r="L499" s="79">
        <f t="shared" si="781"/>
        <v>126.25158</v>
      </c>
      <c r="M499" s="76">
        <v>1.1385000000000001</v>
      </c>
      <c r="N499" s="14">
        <f t="shared" si="766"/>
        <v>112.4838</v>
      </c>
    </row>
    <row r="500" spans="1:14" ht="13" customHeight="1" x14ac:dyDescent="0.2">
      <c r="A500" s="93" t="s">
        <v>1144</v>
      </c>
      <c r="B500" s="70" t="s">
        <v>1619</v>
      </c>
      <c r="C500" s="70" t="s">
        <v>1616</v>
      </c>
      <c r="D500" s="78" t="s">
        <v>2840</v>
      </c>
      <c r="E500" s="87" t="s">
        <v>4</v>
      </c>
      <c r="F500" s="73">
        <v>200</v>
      </c>
      <c r="G500" s="100">
        <f t="shared" si="782"/>
        <v>1.7006399999999999</v>
      </c>
      <c r="H500" s="75">
        <f t="shared" si="778"/>
        <v>168.02323200000001</v>
      </c>
      <c r="I500" s="76">
        <v>1.4172</v>
      </c>
      <c r="J500" s="75">
        <f t="shared" si="779"/>
        <v>140.01936000000001</v>
      </c>
      <c r="K500" s="76">
        <f t="shared" si="780"/>
        <v>1.2778499999999999</v>
      </c>
      <c r="L500" s="79">
        <f t="shared" si="781"/>
        <v>126.25158</v>
      </c>
      <c r="M500" s="76">
        <v>1.1385000000000001</v>
      </c>
      <c r="N500" s="14">
        <f t="shared" si="766"/>
        <v>112.4838</v>
      </c>
    </row>
    <row r="501" spans="1:14" ht="13" customHeight="1" x14ac:dyDescent="0.2">
      <c r="A501" s="93" t="s">
        <v>1145</v>
      </c>
      <c r="B501" s="70" t="s">
        <v>1620</v>
      </c>
      <c r="C501" s="70" t="s">
        <v>1617</v>
      </c>
      <c r="D501" s="71" t="s">
        <v>2040</v>
      </c>
      <c r="E501" s="87" t="s">
        <v>4</v>
      </c>
      <c r="F501" s="73">
        <v>200</v>
      </c>
      <c r="G501" s="100">
        <f t="shared" si="782"/>
        <v>0.54323999999999995</v>
      </c>
      <c r="H501" s="75">
        <f t="shared" si="778"/>
        <v>53.672111999999998</v>
      </c>
      <c r="I501" s="76">
        <v>0.45269999999999999</v>
      </c>
      <c r="J501" s="75">
        <f t="shared" si="779"/>
        <v>44.726759999999999</v>
      </c>
      <c r="K501" s="76">
        <f t="shared" si="780"/>
        <v>0.40739999999999998</v>
      </c>
      <c r="L501" s="79">
        <f t="shared" si="781"/>
        <v>40.25112</v>
      </c>
      <c r="M501" s="76">
        <v>0.36209999999999998</v>
      </c>
      <c r="N501" s="14">
        <f t="shared" si="766"/>
        <v>35.775479999999995</v>
      </c>
    </row>
    <row r="502" spans="1:14" ht="13" customHeight="1" x14ac:dyDescent="0.2">
      <c r="A502" s="93" t="s">
        <v>1146</v>
      </c>
      <c r="B502" s="70" t="s">
        <v>1621</v>
      </c>
      <c r="C502" s="70" t="s">
        <v>1618</v>
      </c>
      <c r="D502" s="71" t="s">
        <v>2040</v>
      </c>
      <c r="E502" s="87" t="s">
        <v>4</v>
      </c>
      <c r="F502" s="73">
        <v>200</v>
      </c>
      <c r="G502" s="100">
        <f t="shared" si="782"/>
        <v>0.54323999999999995</v>
      </c>
      <c r="H502" s="75">
        <f t="shared" si="778"/>
        <v>53.672111999999998</v>
      </c>
      <c r="I502" s="76">
        <v>0.45269999999999999</v>
      </c>
      <c r="J502" s="75">
        <f t="shared" si="779"/>
        <v>44.726759999999999</v>
      </c>
      <c r="K502" s="76">
        <f t="shared" si="780"/>
        <v>0.40739999999999998</v>
      </c>
      <c r="L502" s="79">
        <f t="shared" si="781"/>
        <v>40.25112</v>
      </c>
      <c r="M502" s="76">
        <v>0.36209999999999998</v>
      </c>
      <c r="N502" s="14">
        <f t="shared" si="766"/>
        <v>35.775479999999995</v>
      </c>
    </row>
    <row r="503" spans="1:14" ht="13" customHeight="1" x14ac:dyDescent="0.2">
      <c r="A503" s="93" t="s">
        <v>1147</v>
      </c>
      <c r="B503" s="70" t="s">
        <v>1623</v>
      </c>
      <c r="C503" s="70" t="s">
        <v>1622</v>
      </c>
      <c r="D503" s="71" t="s">
        <v>2040</v>
      </c>
      <c r="E503" s="87" t="s">
        <v>4</v>
      </c>
      <c r="F503" s="73">
        <v>200</v>
      </c>
      <c r="G503" s="100">
        <f t="shared" si="782"/>
        <v>0.54323999999999995</v>
      </c>
      <c r="H503" s="75">
        <f t="shared" si="778"/>
        <v>53.672111999999998</v>
      </c>
      <c r="I503" s="76">
        <v>0.45269999999999999</v>
      </c>
      <c r="J503" s="75">
        <f t="shared" si="779"/>
        <v>44.726759999999999</v>
      </c>
      <c r="K503" s="76">
        <f t="shared" si="780"/>
        <v>0.40739999999999998</v>
      </c>
      <c r="L503" s="79">
        <f t="shared" si="781"/>
        <v>40.25112</v>
      </c>
      <c r="M503" s="76">
        <v>0.36209999999999998</v>
      </c>
      <c r="N503" s="14">
        <f t="shared" ref="N503:N512" si="787">M503*$E$3</f>
        <v>35.775479999999995</v>
      </c>
    </row>
    <row r="504" spans="1:14" ht="13" customHeight="1" x14ac:dyDescent="0.2">
      <c r="A504" s="93" t="s">
        <v>1104</v>
      </c>
      <c r="B504" s="70" t="s">
        <v>2683</v>
      </c>
      <c r="C504" s="70" t="s">
        <v>2686</v>
      </c>
      <c r="D504" s="71" t="s">
        <v>2040</v>
      </c>
      <c r="E504" s="87" t="s">
        <v>4</v>
      </c>
      <c r="F504" s="73">
        <v>200</v>
      </c>
      <c r="G504" s="100">
        <f t="shared" si="782"/>
        <v>0.8509199999999999</v>
      </c>
      <c r="H504" s="75">
        <f t="shared" ref="H504:H506" si="788">J504*1.2</f>
        <v>84.070895999999991</v>
      </c>
      <c r="I504" s="76">
        <v>0.70909999999999995</v>
      </c>
      <c r="J504" s="75">
        <f t="shared" ref="J504:J506" si="789">I504*$E$3</f>
        <v>70.059079999999994</v>
      </c>
      <c r="K504" s="76">
        <f t="shared" ref="K504:K506" si="790">(I504+M504)/2</f>
        <v>0.63819999999999999</v>
      </c>
      <c r="L504" s="79">
        <f t="shared" ref="L504:L506" si="791">(J504+N504)/2</f>
        <v>63.054159999999996</v>
      </c>
      <c r="M504" s="76">
        <v>0.56730000000000003</v>
      </c>
      <c r="N504" s="14">
        <f t="shared" ref="N504:N506" si="792">M504*$E$3</f>
        <v>56.049239999999998</v>
      </c>
    </row>
    <row r="505" spans="1:14" ht="13" customHeight="1" x14ac:dyDescent="0.2">
      <c r="A505" s="93" t="s">
        <v>2104</v>
      </c>
      <c r="B505" s="70" t="s">
        <v>2684</v>
      </c>
      <c r="C505" s="70" t="s">
        <v>2687</v>
      </c>
      <c r="D505" s="71" t="s">
        <v>2040</v>
      </c>
      <c r="E505" s="87" t="s">
        <v>4</v>
      </c>
      <c r="F505" s="73">
        <v>200</v>
      </c>
      <c r="G505" s="100">
        <f t="shared" si="782"/>
        <v>0.8509199999999999</v>
      </c>
      <c r="H505" s="75">
        <f t="shared" si="788"/>
        <v>84.070895999999991</v>
      </c>
      <c r="I505" s="76">
        <v>0.70909999999999995</v>
      </c>
      <c r="J505" s="75">
        <f t="shared" si="789"/>
        <v>70.059079999999994</v>
      </c>
      <c r="K505" s="76">
        <f t="shared" si="790"/>
        <v>0.63819999999999999</v>
      </c>
      <c r="L505" s="79">
        <f t="shared" si="791"/>
        <v>63.054159999999996</v>
      </c>
      <c r="M505" s="76">
        <v>0.56730000000000003</v>
      </c>
      <c r="N505" s="14">
        <f t="shared" si="792"/>
        <v>56.049239999999998</v>
      </c>
    </row>
    <row r="506" spans="1:14" ht="13" customHeight="1" x14ac:dyDescent="0.2">
      <c r="A506" s="93" t="s">
        <v>2105</v>
      </c>
      <c r="B506" s="70" t="s">
        <v>2685</v>
      </c>
      <c r="C506" s="70" t="s">
        <v>2688</v>
      </c>
      <c r="D506" s="71" t="s">
        <v>2040</v>
      </c>
      <c r="E506" s="87" t="s">
        <v>4</v>
      </c>
      <c r="F506" s="73">
        <v>200</v>
      </c>
      <c r="G506" s="100">
        <f t="shared" si="782"/>
        <v>0.8509199999999999</v>
      </c>
      <c r="H506" s="75">
        <f t="shared" si="788"/>
        <v>84.070895999999991</v>
      </c>
      <c r="I506" s="76">
        <v>0.70909999999999995</v>
      </c>
      <c r="J506" s="75">
        <f t="shared" si="789"/>
        <v>70.059079999999994</v>
      </c>
      <c r="K506" s="76">
        <f t="shared" si="790"/>
        <v>0.63819999999999999</v>
      </c>
      <c r="L506" s="79">
        <f t="shared" si="791"/>
        <v>63.054159999999996</v>
      </c>
      <c r="M506" s="76">
        <v>0.56730000000000003</v>
      </c>
      <c r="N506" s="14">
        <f t="shared" si="792"/>
        <v>56.049239999999998</v>
      </c>
    </row>
    <row r="507" spans="1:14" s="27" customFormat="1" ht="70" customHeight="1" x14ac:dyDescent="0.2">
      <c r="A507" s="132" t="s">
        <v>2635</v>
      </c>
      <c r="B507" s="132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</row>
    <row r="508" spans="1:14" ht="13" customHeight="1" x14ac:dyDescent="0.2">
      <c r="A508" s="83" t="s">
        <v>2805</v>
      </c>
      <c r="B508" s="70" t="s">
        <v>2808</v>
      </c>
      <c r="C508" s="70" t="s">
        <v>2579</v>
      </c>
      <c r="D508" s="82" t="s">
        <v>2041</v>
      </c>
      <c r="E508" s="87" t="s">
        <v>3</v>
      </c>
      <c r="F508" s="73">
        <v>20</v>
      </c>
      <c r="G508" s="100">
        <f t="shared" si="782"/>
        <v>28.690200000000001</v>
      </c>
      <c r="H508" s="75">
        <f t="shared" ref="H508" si="793">G508*$E$3</f>
        <v>2834.5917599999998</v>
      </c>
      <c r="I508" s="76">
        <v>23.9085</v>
      </c>
      <c r="J508" s="75">
        <f t="shared" ref="J508" si="794">I508*$E$3</f>
        <v>2362.1597999999999</v>
      </c>
      <c r="K508" s="68">
        <f t="shared" ref="K508" si="795">(I508+M508)/2</f>
        <v>21.631500000000003</v>
      </c>
      <c r="L508" s="79">
        <f t="shared" ref="L508" si="796">(J508+N508)/2</f>
        <v>2137.1922</v>
      </c>
      <c r="M508" s="76">
        <v>19.354500000000002</v>
      </c>
      <c r="N508" s="14">
        <f t="shared" ref="N508" si="797">M508*$E$3</f>
        <v>1912.2246</v>
      </c>
    </row>
    <row r="509" spans="1:14" ht="13" customHeight="1" x14ac:dyDescent="0.2">
      <c r="A509" s="83" t="s">
        <v>839</v>
      </c>
      <c r="B509" s="70" t="s">
        <v>2807</v>
      </c>
      <c r="C509" s="70" t="s">
        <v>840</v>
      </c>
      <c r="D509" s="71" t="s">
        <v>2040</v>
      </c>
      <c r="E509" s="87" t="s">
        <v>3</v>
      </c>
      <c r="F509" s="73">
        <v>20</v>
      </c>
      <c r="G509" s="100">
        <f t="shared" si="782"/>
        <v>28.690200000000001</v>
      </c>
      <c r="H509" s="75">
        <f t="shared" ref="H509" si="798">G509*$E$3</f>
        <v>2834.5917599999998</v>
      </c>
      <c r="I509" s="76">
        <v>23.9085</v>
      </c>
      <c r="J509" s="75">
        <f t="shared" ref="J509:J510" si="799">I509*$E$3</f>
        <v>2362.1597999999999</v>
      </c>
      <c r="K509" s="68">
        <f t="shared" ref="K509:K510" si="800">(I509+M509)/2</f>
        <v>21.631500000000003</v>
      </c>
      <c r="L509" s="79">
        <f t="shared" ref="L509:L510" si="801">(J509+N509)/2</f>
        <v>2137.1922</v>
      </c>
      <c r="M509" s="76">
        <v>19.354500000000002</v>
      </c>
      <c r="N509" s="14">
        <f t="shared" ref="N509:N510" si="802">M509*$E$3</f>
        <v>1912.2246</v>
      </c>
    </row>
    <row r="510" spans="1:14" ht="13" customHeight="1" x14ac:dyDescent="0.2">
      <c r="A510" s="83" t="s">
        <v>2806</v>
      </c>
      <c r="B510" s="70" t="s">
        <v>2810</v>
      </c>
      <c r="C510" s="70" t="s">
        <v>2809</v>
      </c>
      <c r="D510" s="78" t="s">
        <v>3074</v>
      </c>
      <c r="E510" s="87" t="s">
        <v>3</v>
      </c>
      <c r="F510" s="73">
        <v>20</v>
      </c>
      <c r="G510" s="100">
        <f t="shared" si="782"/>
        <v>61.478999999999999</v>
      </c>
      <c r="H510" s="75">
        <f t="shared" ref="H510" si="803">J510*1.2</f>
        <v>6074.1251999999995</v>
      </c>
      <c r="I510" s="76">
        <v>51.232500000000002</v>
      </c>
      <c r="J510" s="75">
        <f t="shared" si="799"/>
        <v>5061.7709999999997</v>
      </c>
      <c r="K510" s="76">
        <f t="shared" si="800"/>
        <v>45.54</v>
      </c>
      <c r="L510" s="79">
        <f t="shared" si="801"/>
        <v>4499.3519999999999</v>
      </c>
      <c r="M510" s="76">
        <v>39.847499999999997</v>
      </c>
      <c r="N510" s="14">
        <f t="shared" si="802"/>
        <v>3936.9329999999995</v>
      </c>
    </row>
    <row r="511" spans="1:14" ht="13" customHeight="1" x14ac:dyDescent="0.2">
      <c r="A511" s="83" t="s">
        <v>841</v>
      </c>
      <c r="B511" s="70" t="s">
        <v>2811</v>
      </c>
      <c r="C511" s="70" t="s">
        <v>842</v>
      </c>
      <c r="D511" s="71" t="s">
        <v>2040</v>
      </c>
      <c r="E511" s="87" t="s">
        <v>3</v>
      </c>
      <c r="F511" s="73">
        <v>100</v>
      </c>
      <c r="G511" s="100">
        <f t="shared" si="782"/>
        <v>4.4402400000000002</v>
      </c>
      <c r="H511" s="75">
        <f t="shared" ref="H511" si="804">J511*1.2</f>
        <v>438.69571200000001</v>
      </c>
      <c r="I511" s="76">
        <v>3.7002000000000002</v>
      </c>
      <c r="J511" s="75">
        <f t="shared" ref="J511" si="805">I511*$E$3</f>
        <v>365.57976000000002</v>
      </c>
      <c r="K511" s="76">
        <f t="shared" ref="K511" si="806">(I511+M511)/2</f>
        <v>3.27325</v>
      </c>
      <c r="L511" s="79">
        <f t="shared" ref="L511" si="807">(J511+N511)/2</f>
        <v>323.39710000000002</v>
      </c>
      <c r="M511" s="76">
        <v>2.8462999999999998</v>
      </c>
      <c r="N511" s="14">
        <f t="shared" ref="N511" si="808">M511*$E$3</f>
        <v>281.21443999999997</v>
      </c>
    </row>
    <row r="512" spans="1:14" ht="13" customHeight="1" x14ac:dyDescent="0.2">
      <c r="A512" s="83" t="s">
        <v>2814</v>
      </c>
      <c r="B512" s="70" t="s">
        <v>2812</v>
      </c>
      <c r="C512" s="70" t="s">
        <v>2813</v>
      </c>
      <c r="D512" s="78" t="s">
        <v>3074</v>
      </c>
      <c r="E512" s="87" t="s">
        <v>3</v>
      </c>
      <c r="F512" s="73">
        <v>100</v>
      </c>
      <c r="G512" s="100">
        <f t="shared" si="782"/>
        <v>4.4402400000000002</v>
      </c>
      <c r="H512" s="75">
        <f t="shared" ref="H512" si="809">J512*1.2</f>
        <v>438.69571200000001</v>
      </c>
      <c r="I512" s="76">
        <v>3.7002000000000002</v>
      </c>
      <c r="J512" s="75">
        <f t="shared" ref="J512" si="810">I512*$E$3</f>
        <v>365.57976000000002</v>
      </c>
      <c r="K512" s="76">
        <f t="shared" ref="K512" si="811">(I512+M512)/2</f>
        <v>3.27325</v>
      </c>
      <c r="L512" s="79">
        <f t="shared" ref="L512" si="812">(J512+N512)/2</f>
        <v>323.39710000000002</v>
      </c>
      <c r="M512" s="76">
        <v>2.8462999999999998</v>
      </c>
      <c r="N512" s="14">
        <f t="shared" si="787"/>
        <v>281.21443999999997</v>
      </c>
    </row>
    <row r="513" spans="1:14" ht="20.149999999999999" customHeight="1" x14ac:dyDescent="0.2">
      <c r="A513" s="135" t="s">
        <v>2641</v>
      </c>
      <c r="B513" s="135"/>
      <c r="C513" s="135"/>
      <c r="D513" s="135"/>
      <c r="E513" s="135"/>
      <c r="F513" s="135"/>
      <c r="G513" s="135"/>
      <c r="H513" s="135"/>
      <c r="I513" s="135"/>
      <c r="J513" s="135"/>
      <c r="K513" s="135"/>
      <c r="L513" s="135"/>
      <c r="M513" s="135"/>
      <c r="N513" s="135"/>
    </row>
    <row r="514" spans="1:14" s="27" customFormat="1" ht="70" customHeight="1" x14ac:dyDescent="0.2">
      <c r="A514" s="132" t="s">
        <v>2636</v>
      </c>
      <c r="B514" s="132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</row>
    <row r="515" spans="1:14" ht="13" customHeight="1" x14ac:dyDescent="0.2">
      <c r="A515" s="83" t="s">
        <v>1154</v>
      </c>
      <c r="B515" s="70" t="s">
        <v>1748</v>
      </c>
      <c r="C515" s="70" t="s">
        <v>1155</v>
      </c>
      <c r="D515" s="71" t="s">
        <v>2040</v>
      </c>
      <c r="E515" s="87" t="s">
        <v>4</v>
      </c>
      <c r="F515" s="73">
        <v>500</v>
      </c>
      <c r="G515" s="100">
        <f t="shared" ref="G515:G543" si="813">I515*1.2</f>
        <v>0.63624000000000003</v>
      </c>
      <c r="H515" s="75">
        <f>J515*1.2</f>
        <v>62.860512</v>
      </c>
      <c r="I515" s="76">
        <v>0.5302</v>
      </c>
      <c r="J515" s="75">
        <f t="shared" ref="J515" si="814">I515*$E$3</f>
        <v>52.383760000000002</v>
      </c>
      <c r="K515" s="76">
        <f t="shared" ref="K515" si="815">(I515+M515)/2</f>
        <v>0.46784999999999999</v>
      </c>
      <c r="L515" s="79">
        <f t="shared" ref="L515" si="816">(J515+N515)/2</f>
        <v>46.223579999999998</v>
      </c>
      <c r="M515" s="76">
        <v>0.40550000000000003</v>
      </c>
      <c r="N515" s="14">
        <f t="shared" ref="N515:N518" si="817">M515*$E$3</f>
        <v>40.063400000000001</v>
      </c>
    </row>
    <row r="516" spans="1:14" ht="13" customHeight="1" x14ac:dyDescent="0.2">
      <c r="A516" s="83" t="s">
        <v>1156</v>
      </c>
      <c r="B516" s="70" t="s">
        <v>1750</v>
      </c>
      <c r="C516" s="70" t="s">
        <v>1157</v>
      </c>
      <c r="D516" s="71" t="s">
        <v>2040</v>
      </c>
      <c r="E516" s="87" t="s">
        <v>4</v>
      </c>
      <c r="F516" s="73">
        <v>500</v>
      </c>
      <c r="G516" s="100">
        <f t="shared" si="813"/>
        <v>0.72431999999999996</v>
      </c>
      <c r="H516" s="75">
        <f t="shared" ref="H516:H518" si="818">J516*1.2</f>
        <v>71.562815999999998</v>
      </c>
      <c r="I516" s="76">
        <v>0.60360000000000003</v>
      </c>
      <c r="J516" s="75">
        <f t="shared" ref="J516:J518" si="819">I516*$E$3</f>
        <v>59.635680000000001</v>
      </c>
      <c r="K516" s="76">
        <f t="shared" ref="K516:K518" si="820">(I516+M516)/2</f>
        <v>0.53259999999999996</v>
      </c>
      <c r="L516" s="79">
        <f t="shared" ref="L516:L518" si="821">(J516+N516)/2</f>
        <v>52.62088</v>
      </c>
      <c r="M516" s="76">
        <v>0.46160000000000001</v>
      </c>
      <c r="N516" s="14">
        <f t="shared" si="817"/>
        <v>45.606079999999999</v>
      </c>
    </row>
    <row r="517" spans="1:14" ht="13" customHeight="1" x14ac:dyDescent="0.2">
      <c r="A517" s="83" t="s">
        <v>1158</v>
      </c>
      <c r="B517" s="70" t="s">
        <v>1751</v>
      </c>
      <c r="C517" s="70" t="s">
        <v>1159</v>
      </c>
      <c r="D517" s="71" t="s">
        <v>2040</v>
      </c>
      <c r="E517" s="87" t="s">
        <v>4</v>
      </c>
      <c r="F517" s="73">
        <v>200</v>
      </c>
      <c r="G517" s="100">
        <f t="shared" si="813"/>
        <v>1.9186799999999999</v>
      </c>
      <c r="H517" s="75">
        <f t="shared" si="818"/>
        <v>189.56558399999997</v>
      </c>
      <c r="I517" s="76">
        <v>1.5989</v>
      </c>
      <c r="J517" s="75">
        <f t="shared" si="819"/>
        <v>157.97131999999999</v>
      </c>
      <c r="K517" s="76">
        <f t="shared" si="820"/>
        <v>1.4106000000000001</v>
      </c>
      <c r="L517" s="79">
        <f t="shared" si="821"/>
        <v>139.36727999999999</v>
      </c>
      <c r="M517" s="76">
        <v>1.2222999999999999</v>
      </c>
      <c r="N517" s="14">
        <f t="shared" si="817"/>
        <v>120.76324</v>
      </c>
    </row>
    <row r="518" spans="1:14" ht="13" customHeight="1" x14ac:dyDescent="0.2">
      <c r="A518" s="83" t="s">
        <v>1160</v>
      </c>
      <c r="B518" s="70" t="s">
        <v>1749</v>
      </c>
      <c r="C518" s="70" t="s">
        <v>1161</v>
      </c>
      <c r="D518" s="71" t="s">
        <v>2040</v>
      </c>
      <c r="E518" s="87" t="s">
        <v>4</v>
      </c>
      <c r="F518" s="73">
        <v>500</v>
      </c>
      <c r="G518" s="100">
        <f t="shared" si="813"/>
        <v>1.8011999999999997</v>
      </c>
      <c r="H518" s="75">
        <f t="shared" si="818"/>
        <v>177.95855999999995</v>
      </c>
      <c r="I518" s="76">
        <v>1.5009999999999999</v>
      </c>
      <c r="J518" s="75">
        <f t="shared" si="819"/>
        <v>148.29879999999997</v>
      </c>
      <c r="K518" s="76">
        <f t="shared" si="820"/>
        <v>1.3243499999999999</v>
      </c>
      <c r="L518" s="79">
        <f t="shared" si="821"/>
        <v>130.84577999999999</v>
      </c>
      <c r="M518" s="76">
        <v>1.1476999999999999</v>
      </c>
      <c r="N518" s="14">
        <f t="shared" si="817"/>
        <v>113.39276</v>
      </c>
    </row>
    <row r="519" spans="1:14" ht="13" customHeight="1" x14ac:dyDescent="0.2">
      <c r="A519" s="83" t="s">
        <v>1162</v>
      </c>
      <c r="B519" s="70" t="s">
        <v>1752</v>
      </c>
      <c r="C519" s="70" t="s">
        <v>1163</v>
      </c>
      <c r="D519" s="71" t="s">
        <v>2040</v>
      </c>
      <c r="E519" s="87" t="s">
        <v>4</v>
      </c>
      <c r="F519" s="73">
        <v>500</v>
      </c>
      <c r="G519" s="100">
        <f t="shared" si="813"/>
        <v>1.8777599999999999</v>
      </c>
      <c r="H519" s="75">
        <f t="shared" ref="H519" si="822">J519*1.2</f>
        <v>185.52268799999999</v>
      </c>
      <c r="I519" s="76">
        <v>1.5648</v>
      </c>
      <c r="J519" s="75">
        <f t="shared" ref="J519:J520" si="823">I519*$E$3</f>
        <v>154.60223999999999</v>
      </c>
      <c r="K519" s="76">
        <f t="shared" ref="K519:K520" si="824">(I519+M519)/2</f>
        <v>1.3806499999999999</v>
      </c>
      <c r="L519" s="79">
        <f t="shared" ref="L519:L520" si="825">(J519+N519)/2</f>
        <v>136.40822</v>
      </c>
      <c r="M519" s="76">
        <v>1.1964999999999999</v>
      </c>
      <c r="N519" s="14">
        <f t="shared" ref="N519:N520" si="826">M519*$E$3</f>
        <v>118.21419999999999</v>
      </c>
    </row>
    <row r="520" spans="1:14" ht="13" customHeight="1" x14ac:dyDescent="0.2">
      <c r="A520" s="83" t="s">
        <v>2689</v>
      </c>
      <c r="B520" s="70" t="s">
        <v>2691</v>
      </c>
      <c r="C520" s="70" t="s">
        <v>2690</v>
      </c>
      <c r="D520" s="78" t="s">
        <v>2840</v>
      </c>
      <c r="E520" s="87" t="s">
        <v>4</v>
      </c>
      <c r="F520" s="73">
        <v>500</v>
      </c>
      <c r="G520" s="100">
        <f t="shared" si="813"/>
        <v>1.02468</v>
      </c>
      <c r="H520" s="75">
        <f t="shared" ref="H520" si="827">G520*$E$3</f>
        <v>101.238384</v>
      </c>
      <c r="I520" s="68">
        <v>0.85389999999999999</v>
      </c>
      <c r="J520" s="75">
        <f t="shared" si="823"/>
        <v>84.365319999999997</v>
      </c>
      <c r="K520" s="68">
        <f t="shared" si="824"/>
        <v>0.7571</v>
      </c>
      <c r="L520" s="79">
        <f t="shared" si="825"/>
        <v>74.801479999999998</v>
      </c>
      <c r="M520" s="68">
        <v>0.6603</v>
      </c>
      <c r="N520" s="14">
        <f t="shared" si="826"/>
        <v>65.237639999999999</v>
      </c>
    </row>
    <row r="521" spans="1:14" ht="13" customHeight="1" x14ac:dyDescent="0.2">
      <c r="A521" s="83" t="s">
        <v>2692</v>
      </c>
      <c r="B521" s="70" t="s">
        <v>2694</v>
      </c>
      <c r="C521" s="70" t="s">
        <v>2693</v>
      </c>
      <c r="D521" s="78" t="s">
        <v>2840</v>
      </c>
      <c r="E521" s="87" t="s">
        <v>4</v>
      </c>
      <c r="F521" s="73">
        <v>500</v>
      </c>
      <c r="G521" s="100">
        <f t="shared" si="813"/>
        <v>1.02468</v>
      </c>
      <c r="H521" s="75">
        <f t="shared" ref="H521" si="828">G521*$E$3</f>
        <v>101.238384</v>
      </c>
      <c r="I521" s="68">
        <v>0.85389999999999999</v>
      </c>
      <c r="J521" s="75">
        <f t="shared" ref="J521" si="829">I521*$E$3</f>
        <v>84.365319999999997</v>
      </c>
      <c r="K521" s="68">
        <f t="shared" ref="K521" si="830">(I521+M521)/2</f>
        <v>0.7571</v>
      </c>
      <c r="L521" s="79">
        <f t="shared" ref="L521" si="831">(J521+N521)/2</f>
        <v>74.801479999999998</v>
      </c>
      <c r="M521" s="68">
        <v>0.6603</v>
      </c>
      <c r="N521" s="14">
        <f t="shared" ref="N521" si="832">M521*$E$3</f>
        <v>65.237639999999999</v>
      </c>
    </row>
    <row r="522" spans="1:14" ht="13" customHeight="1" x14ac:dyDescent="0.2">
      <c r="A522" s="83" t="s">
        <v>3040</v>
      </c>
      <c r="B522" s="70" t="s">
        <v>3033</v>
      </c>
      <c r="C522" s="70" t="s">
        <v>3027</v>
      </c>
      <c r="D522" s="78" t="s">
        <v>2840</v>
      </c>
      <c r="E522" s="87" t="s">
        <v>4</v>
      </c>
      <c r="F522" s="73">
        <v>500</v>
      </c>
      <c r="G522" s="100">
        <f t="shared" si="813"/>
        <v>1.02468</v>
      </c>
      <c r="H522" s="75">
        <f t="shared" ref="H522" si="833">G522*$E$3</f>
        <v>101.238384</v>
      </c>
      <c r="I522" s="68">
        <v>0.85389999999999999</v>
      </c>
      <c r="J522" s="75">
        <f t="shared" ref="J522" si="834">I522*$E$3</f>
        <v>84.365319999999997</v>
      </c>
      <c r="K522" s="68">
        <f t="shared" ref="K522" si="835">(I522+M522)/2</f>
        <v>0.7571</v>
      </c>
      <c r="L522" s="79">
        <f t="shared" ref="L522" si="836">(J522+N522)/2</f>
        <v>74.801479999999998</v>
      </c>
      <c r="M522" s="68">
        <v>0.6603</v>
      </c>
      <c r="N522" s="14">
        <f t="shared" ref="N522" si="837">M522*$E$3</f>
        <v>65.237639999999999</v>
      </c>
    </row>
    <row r="523" spans="1:14" ht="13" customHeight="1" x14ac:dyDescent="0.2">
      <c r="A523" s="83" t="s">
        <v>2695</v>
      </c>
      <c r="B523" s="70" t="s">
        <v>2712</v>
      </c>
      <c r="C523" s="70" t="s">
        <v>2711</v>
      </c>
      <c r="D523" s="78" t="s">
        <v>2840</v>
      </c>
      <c r="E523" s="87" t="s">
        <v>4</v>
      </c>
      <c r="F523" s="73">
        <v>500</v>
      </c>
      <c r="G523" s="100">
        <f t="shared" si="813"/>
        <v>1.2296399999999998</v>
      </c>
      <c r="H523" s="75">
        <f t="shared" ref="H523" si="838">G523*$E$3</f>
        <v>121.48843199999997</v>
      </c>
      <c r="I523" s="68">
        <v>1.0246999999999999</v>
      </c>
      <c r="J523" s="75">
        <f t="shared" ref="J523" si="839">I523*$E$3</f>
        <v>101.24036</v>
      </c>
      <c r="K523" s="68">
        <f t="shared" ref="K523" si="840">(I523+M523)/2</f>
        <v>0.9051499999999999</v>
      </c>
      <c r="L523" s="79">
        <f t="shared" ref="L523" si="841">(J523+N523)/2</f>
        <v>89.428820000000002</v>
      </c>
      <c r="M523" s="68">
        <v>0.78559999999999997</v>
      </c>
      <c r="N523" s="14">
        <f t="shared" ref="N523" si="842">M523*$E$3</f>
        <v>77.617279999999994</v>
      </c>
    </row>
    <row r="524" spans="1:14" ht="13" customHeight="1" x14ac:dyDescent="0.2">
      <c r="A524" s="83" t="s">
        <v>2696</v>
      </c>
      <c r="B524" s="70" t="s">
        <v>2715</v>
      </c>
      <c r="C524" s="70" t="s">
        <v>2713</v>
      </c>
      <c r="D524" s="78" t="s">
        <v>2840</v>
      </c>
      <c r="E524" s="87" t="s">
        <v>4</v>
      </c>
      <c r="F524" s="73">
        <v>500</v>
      </c>
      <c r="G524" s="100">
        <f t="shared" si="813"/>
        <v>1.2296399999999998</v>
      </c>
      <c r="H524" s="75">
        <f t="shared" ref="H524" si="843">G524*$E$3</f>
        <v>121.48843199999997</v>
      </c>
      <c r="I524" s="68">
        <v>1.0246999999999999</v>
      </c>
      <c r="J524" s="75">
        <f t="shared" ref="J524" si="844">I524*$E$3</f>
        <v>101.24036</v>
      </c>
      <c r="K524" s="68">
        <f t="shared" ref="K524" si="845">(I524+M524)/2</f>
        <v>0.9051499999999999</v>
      </c>
      <c r="L524" s="79">
        <f t="shared" ref="L524" si="846">(J524+N524)/2</f>
        <v>89.428820000000002</v>
      </c>
      <c r="M524" s="68">
        <v>0.78559999999999997</v>
      </c>
      <c r="N524" s="14">
        <f t="shared" ref="N524" si="847">M524*$E$3</f>
        <v>77.617279999999994</v>
      </c>
    </row>
    <row r="525" spans="1:14" ht="13" customHeight="1" x14ac:dyDescent="0.2">
      <c r="A525" s="83" t="s">
        <v>3041</v>
      </c>
      <c r="B525" s="70" t="s">
        <v>3034</v>
      </c>
      <c r="C525" s="70" t="s">
        <v>3028</v>
      </c>
      <c r="D525" s="78" t="s">
        <v>2840</v>
      </c>
      <c r="E525" s="87" t="s">
        <v>4</v>
      </c>
      <c r="F525" s="73">
        <v>500</v>
      </c>
      <c r="G525" s="100">
        <f t="shared" si="813"/>
        <v>1.2296399999999998</v>
      </c>
      <c r="H525" s="75">
        <f t="shared" ref="H525" si="848">G525*$E$3</f>
        <v>121.48843199999997</v>
      </c>
      <c r="I525" s="68">
        <v>1.0246999999999999</v>
      </c>
      <c r="J525" s="75">
        <f t="shared" ref="J525" si="849">I525*$E$3</f>
        <v>101.24036</v>
      </c>
      <c r="K525" s="68">
        <f t="shared" ref="K525" si="850">(I525+M525)/2</f>
        <v>0.9051499999999999</v>
      </c>
      <c r="L525" s="79">
        <f t="shared" ref="L525" si="851">(J525+N525)/2</f>
        <v>89.428820000000002</v>
      </c>
      <c r="M525" s="68">
        <v>0.78559999999999997</v>
      </c>
      <c r="N525" s="14">
        <f t="shared" ref="N525" si="852">M525*$E$3</f>
        <v>77.617279999999994</v>
      </c>
    </row>
    <row r="526" spans="1:14" ht="13" customHeight="1" x14ac:dyDescent="0.2">
      <c r="A526" s="83" t="s">
        <v>2697</v>
      </c>
      <c r="B526" s="70" t="s">
        <v>2716</v>
      </c>
      <c r="C526" s="70" t="s">
        <v>2714</v>
      </c>
      <c r="D526" s="78" t="s">
        <v>2840</v>
      </c>
      <c r="E526" s="87" t="s">
        <v>4</v>
      </c>
      <c r="F526" s="73">
        <v>500</v>
      </c>
      <c r="G526" s="100">
        <f t="shared" si="813"/>
        <v>1.2296399999999998</v>
      </c>
      <c r="H526" s="75">
        <f t="shared" ref="H526:H527" si="853">G526*$E$3</f>
        <v>121.48843199999997</v>
      </c>
      <c r="I526" s="68">
        <v>1.0246999999999999</v>
      </c>
      <c r="J526" s="75">
        <f t="shared" ref="J526:J527" si="854">I526*$E$3</f>
        <v>101.24036</v>
      </c>
      <c r="K526" s="68">
        <f t="shared" ref="K526:K527" si="855">(I526+M526)/2</f>
        <v>0.9051499999999999</v>
      </c>
      <c r="L526" s="79">
        <f t="shared" ref="L526:L527" si="856">(J526+N526)/2</f>
        <v>89.428820000000002</v>
      </c>
      <c r="M526" s="68">
        <v>0.78559999999999997</v>
      </c>
      <c r="N526" s="14">
        <f t="shared" ref="N526:N527" si="857">M526*$E$3</f>
        <v>77.617279999999994</v>
      </c>
    </row>
    <row r="527" spans="1:14" ht="13" customHeight="1" x14ac:dyDescent="0.2">
      <c r="A527" s="83" t="s">
        <v>2698</v>
      </c>
      <c r="B527" s="70" t="s">
        <v>2718</v>
      </c>
      <c r="C527" s="70" t="s">
        <v>2717</v>
      </c>
      <c r="D527" s="78" t="s">
        <v>2840</v>
      </c>
      <c r="E527" s="87" t="s">
        <v>4</v>
      </c>
      <c r="F527" s="73">
        <v>500</v>
      </c>
      <c r="G527" s="100">
        <f t="shared" si="813"/>
        <v>1.2296399999999998</v>
      </c>
      <c r="H527" s="75">
        <f t="shared" si="853"/>
        <v>121.48843199999997</v>
      </c>
      <c r="I527" s="68">
        <v>1.0246999999999999</v>
      </c>
      <c r="J527" s="75">
        <f t="shared" si="854"/>
        <v>101.24036</v>
      </c>
      <c r="K527" s="68">
        <f t="shared" si="855"/>
        <v>0.9051499999999999</v>
      </c>
      <c r="L527" s="79">
        <f t="shared" si="856"/>
        <v>89.428820000000002</v>
      </c>
      <c r="M527" s="68">
        <v>0.78559999999999997</v>
      </c>
      <c r="N527" s="14">
        <f t="shared" si="857"/>
        <v>77.617279999999994</v>
      </c>
    </row>
    <row r="528" spans="1:14" ht="13" customHeight="1" x14ac:dyDescent="0.2">
      <c r="A528" s="83" t="s">
        <v>3042</v>
      </c>
      <c r="B528" s="70" t="s">
        <v>3035</v>
      </c>
      <c r="C528" s="70" t="s">
        <v>3029</v>
      </c>
      <c r="D528" s="78" t="s">
        <v>2840</v>
      </c>
      <c r="E528" s="87" t="s">
        <v>4</v>
      </c>
      <c r="F528" s="73">
        <v>500</v>
      </c>
      <c r="G528" s="100">
        <f t="shared" si="813"/>
        <v>1.2296399999999998</v>
      </c>
      <c r="H528" s="75">
        <f t="shared" ref="H528" si="858">G528*$E$3</f>
        <v>121.48843199999997</v>
      </c>
      <c r="I528" s="68">
        <v>1.0246999999999999</v>
      </c>
      <c r="J528" s="75">
        <f t="shared" ref="J528" si="859">I528*$E$3</f>
        <v>101.24036</v>
      </c>
      <c r="K528" s="68">
        <f t="shared" ref="K528" si="860">(I528+M528)/2</f>
        <v>0.9051499999999999</v>
      </c>
      <c r="L528" s="79">
        <f t="shared" ref="L528" si="861">(J528+N528)/2</f>
        <v>89.428820000000002</v>
      </c>
      <c r="M528" s="68">
        <v>0.78559999999999997</v>
      </c>
      <c r="N528" s="14">
        <f t="shared" ref="N528" si="862">M528*$E$3</f>
        <v>77.617279999999994</v>
      </c>
    </row>
    <row r="529" spans="1:14" ht="13" customHeight="1" x14ac:dyDescent="0.2">
      <c r="A529" s="83" t="s">
        <v>2699</v>
      </c>
      <c r="B529" s="70" t="s">
        <v>2722</v>
      </c>
      <c r="C529" s="70" t="s">
        <v>2719</v>
      </c>
      <c r="D529" s="78" t="s">
        <v>2840</v>
      </c>
      <c r="E529" s="87" t="s">
        <v>4</v>
      </c>
      <c r="F529" s="73">
        <v>500</v>
      </c>
      <c r="G529" s="100">
        <f t="shared" si="813"/>
        <v>1.2296399999999998</v>
      </c>
      <c r="H529" s="75">
        <f t="shared" ref="H529:H530" si="863">G529*$E$3</f>
        <v>121.48843199999997</v>
      </c>
      <c r="I529" s="68">
        <v>1.0246999999999999</v>
      </c>
      <c r="J529" s="75">
        <f t="shared" ref="J529:J530" si="864">I529*$E$3</f>
        <v>101.24036</v>
      </c>
      <c r="K529" s="68">
        <f t="shared" ref="K529:K530" si="865">(I529+M529)/2</f>
        <v>0.9051499999999999</v>
      </c>
      <c r="L529" s="79">
        <f t="shared" ref="L529:L530" si="866">(J529+N529)/2</f>
        <v>89.428820000000002</v>
      </c>
      <c r="M529" s="68">
        <v>0.78559999999999997</v>
      </c>
      <c r="N529" s="14">
        <f t="shared" ref="N529:N530" si="867">M529*$E$3</f>
        <v>77.617279999999994</v>
      </c>
    </row>
    <row r="530" spans="1:14" ht="13" customHeight="1" x14ac:dyDescent="0.2">
      <c r="A530" s="83" t="s">
        <v>2700</v>
      </c>
      <c r="B530" s="70" t="s">
        <v>2721</v>
      </c>
      <c r="C530" s="70" t="s">
        <v>2720</v>
      </c>
      <c r="D530" s="78" t="s">
        <v>2840</v>
      </c>
      <c r="E530" s="87" t="s">
        <v>4</v>
      </c>
      <c r="F530" s="73">
        <v>500</v>
      </c>
      <c r="G530" s="100">
        <f t="shared" si="813"/>
        <v>1.2296399999999998</v>
      </c>
      <c r="H530" s="75">
        <f t="shared" si="863"/>
        <v>121.48843199999997</v>
      </c>
      <c r="I530" s="68">
        <v>1.0246999999999999</v>
      </c>
      <c r="J530" s="75">
        <f t="shared" si="864"/>
        <v>101.24036</v>
      </c>
      <c r="K530" s="68">
        <f t="shared" si="865"/>
        <v>0.9051499999999999</v>
      </c>
      <c r="L530" s="79">
        <f t="shared" si="866"/>
        <v>89.428820000000002</v>
      </c>
      <c r="M530" s="68">
        <v>0.78559999999999997</v>
      </c>
      <c r="N530" s="14">
        <f t="shared" si="867"/>
        <v>77.617279999999994</v>
      </c>
    </row>
    <row r="531" spans="1:14" ht="13" customHeight="1" x14ac:dyDescent="0.2">
      <c r="A531" s="83" t="s">
        <v>3039</v>
      </c>
      <c r="B531" s="70" t="s">
        <v>3036</v>
      </c>
      <c r="C531" s="70" t="s">
        <v>3030</v>
      </c>
      <c r="D531" s="78" t="s">
        <v>2840</v>
      </c>
      <c r="E531" s="87" t="s">
        <v>4</v>
      </c>
      <c r="F531" s="73">
        <v>500</v>
      </c>
      <c r="G531" s="100">
        <f t="shared" si="813"/>
        <v>1.2296399999999998</v>
      </c>
      <c r="H531" s="75">
        <f t="shared" ref="H531" si="868">G531*$E$3</f>
        <v>121.48843199999997</v>
      </c>
      <c r="I531" s="68">
        <v>1.0246999999999999</v>
      </c>
      <c r="J531" s="75">
        <f t="shared" ref="J531" si="869">I531*$E$3</f>
        <v>101.24036</v>
      </c>
      <c r="K531" s="68">
        <f t="shared" ref="K531" si="870">(I531+M531)/2</f>
        <v>0.9051499999999999</v>
      </c>
      <c r="L531" s="79">
        <f t="shared" ref="L531" si="871">(J531+N531)/2</f>
        <v>89.428820000000002</v>
      </c>
      <c r="M531" s="68">
        <v>0.78559999999999997</v>
      </c>
      <c r="N531" s="14">
        <f t="shared" ref="N531" si="872">M531*$E$3</f>
        <v>77.617279999999994</v>
      </c>
    </row>
    <row r="532" spans="1:14" ht="13" customHeight="1" x14ac:dyDescent="0.2">
      <c r="A532" s="83" t="s">
        <v>2701</v>
      </c>
      <c r="B532" s="70" t="s">
        <v>2733</v>
      </c>
      <c r="C532" s="70" t="s">
        <v>2723</v>
      </c>
      <c r="D532" s="78" t="s">
        <v>2840</v>
      </c>
      <c r="E532" s="87" t="s">
        <v>4</v>
      </c>
      <c r="F532" s="73">
        <v>500</v>
      </c>
      <c r="G532" s="100">
        <f t="shared" si="813"/>
        <v>1.3662000000000001</v>
      </c>
      <c r="H532" s="75">
        <f t="shared" ref="H532:H542" si="873">G532*$E$3</f>
        <v>134.98056</v>
      </c>
      <c r="I532" s="68">
        <v>1.1385000000000001</v>
      </c>
      <c r="J532" s="75">
        <f t="shared" ref="J532:J542" si="874">I532*$E$3</f>
        <v>112.4838</v>
      </c>
      <c r="K532" s="68">
        <f t="shared" ref="K532:K542" si="875">(I532+M532)/2</f>
        <v>1.0246500000000001</v>
      </c>
      <c r="L532" s="79">
        <f t="shared" ref="L532:L542" si="876">(J532+N532)/2</f>
        <v>101.23542</v>
      </c>
      <c r="M532" s="68">
        <v>0.91080000000000005</v>
      </c>
      <c r="N532" s="14">
        <f t="shared" ref="N532:N542" si="877">M532*$E$3</f>
        <v>89.987040000000007</v>
      </c>
    </row>
    <row r="533" spans="1:14" ht="13" customHeight="1" x14ac:dyDescent="0.2">
      <c r="A533" s="83" t="s">
        <v>2702</v>
      </c>
      <c r="B533" s="70" t="s">
        <v>2734</v>
      </c>
      <c r="C533" s="70" t="s">
        <v>2724</v>
      </c>
      <c r="D533" s="78" t="s">
        <v>2840</v>
      </c>
      <c r="E533" s="87" t="s">
        <v>4</v>
      </c>
      <c r="F533" s="73">
        <v>500</v>
      </c>
      <c r="G533" s="100">
        <f t="shared" si="813"/>
        <v>1.3662000000000001</v>
      </c>
      <c r="H533" s="75">
        <f t="shared" ref="H533:H536" si="878">G533*$E$3</f>
        <v>134.98056</v>
      </c>
      <c r="I533" s="68">
        <v>1.1385000000000001</v>
      </c>
      <c r="J533" s="75">
        <f t="shared" ref="J533:J536" si="879">I533*$E$3</f>
        <v>112.4838</v>
      </c>
      <c r="K533" s="68">
        <f t="shared" ref="K533:K536" si="880">(I533+M533)/2</f>
        <v>1.0246500000000001</v>
      </c>
      <c r="L533" s="79">
        <f t="shared" ref="L533:L536" si="881">(J533+N533)/2</f>
        <v>101.23542</v>
      </c>
      <c r="M533" s="68">
        <v>0.91080000000000005</v>
      </c>
      <c r="N533" s="14">
        <f t="shared" ref="N533:N536" si="882">M533*$E$3</f>
        <v>89.987040000000007</v>
      </c>
    </row>
    <row r="534" spans="1:14" ht="13" customHeight="1" x14ac:dyDescent="0.2">
      <c r="A534" s="83" t="s">
        <v>3043</v>
      </c>
      <c r="B534" s="70" t="s">
        <v>3037</v>
      </c>
      <c r="C534" s="70" t="s">
        <v>3031</v>
      </c>
      <c r="D534" s="78" t="s">
        <v>2840</v>
      </c>
      <c r="E534" s="87" t="s">
        <v>4</v>
      </c>
      <c r="F534" s="73">
        <v>500</v>
      </c>
      <c r="G534" s="100">
        <f t="shared" si="813"/>
        <v>1.3662000000000001</v>
      </c>
      <c r="H534" s="75">
        <f t="shared" ref="H534" si="883">G534*$E$3</f>
        <v>134.98056</v>
      </c>
      <c r="I534" s="68">
        <v>1.1385000000000001</v>
      </c>
      <c r="J534" s="75">
        <f t="shared" ref="J534" si="884">I534*$E$3</f>
        <v>112.4838</v>
      </c>
      <c r="K534" s="68">
        <f t="shared" ref="K534" si="885">(I534+M534)/2</f>
        <v>1.0246500000000001</v>
      </c>
      <c r="L534" s="79">
        <f t="shared" ref="L534" si="886">(J534+N534)/2</f>
        <v>101.23542</v>
      </c>
      <c r="M534" s="68">
        <v>0.91080000000000005</v>
      </c>
      <c r="N534" s="14">
        <f t="shared" ref="N534" si="887">M534*$E$3</f>
        <v>89.987040000000007</v>
      </c>
    </row>
    <row r="535" spans="1:14" ht="13" customHeight="1" x14ac:dyDescent="0.2">
      <c r="A535" s="83" t="s">
        <v>2703</v>
      </c>
      <c r="B535" s="70" t="s">
        <v>2735</v>
      </c>
      <c r="C535" s="70" t="s">
        <v>2725</v>
      </c>
      <c r="D535" s="78" t="s">
        <v>2840</v>
      </c>
      <c r="E535" s="87" t="s">
        <v>4</v>
      </c>
      <c r="F535" s="73">
        <v>500</v>
      </c>
      <c r="G535" s="100">
        <f t="shared" si="813"/>
        <v>1.3662000000000001</v>
      </c>
      <c r="H535" s="75">
        <f t="shared" si="878"/>
        <v>134.98056</v>
      </c>
      <c r="I535" s="68">
        <v>1.1385000000000001</v>
      </c>
      <c r="J535" s="75">
        <f t="shared" si="879"/>
        <v>112.4838</v>
      </c>
      <c r="K535" s="68">
        <f t="shared" si="880"/>
        <v>1.0246500000000001</v>
      </c>
      <c r="L535" s="79">
        <f t="shared" si="881"/>
        <v>101.23542</v>
      </c>
      <c r="M535" s="68">
        <v>0.91080000000000005</v>
      </c>
      <c r="N535" s="14">
        <f t="shared" si="882"/>
        <v>89.987040000000007</v>
      </c>
    </row>
    <row r="536" spans="1:14" ht="13" customHeight="1" x14ac:dyDescent="0.2">
      <c r="A536" s="83" t="s">
        <v>2704</v>
      </c>
      <c r="B536" s="70" t="s">
        <v>2736</v>
      </c>
      <c r="C536" s="70" t="s">
        <v>2726</v>
      </c>
      <c r="D536" s="78" t="s">
        <v>2840</v>
      </c>
      <c r="E536" s="87" t="s">
        <v>4</v>
      </c>
      <c r="F536" s="73">
        <v>500</v>
      </c>
      <c r="G536" s="100">
        <f t="shared" si="813"/>
        <v>1.3662000000000001</v>
      </c>
      <c r="H536" s="75">
        <f t="shared" si="878"/>
        <v>134.98056</v>
      </c>
      <c r="I536" s="68">
        <v>1.1385000000000001</v>
      </c>
      <c r="J536" s="75">
        <f t="shared" si="879"/>
        <v>112.4838</v>
      </c>
      <c r="K536" s="68">
        <f t="shared" si="880"/>
        <v>1.0246500000000001</v>
      </c>
      <c r="L536" s="79">
        <f t="shared" si="881"/>
        <v>101.23542</v>
      </c>
      <c r="M536" s="68">
        <v>0.91080000000000005</v>
      </c>
      <c r="N536" s="14">
        <f t="shared" si="882"/>
        <v>89.987040000000007</v>
      </c>
    </row>
    <row r="537" spans="1:14" ht="13" customHeight="1" x14ac:dyDescent="0.2">
      <c r="A537" s="83" t="s">
        <v>3044</v>
      </c>
      <c r="B537" s="70" t="s">
        <v>3038</v>
      </c>
      <c r="C537" s="70" t="s">
        <v>3032</v>
      </c>
      <c r="D537" s="78" t="s">
        <v>2840</v>
      </c>
      <c r="E537" s="87" t="s">
        <v>4</v>
      </c>
      <c r="F537" s="73">
        <v>500</v>
      </c>
      <c r="G537" s="100">
        <f t="shared" si="813"/>
        <v>1.3662000000000001</v>
      </c>
      <c r="H537" s="75">
        <f t="shared" ref="H537" si="888">G537*$E$3</f>
        <v>134.98056</v>
      </c>
      <c r="I537" s="68">
        <v>1.1385000000000001</v>
      </c>
      <c r="J537" s="75">
        <f t="shared" ref="J537" si="889">I537*$E$3</f>
        <v>112.4838</v>
      </c>
      <c r="K537" s="68">
        <f t="shared" ref="K537" si="890">(I537+M537)/2</f>
        <v>1.0246500000000001</v>
      </c>
      <c r="L537" s="79">
        <f t="shared" ref="L537" si="891">(J537+N537)/2</f>
        <v>101.23542</v>
      </c>
      <c r="M537" s="68">
        <v>0.91080000000000005</v>
      </c>
      <c r="N537" s="14">
        <f t="shared" ref="N537" si="892">M537*$E$3</f>
        <v>89.987040000000007</v>
      </c>
    </row>
    <row r="538" spans="1:14" ht="13" customHeight="1" x14ac:dyDescent="0.2">
      <c r="A538" s="83" t="s">
        <v>2705</v>
      </c>
      <c r="B538" s="70" t="s">
        <v>2737</v>
      </c>
      <c r="C538" s="70" t="s">
        <v>2727</v>
      </c>
      <c r="D538" s="78" t="s">
        <v>2840</v>
      </c>
      <c r="E538" s="87" t="s">
        <v>4</v>
      </c>
      <c r="F538" s="73">
        <v>10</v>
      </c>
      <c r="G538" s="100">
        <f t="shared" si="813"/>
        <v>11.54448</v>
      </c>
      <c r="H538" s="75">
        <f t="shared" si="873"/>
        <v>1140.5946240000001</v>
      </c>
      <c r="I538" s="68">
        <v>9.6204000000000001</v>
      </c>
      <c r="J538" s="75">
        <f t="shared" si="874"/>
        <v>950.49551999999994</v>
      </c>
      <c r="K538" s="68">
        <f t="shared" si="875"/>
        <v>8.510349999999999</v>
      </c>
      <c r="L538" s="79">
        <f t="shared" si="876"/>
        <v>840.82258000000002</v>
      </c>
      <c r="M538" s="68">
        <v>7.4002999999999997</v>
      </c>
      <c r="N538" s="14">
        <f t="shared" si="877"/>
        <v>731.14963999999998</v>
      </c>
    </row>
    <row r="539" spans="1:14" ht="13" customHeight="1" x14ac:dyDescent="0.2">
      <c r="A539" s="83" t="s">
        <v>2706</v>
      </c>
      <c r="B539" s="70" t="s">
        <v>2738</v>
      </c>
      <c r="C539" s="70" t="s">
        <v>2728</v>
      </c>
      <c r="D539" s="78" t="s">
        <v>2840</v>
      </c>
      <c r="E539" s="87" t="s">
        <v>4</v>
      </c>
      <c r="F539" s="73">
        <v>10</v>
      </c>
      <c r="G539" s="100">
        <f t="shared" si="813"/>
        <v>11.54448</v>
      </c>
      <c r="H539" s="75">
        <f t="shared" ref="H539:H541" si="893">G539*$E$3</f>
        <v>1140.5946240000001</v>
      </c>
      <c r="I539" s="68">
        <v>9.6204000000000001</v>
      </c>
      <c r="J539" s="75">
        <f t="shared" ref="J539:J541" si="894">I539*$E$3</f>
        <v>950.49551999999994</v>
      </c>
      <c r="K539" s="68">
        <f t="shared" ref="K539:K541" si="895">(I539+M539)/2</f>
        <v>8.510349999999999</v>
      </c>
      <c r="L539" s="79">
        <f t="shared" ref="L539:L541" si="896">(J539+N539)/2</f>
        <v>840.82258000000002</v>
      </c>
      <c r="M539" s="68">
        <v>7.4002999999999997</v>
      </c>
      <c r="N539" s="14">
        <f t="shared" ref="N539:N541" si="897">M539*$E$3</f>
        <v>731.14963999999998</v>
      </c>
    </row>
    <row r="540" spans="1:14" ht="13" customHeight="1" x14ac:dyDescent="0.2">
      <c r="A540" s="83" t="s">
        <v>2707</v>
      </c>
      <c r="B540" s="70" t="s">
        <v>2739</v>
      </c>
      <c r="C540" s="70" t="s">
        <v>2729</v>
      </c>
      <c r="D540" s="78" t="s">
        <v>2840</v>
      </c>
      <c r="E540" s="87" t="s">
        <v>4</v>
      </c>
      <c r="F540" s="73">
        <v>10</v>
      </c>
      <c r="G540" s="100">
        <f t="shared" si="813"/>
        <v>11.54448</v>
      </c>
      <c r="H540" s="75">
        <f t="shared" si="893"/>
        <v>1140.5946240000001</v>
      </c>
      <c r="I540" s="68">
        <v>9.6204000000000001</v>
      </c>
      <c r="J540" s="75">
        <f t="shared" si="894"/>
        <v>950.49551999999994</v>
      </c>
      <c r="K540" s="68">
        <f t="shared" si="895"/>
        <v>8.510349999999999</v>
      </c>
      <c r="L540" s="79">
        <f t="shared" si="896"/>
        <v>840.82258000000002</v>
      </c>
      <c r="M540" s="68">
        <v>7.4002999999999997</v>
      </c>
      <c r="N540" s="14">
        <f t="shared" si="897"/>
        <v>731.14963999999998</v>
      </c>
    </row>
    <row r="541" spans="1:14" ht="13" customHeight="1" x14ac:dyDescent="0.2">
      <c r="A541" s="83" t="s">
        <v>2708</v>
      </c>
      <c r="B541" s="70" t="s">
        <v>2740</v>
      </c>
      <c r="C541" s="70" t="s">
        <v>2730</v>
      </c>
      <c r="D541" s="78" t="s">
        <v>2840</v>
      </c>
      <c r="E541" s="87" t="s">
        <v>4</v>
      </c>
      <c r="F541" s="73">
        <v>10</v>
      </c>
      <c r="G541" s="100">
        <f t="shared" si="813"/>
        <v>11.54448</v>
      </c>
      <c r="H541" s="75">
        <f t="shared" si="893"/>
        <v>1140.5946240000001</v>
      </c>
      <c r="I541" s="68">
        <v>9.6204000000000001</v>
      </c>
      <c r="J541" s="75">
        <f t="shared" si="894"/>
        <v>950.49551999999994</v>
      </c>
      <c r="K541" s="68">
        <f t="shared" si="895"/>
        <v>8.510349999999999</v>
      </c>
      <c r="L541" s="79">
        <f t="shared" si="896"/>
        <v>840.82258000000002</v>
      </c>
      <c r="M541" s="68">
        <v>7.4002999999999997</v>
      </c>
      <c r="N541" s="14">
        <f t="shared" si="897"/>
        <v>731.14963999999998</v>
      </c>
    </row>
    <row r="542" spans="1:14" ht="13" customHeight="1" x14ac:dyDescent="0.2">
      <c r="A542" s="83" t="s">
        <v>2709</v>
      </c>
      <c r="B542" s="70" t="s">
        <v>2741</v>
      </c>
      <c r="C542" s="70" t="s">
        <v>2731</v>
      </c>
      <c r="D542" s="78" t="s">
        <v>2840</v>
      </c>
      <c r="E542" s="87" t="s">
        <v>4</v>
      </c>
      <c r="F542" s="73">
        <v>10</v>
      </c>
      <c r="G542" s="100">
        <f t="shared" si="813"/>
        <v>18.443759999999997</v>
      </c>
      <c r="H542" s="75">
        <f t="shared" si="873"/>
        <v>1822.2434879999996</v>
      </c>
      <c r="I542" s="68">
        <v>15.3698</v>
      </c>
      <c r="J542" s="75">
        <f t="shared" si="874"/>
        <v>1518.5362399999999</v>
      </c>
      <c r="K542" s="68">
        <f t="shared" si="875"/>
        <v>13.40015</v>
      </c>
      <c r="L542" s="79">
        <f t="shared" si="876"/>
        <v>1323.9348199999999</v>
      </c>
      <c r="M542" s="68">
        <v>11.4305</v>
      </c>
      <c r="N542" s="14">
        <f t="shared" si="877"/>
        <v>1129.3334</v>
      </c>
    </row>
    <row r="543" spans="1:14" ht="13" customHeight="1" x14ac:dyDescent="0.2">
      <c r="A543" s="83" t="s">
        <v>2710</v>
      </c>
      <c r="B543" s="70" t="s">
        <v>2742</v>
      </c>
      <c r="C543" s="70" t="s">
        <v>2732</v>
      </c>
      <c r="D543" s="78" t="s">
        <v>2840</v>
      </c>
      <c r="E543" s="87" t="s">
        <v>4</v>
      </c>
      <c r="F543" s="73">
        <v>10</v>
      </c>
      <c r="G543" s="100">
        <f t="shared" si="813"/>
        <v>18.443759999999997</v>
      </c>
      <c r="H543" s="75">
        <f t="shared" ref="H543" si="898">G543*$E$3</f>
        <v>1822.2434879999996</v>
      </c>
      <c r="I543" s="68">
        <v>15.3698</v>
      </c>
      <c r="J543" s="75">
        <f t="shared" ref="J543" si="899">I543*$E$3</f>
        <v>1518.5362399999999</v>
      </c>
      <c r="K543" s="68">
        <f t="shared" ref="K543" si="900">(I543+M543)/2</f>
        <v>13.40015</v>
      </c>
      <c r="L543" s="79">
        <f t="shared" ref="L543" si="901">(J543+N543)/2</f>
        <v>1323.9348199999999</v>
      </c>
      <c r="M543" s="68">
        <v>11.4305</v>
      </c>
      <c r="N543" s="14">
        <f t="shared" ref="N543" si="902">M543*$E$3</f>
        <v>1129.3334</v>
      </c>
    </row>
    <row r="544" spans="1:14" ht="20.149999999999999" customHeight="1" x14ac:dyDescent="0.2">
      <c r="A544" s="135" t="s">
        <v>2642</v>
      </c>
      <c r="B544" s="135"/>
      <c r="C544" s="135"/>
      <c r="D544" s="135"/>
      <c r="E544" s="135"/>
      <c r="F544" s="135"/>
      <c r="G544" s="135"/>
      <c r="H544" s="135"/>
      <c r="I544" s="135"/>
      <c r="J544" s="135"/>
      <c r="K544" s="135"/>
      <c r="L544" s="135"/>
      <c r="M544" s="135"/>
      <c r="N544" s="135"/>
    </row>
    <row r="545" spans="1:14" s="27" customFormat="1" ht="70" customHeight="1" x14ac:dyDescent="0.2">
      <c r="A545" s="132" t="s">
        <v>2637</v>
      </c>
      <c r="B545" s="132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</row>
    <row r="546" spans="1:14" ht="13" customHeight="1" x14ac:dyDescent="0.2">
      <c r="A546" s="83" t="s">
        <v>600</v>
      </c>
      <c r="B546" s="70" t="s">
        <v>1630</v>
      </c>
      <c r="C546" s="70" t="s">
        <v>601</v>
      </c>
      <c r="D546" s="71" t="s">
        <v>2040</v>
      </c>
      <c r="E546" s="87" t="s">
        <v>3</v>
      </c>
      <c r="F546" s="73">
        <v>10</v>
      </c>
      <c r="G546" s="100">
        <f t="shared" ref="G546:G569" si="903">I546*1.2</f>
        <v>3.8637600000000001</v>
      </c>
      <c r="H546" s="75">
        <f t="shared" ref="H546:H569" si="904">G546*$E$3</f>
        <v>381.73948799999999</v>
      </c>
      <c r="I546" s="68">
        <v>3.2198000000000002</v>
      </c>
      <c r="J546" s="75">
        <f t="shared" ref="J546" si="905">I546*$E$3</f>
        <v>318.11624</v>
      </c>
      <c r="K546" s="76">
        <f t="shared" ref="K546" si="906">(I546+M546)/2</f>
        <v>3.0304000000000002</v>
      </c>
      <c r="L546" s="79">
        <f t="shared" ref="L546" si="907">(J546+N546)/2</f>
        <v>299.40352000000001</v>
      </c>
      <c r="M546" s="68">
        <v>2.8410000000000002</v>
      </c>
      <c r="N546" s="14">
        <f t="shared" ref="N546:N656" si="908">M546*$E$3</f>
        <v>280.69080000000002</v>
      </c>
    </row>
    <row r="547" spans="1:14" ht="13" customHeight="1" x14ac:dyDescent="0.2">
      <c r="A547" s="83" t="s">
        <v>602</v>
      </c>
      <c r="B547" s="70" t="s">
        <v>1631</v>
      </c>
      <c r="C547" s="70" t="s">
        <v>603</v>
      </c>
      <c r="D547" s="71" t="s">
        <v>2040</v>
      </c>
      <c r="E547" s="87" t="s">
        <v>4</v>
      </c>
      <c r="F547" s="73">
        <v>10</v>
      </c>
      <c r="G547" s="100">
        <f t="shared" si="903"/>
        <v>5.1586799999999995</v>
      </c>
      <c r="H547" s="75">
        <f t="shared" si="904"/>
        <v>509.67758399999991</v>
      </c>
      <c r="I547" s="68">
        <v>4.2988999999999997</v>
      </c>
      <c r="J547" s="75">
        <f t="shared" ref="J547:J569" si="909">I547*$E$3</f>
        <v>424.73131999999998</v>
      </c>
      <c r="K547" s="76">
        <f t="shared" ref="K547:K569" si="910">(I547+M547)/2</f>
        <v>4.0459999999999994</v>
      </c>
      <c r="L547" s="79">
        <f t="shared" ref="L547:L569" si="911">(J547+N547)/2</f>
        <v>399.74479999999994</v>
      </c>
      <c r="M547" s="68">
        <v>3.7930999999999999</v>
      </c>
      <c r="N547" s="14">
        <f t="shared" si="908"/>
        <v>374.75827999999996</v>
      </c>
    </row>
    <row r="548" spans="1:14" ht="13" customHeight="1" x14ac:dyDescent="0.2">
      <c r="A548" s="83" t="s">
        <v>604</v>
      </c>
      <c r="B548" s="70" t="s">
        <v>1632</v>
      </c>
      <c r="C548" s="70" t="s">
        <v>605</v>
      </c>
      <c r="D548" s="71" t="s">
        <v>2040</v>
      </c>
      <c r="E548" s="87" t="s">
        <v>4</v>
      </c>
      <c r="F548" s="73">
        <v>10</v>
      </c>
      <c r="G548" s="100">
        <f t="shared" si="903"/>
        <v>6.9690000000000003</v>
      </c>
      <c r="H548" s="75">
        <f t="shared" si="904"/>
        <v>688.53719999999998</v>
      </c>
      <c r="I548" s="68">
        <v>5.8075000000000001</v>
      </c>
      <c r="J548" s="75">
        <f t="shared" si="909"/>
        <v>573.78099999999995</v>
      </c>
      <c r="K548" s="76">
        <f t="shared" si="910"/>
        <v>5.4658499999999997</v>
      </c>
      <c r="L548" s="79">
        <f t="shared" si="911"/>
        <v>540.02598</v>
      </c>
      <c r="M548" s="68">
        <v>5.1242000000000001</v>
      </c>
      <c r="N548" s="14">
        <f t="shared" si="908"/>
        <v>506.27096</v>
      </c>
    </row>
    <row r="549" spans="1:14" ht="13" customHeight="1" x14ac:dyDescent="0.2">
      <c r="A549" s="83" t="s">
        <v>606</v>
      </c>
      <c r="B549" s="70" t="s">
        <v>1633</v>
      </c>
      <c r="C549" s="70" t="s">
        <v>607</v>
      </c>
      <c r="D549" s="71" t="s">
        <v>2040</v>
      </c>
      <c r="E549" s="87" t="s">
        <v>3</v>
      </c>
      <c r="F549" s="73">
        <v>10</v>
      </c>
      <c r="G549" s="100">
        <f t="shared" si="903"/>
        <v>4.4426399999999999</v>
      </c>
      <c r="H549" s="75">
        <f t="shared" si="904"/>
        <v>438.93283199999996</v>
      </c>
      <c r="I549" s="68">
        <v>3.7021999999999999</v>
      </c>
      <c r="J549" s="75">
        <f t="shared" si="909"/>
        <v>365.77735999999999</v>
      </c>
      <c r="K549" s="76">
        <f t="shared" si="910"/>
        <v>3.4843999999999999</v>
      </c>
      <c r="L549" s="79">
        <f t="shared" si="911"/>
        <v>344.25871999999998</v>
      </c>
      <c r="M549" s="68">
        <v>3.2665999999999999</v>
      </c>
      <c r="N549" s="14">
        <f t="shared" si="908"/>
        <v>322.74007999999998</v>
      </c>
    </row>
    <row r="550" spans="1:14" ht="13" customHeight="1" x14ac:dyDescent="0.2">
      <c r="A550" s="83" t="s">
        <v>608</v>
      </c>
      <c r="B550" s="70" t="s">
        <v>1634</v>
      </c>
      <c r="C550" s="70" t="s">
        <v>609</v>
      </c>
      <c r="D550" s="71" t="s">
        <v>2040</v>
      </c>
      <c r="E550" s="87" t="s">
        <v>3</v>
      </c>
      <c r="F550" s="73">
        <v>10</v>
      </c>
      <c r="G550" s="100">
        <f t="shared" si="903"/>
        <v>5.9158799999999996</v>
      </c>
      <c r="H550" s="75">
        <f t="shared" si="904"/>
        <v>584.48894399999995</v>
      </c>
      <c r="I550" s="68">
        <v>4.9298999999999999</v>
      </c>
      <c r="J550" s="75">
        <f t="shared" si="909"/>
        <v>487.07411999999999</v>
      </c>
      <c r="K550" s="76">
        <f t="shared" si="910"/>
        <v>4.63985</v>
      </c>
      <c r="L550" s="79">
        <f t="shared" si="911"/>
        <v>458.41718000000003</v>
      </c>
      <c r="M550" s="68">
        <v>4.3498000000000001</v>
      </c>
      <c r="N550" s="14">
        <f t="shared" si="908"/>
        <v>429.76024000000001</v>
      </c>
    </row>
    <row r="551" spans="1:14" ht="13" customHeight="1" x14ac:dyDescent="0.2">
      <c r="A551" s="83" t="s">
        <v>610</v>
      </c>
      <c r="B551" s="70" t="s">
        <v>1635</v>
      </c>
      <c r="C551" s="70" t="s">
        <v>611</v>
      </c>
      <c r="D551" s="71" t="s">
        <v>2040</v>
      </c>
      <c r="E551" s="87" t="s">
        <v>3</v>
      </c>
      <c r="F551" s="73">
        <v>10</v>
      </c>
      <c r="G551" s="100">
        <f t="shared" si="903"/>
        <v>5.8741200000000005</v>
      </c>
      <c r="H551" s="75">
        <f t="shared" si="904"/>
        <v>580.36305600000003</v>
      </c>
      <c r="I551" s="68">
        <v>4.8951000000000002</v>
      </c>
      <c r="J551" s="75">
        <f t="shared" si="909"/>
        <v>483.63587999999999</v>
      </c>
      <c r="K551" s="76">
        <f t="shared" si="910"/>
        <v>4.6072000000000006</v>
      </c>
      <c r="L551" s="79">
        <f t="shared" si="911"/>
        <v>455.19136000000003</v>
      </c>
      <c r="M551" s="68">
        <v>4.3193000000000001</v>
      </c>
      <c r="N551" s="14">
        <f t="shared" si="908"/>
        <v>426.74684000000002</v>
      </c>
    </row>
    <row r="552" spans="1:14" ht="13" customHeight="1" x14ac:dyDescent="0.2">
      <c r="A552" s="83" t="s">
        <v>612</v>
      </c>
      <c r="B552" s="70" t="s">
        <v>1636</v>
      </c>
      <c r="C552" s="70" t="s">
        <v>613</v>
      </c>
      <c r="D552" s="71" t="s">
        <v>2040</v>
      </c>
      <c r="E552" s="87" t="s">
        <v>3</v>
      </c>
      <c r="F552" s="73">
        <v>10</v>
      </c>
      <c r="G552" s="100">
        <f t="shared" si="903"/>
        <v>5.0141999999999998</v>
      </c>
      <c r="H552" s="75">
        <f t="shared" si="904"/>
        <v>495.40295999999995</v>
      </c>
      <c r="I552" s="68">
        <v>4.1784999999999997</v>
      </c>
      <c r="J552" s="75">
        <f t="shared" si="909"/>
        <v>412.83579999999995</v>
      </c>
      <c r="K552" s="76">
        <f t="shared" si="910"/>
        <v>3.9326999999999996</v>
      </c>
      <c r="L552" s="79">
        <f t="shared" si="911"/>
        <v>388.55075999999997</v>
      </c>
      <c r="M552" s="68">
        <v>3.6869000000000001</v>
      </c>
      <c r="N552" s="14">
        <f t="shared" si="908"/>
        <v>364.26571999999999</v>
      </c>
    </row>
    <row r="553" spans="1:14" ht="13" customHeight="1" x14ac:dyDescent="0.2">
      <c r="A553" s="83" t="s">
        <v>614</v>
      </c>
      <c r="B553" s="70" t="s">
        <v>1637</v>
      </c>
      <c r="C553" s="70" t="s">
        <v>615</v>
      </c>
      <c r="D553" s="71" t="s">
        <v>2040</v>
      </c>
      <c r="E553" s="87" t="s">
        <v>3</v>
      </c>
      <c r="F553" s="73">
        <v>10</v>
      </c>
      <c r="G553" s="100">
        <f t="shared" si="903"/>
        <v>6.4954799999999997</v>
      </c>
      <c r="H553" s="75">
        <f t="shared" si="904"/>
        <v>641.753424</v>
      </c>
      <c r="I553" s="68">
        <v>5.4128999999999996</v>
      </c>
      <c r="J553" s="75">
        <f t="shared" si="909"/>
        <v>534.79451999999992</v>
      </c>
      <c r="K553" s="76">
        <f t="shared" si="910"/>
        <v>5.0945</v>
      </c>
      <c r="L553" s="79">
        <f t="shared" si="911"/>
        <v>503.33659999999992</v>
      </c>
      <c r="M553" s="68">
        <v>4.7760999999999996</v>
      </c>
      <c r="N553" s="14">
        <f t="shared" si="908"/>
        <v>471.87867999999992</v>
      </c>
    </row>
    <row r="554" spans="1:14" ht="13" customHeight="1" x14ac:dyDescent="0.2">
      <c r="A554" s="83" t="s">
        <v>616</v>
      </c>
      <c r="B554" s="70" t="s">
        <v>1638</v>
      </c>
      <c r="C554" s="70" t="s">
        <v>617</v>
      </c>
      <c r="D554" s="71" t="s">
        <v>2040</v>
      </c>
      <c r="E554" s="87" t="s">
        <v>3</v>
      </c>
      <c r="F554" s="73">
        <v>10</v>
      </c>
      <c r="G554" s="100">
        <f t="shared" si="903"/>
        <v>6.3796799999999996</v>
      </c>
      <c r="H554" s="75">
        <f t="shared" si="904"/>
        <v>630.31238399999995</v>
      </c>
      <c r="I554" s="68">
        <v>5.3163999999999998</v>
      </c>
      <c r="J554" s="75">
        <f t="shared" si="909"/>
        <v>525.26031999999998</v>
      </c>
      <c r="K554" s="76">
        <f t="shared" si="910"/>
        <v>5.0037500000000001</v>
      </c>
      <c r="L554" s="79">
        <f t="shared" si="911"/>
        <v>494.37049999999999</v>
      </c>
      <c r="M554" s="68">
        <v>4.6910999999999996</v>
      </c>
      <c r="N554" s="14">
        <f t="shared" si="908"/>
        <v>463.48067999999995</v>
      </c>
    </row>
    <row r="555" spans="1:14" ht="13" customHeight="1" x14ac:dyDescent="0.2">
      <c r="A555" s="83" t="s">
        <v>618</v>
      </c>
      <c r="B555" s="70" t="s">
        <v>1639</v>
      </c>
      <c r="C555" s="70" t="s">
        <v>619</v>
      </c>
      <c r="D555" s="71" t="s">
        <v>2040</v>
      </c>
      <c r="E555" s="87" t="s">
        <v>3</v>
      </c>
      <c r="F555" s="73">
        <v>10</v>
      </c>
      <c r="G555" s="100">
        <f t="shared" si="903"/>
        <v>5.5502400000000005</v>
      </c>
      <c r="H555" s="75">
        <f t="shared" si="904"/>
        <v>548.36371200000008</v>
      </c>
      <c r="I555" s="68">
        <v>4.6252000000000004</v>
      </c>
      <c r="J555" s="75">
        <f t="shared" si="909"/>
        <v>456.96976000000001</v>
      </c>
      <c r="K555" s="76">
        <f t="shared" si="910"/>
        <v>4.3531500000000003</v>
      </c>
      <c r="L555" s="79">
        <f t="shared" si="911"/>
        <v>430.09122000000002</v>
      </c>
      <c r="M555" s="68">
        <v>4.0811000000000002</v>
      </c>
      <c r="N555" s="14">
        <f t="shared" si="908"/>
        <v>403.21267999999998</v>
      </c>
    </row>
    <row r="556" spans="1:14" ht="13" customHeight="1" x14ac:dyDescent="0.2">
      <c r="A556" s="83" t="s">
        <v>620</v>
      </c>
      <c r="B556" s="70" t="s">
        <v>1640</v>
      </c>
      <c r="C556" s="70" t="s">
        <v>621</v>
      </c>
      <c r="D556" s="71" t="s">
        <v>2040</v>
      </c>
      <c r="E556" s="87" t="s">
        <v>3</v>
      </c>
      <c r="F556" s="73">
        <v>10</v>
      </c>
      <c r="G556" s="100">
        <f t="shared" si="903"/>
        <v>7.2203999999999997</v>
      </c>
      <c r="H556" s="75">
        <f t="shared" si="904"/>
        <v>713.37551999999994</v>
      </c>
      <c r="I556" s="68">
        <v>6.0170000000000003</v>
      </c>
      <c r="J556" s="75">
        <f t="shared" si="909"/>
        <v>594.4796</v>
      </c>
      <c r="K556" s="76">
        <f t="shared" si="910"/>
        <v>5.6630000000000003</v>
      </c>
      <c r="L556" s="79">
        <f t="shared" si="911"/>
        <v>559.50440000000003</v>
      </c>
      <c r="M556" s="68">
        <v>5.3090000000000002</v>
      </c>
      <c r="N556" s="14">
        <f t="shared" si="908"/>
        <v>524.52919999999995</v>
      </c>
    </row>
    <row r="557" spans="1:14" ht="13" customHeight="1" x14ac:dyDescent="0.2">
      <c r="A557" s="83" t="s">
        <v>622</v>
      </c>
      <c r="B557" s="70" t="s">
        <v>1641</v>
      </c>
      <c r="C557" s="70" t="s">
        <v>623</v>
      </c>
      <c r="D557" s="71" t="s">
        <v>2040</v>
      </c>
      <c r="E557" s="87" t="s">
        <v>3</v>
      </c>
      <c r="F557" s="73">
        <v>10</v>
      </c>
      <c r="G557" s="100">
        <f t="shared" si="903"/>
        <v>6.9729600000000005</v>
      </c>
      <c r="H557" s="75">
        <f t="shared" si="904"/>
        <v>688.928448</v>
      </c>
      <c r="I557" s="68">
        <v>5.8108000000000004</v>
      </c>
      <c r="J557" s="75">
        <f t="shared" si="909"/>
        <v>574.10703999999998</v>
      </c>
      <c r="K557" s="76">
        <f t="shared" si="910"/>
        <v>5.4690000000000003</v>
      </c>
      <c r="L557" s="79">
        <f t="shared" si="911"/>
        <v>540.33719999999994</v>
      </c>
      <c r="M557" s="68">
        <v>5.1272000000000002</v>
      </c>
      <c r="N557" s="14">
        <f t="shared" si="908"/>
        <v>506.56736000000001</v>
      </c>
    </row>
    <row r="558" spans="1:14" ht="13" customHeight="1" x14ac:dyDescent="0.2">
      <c r="A558" s="83" t="s">
        <v>624</v>
      </c>
      <c r="B558" s="70" t="s">
        <v>1642</v>
      </c>
      <c r="C558" s="70" t="s">
        <v>625</v>
      </c>
      <c r="D558" s="71" t="s">
        <v>2040</v>
      </c>
      <c r="E558" s="87" t="s">
        <v>3</v>
      </c>
      <c r="F558" s="73">
        <v>10</v>
      </c>
      <c r="G558" s="100">
        <f t="shared" si="903"/>
        <v>6.0982799999999999</v>
      </c>
      <c r="H558" s="75">
        <f t="shared" si="904"/>
        <v>602.51006399999994</v>
      </c>
      <c r="I558" s="68">
        <v>5.0819000000000001</v>
      </c>
      <c r="J558" s="75">
        <f t="shared" si="909"/>
        <v>502.09172000000001</v>
      </c>
      <c r="K558" s="76">
        <f t="shared" si="910"/>
        <v>4.7830500000000002</v>
      </c>
      <c r="L558" s="79">
        <f t="shared" si="911"/>
        <v>472.56533999999999</v>
      </c>
      <c r="M558" s="68">
        <v>4.4842000000000004</v>
      </c>
      <c r="N558" s="14">
        <f t="shared" si="908"/>
        <v>443.03896000000003</v>
      </c>
    </row>
    <row r="559" spans="1:14" ht="13" customHeight="1" x14ac:dyDescent="0.2">
      <c r="A559" s="83" t="s">
        <v>626</v>
      </c>
      <c r="B559" s="70" t="s">
        <v>1643</v>
      </c>
      <c r="C559" s="70" t="s">
        <v>627</v>
      </c>
      <c r="D559" s="71" t="s">
        <v>2040</v>
      </c>
      <c r="E559" s="87" t="s">
        <v>3</v>
      </c>
      <c r="F559" s="73">
        <v>10</v>
      </c>
      <c r="G559" s="100">
        <f t="shared" si="903"/>
        <v>10.568999999999999</v>
      </c>
      <c r="H559" s="75">
        <f t="shared" si="904"/>
        <v>1044.2171999999998</v>
      </c>
      <c r="I559" s="68">
        <v>8.8074999999999992</v>
      </c>
      <c r="J559" s="75">
        <f t="shared" si="909"/>
        <v>870.18099999999993</v>
      </c>
      <c r="K559" s="76">
        <f t="shared" si="910"/>
        <v>8.2894000000000005</v>
      </c>
      <c r="L559" s="79">
        <f t="shared" si="911"/>
        <v>818.99271999999996</v>
      </c>
      <c r="M559" s="68">
        <v>7.7713000000000001</v>
      </c>
      <c r="N559" s="14">
        <f t="shared" si="908"/>
        <v>767.80444</v>
      </c>
    </row>
    <row r="560" spans="1:14" ht="13" customHeight="1" x14ac:dyDescent="0.2">
      <c r="A560" s="83" t="s">
        <v>628</v>
      </c>
      <c r="B560" s="70" t="s">
        <v>1644</v>
      </c>
      <c r="C560" s="70" t="s">
        <v>629</v>
      </c>
      <c r="D560" s="71" t="s">
        <v>2040</v>
      </c>
      <c r="E560" s="87" t="s">
        <v>3</v>
      </c>
      <c r="F560" s="73">
        <v>10</v>
      </c>
      <c r="G560" s="100">
        <f t="shared" si="903"/>
        <v>9.8292000000000002</v>
      </c>
      <c r="H560" s="75">
        <f t="shared" si="904"/>
        <v>971.12495999999999</v>
      </c>
      <c r="I560" s="68">
        <v>8.1910000000000007</v>
      </c>
      <c r="J560" s="75">
        <f t="shared" si="909"/>
        <v>809.27080000000001</v>
      </c>
      <c r="K560" s="76">
        <f t="shared" si="910"/>
        <v>7.7092000000000009</v>
      </c>
      <c r="L560" s="79">
        <f t="shared" si="911"/>
        <v>761.66895999999997</v>
      </c>
      <c r="M560" s="68">
        <v>7.2274000000000003</v>
      </c>
      <c r="N560" s="14">
        <f t="shared" si="908"/>
        <v>714.06712000000005</v>
      </c>
    </row>
    <row r="561" spans="1:14" ht="13" customHeight="1" x14ac:dyDescent="0.2">
      <c r="A561" s="83" t="s">
        <v>630</v>
      </c>
      <c r="B561" s="70" t="s">
        <v>1645</v>
      </c>
      <c r="C561" s="70" t="s">
        <v>631</v>
      </c>
      <c r="D561" s="71" t="s">
        <v>2040</v>
      </c>
      <c r="E561" s="87" t="s">
        <v>3</v>
      </c>
      <c r="F561" s="73">
        <v>10</v>
      </c>
      <c r="G561" s="100">
        <f t="shared" si="903"/>
        <v>6.9376799999999994</v>
      </c>
      <c r="H561" s="75">
        <f t="shared" si="904"/>
        <v>685.44278399999996</v>
      </c>
      <c r="I561" s="68">
        <v>5.7813999999999997</v>
      </c>
      <c r="J561" s="75">
        <f t="shared" si="909"/>
        <v>571.20231999999999</v>
      </c>
      <c r="K561" s="76">
        <f t="shared" si="910"/>
        <v>5.4413499999999999</v>
      </c>
      <c r="L561" s="79">
        <f t="shared" si="911"/>
        <v>537.60537999999997</v>
      </c>
      <c r="M561" s="68">
        <v>5.1013000000000002</v>
      </c>
      <c r="N561" s="14">
        <f t="shared" si="908"/>
        <v>504.00844000000001</v>
      </c>
    </row>
    <row r="562" spans="1:14" ht="13" customHeight="1" x14ac:dyDescent="0.2">
      <c r="A562" s="83" t="s">
        <v>632</v>
      </c>
      <c r="B562" s="70" t="s">
        <v>1646</v>
      </c>
      <c r="C562" s="70" t="s">
        <v>633</v>
      </c>
      <c r="D562" s="71" t="s">
        <v>2040</v>
      </c>
      <c r="E562" s="87" t="s">
        <v>3</v>
      </c>
      <c r="F562" s="73">
        <v>10</v>
      </c>
      <c r="G562" s="100">
        <f t="shared" si="903"/>
        <v>8.6924399999999995</v>
      </c>
      <c r="H562" s="75">
        <f t="shared" si="904"/>
        <v>858.81307199999992</v>
      </c>
      <c r="I562" s="68">
        <v>7.2436999999999996</v>
      </c>
      <c r="J562" s="75">
        <f t="shared" si="909"/>
        <v>715.67755999999997</v>
      </c>
      <c r="K562" s="76">
        <f t="shared" si="910"/>
        <v>6.8170999999999999</v>
      </c>
      <c r="L562" s="79">
        <f t="shared" si="911"/>
        <v>673.52947999999992</v>
      </c>
      <c r="M562" s="68">
        <v>6.3905000000000003</v>
      </c>
      <c r="N562" s="14">
        <f t="shared" si="908"/>
        <v>631.38139999999999</v>
      </c>
    </row>
    <row r="563" spans="1:14" ht="13" customHeight="1" x14ac:dyDescent="0.2">
      <c r="A563" s="83" t="s">
        <v>634</v>
      </c>
      <c r="B563" s="70" t="s">
        <v>1647</v>
      </c>
      <c r="C563" s="70" t="s">
        <v>635</v>
      </c>
      <c r="D563" s="71" t="s">
        <v>2040</v>
      </c>
      <c r="E563" s="87" t="s">
        <v>3</v>
      </c>
      <c r="F563" s="73">
        <v>10</v>
      </c>
      <c r="G563" s="100">
        <f t="shared" si="903"/>
        <v>8.4168000000000003</v>
      </c>
      <c r="H563" s="75">
        <f t="shared" si="904"/>
        <v>831.57983999999999</v>
      </c>
      <c r="I563" s="68">
        <v>7.0140000000000002</v>
      </c>
      <c r="J563" s="75">
        <f t="shared" si="909"/>
        <v>692.98320000000001</v>
      </c>
      <c r="K563" s="76">
        <f t="shared" si="910"/>
        <v>6.6014499999999998</v>
      </c>
      <c r="L563" s="79">
        <f t="shared" si="911"/>
        <v>652.22325999999998</v>
      </c>
      <c r="M563" s="68">
        <v>6.1889000000000003</v>
      </c>
      <c r="N563" s="14">
        <f t="shared" si="908"/>
        <v>611.46332000000007</v>
      </c>
    </row>
    <row r="564" spans="1:14" ht="13" customHeight="1" x14ac:dyDescent="0.2">
      <c r="A564" s="83" t="s">
        <v>636</v>
      </c>
      <c r="B564" s="70" t="s">
        <v>1648</v>
      </c>
      <c r="C564" s="70" t="s">
        <v>637</v>
      </c>
      <c r="D564" s="71" t="s">
        <v>2040</v>
      </c>
      <c r="E564" s="87" t="s">
        <v>3</v>
      </c>
      <c r="F564" s="73">
        <v>10</v>
      </c>
      <c r="G564" s="100">
        <f t="shared" si="903"/>
        <v>7.1226000000000003</v>
      </c>
      <c r="H564" s="75">
        <f t="shared" si="904"/>
        <v>703.71288000000004</v>
      </c>
      <c r="I564" s="68">
        <v>5.9355000000000002</v>
      </c>
      <c r="J564" s="75">
        <f t="shared" si="909"/>
        <v>586.42740000000003</v>
      </c>
      <c r="K564" s="76">
        <f t="shared" si="910"/>
        <v>5.5863499999999995</v>
      </c>
      <c r="L564" s="79">
        <f t="shared" si="911"/>
        <v>551.93137999999999</v>
      </c>
      <c r="M564" s="68">
        <v>5.2371999999999996</v>
      </c>
      <c r="N564" s="14">
        <f t="shared" si="908"/>
        <v>517.43535999999995</v>
      </c>
    </row>
    <row r="565" spans="1:14" ht="13" customHeight="1" x14ac:dyDescent="0.2">
      <c r="A565" s="83" t="s">
        <v>638</v>
      </c>
      <c r="B565" s="70" t="s">
        <v>1649</v>
      </c>
      <c r="C565" s="70" t="s">
        <v>639</v>
      </c>
      <c r="D565" s="71" t="s">
        <v>2040</v>
      </c>
      <c r="E565" s="87" t="s">
        <v>3</v>
      </c>
      <c r="F565" s="73">
        <v>10</v>
      </c>
      <c r="G565" s="100">
        <f t="shared" si="903"/>
        <v>10.90944</v>
      </c>
      <c r="H565" s="75">
        <f t="shared" si="904"/>
        <v>1077.852672</v>
      </c>
      <c r="I565" s="68">
        <v>9.0912000000000006</v>
      </c>
      <c r="J565" s="75">
        <f t="shared" si="909"/>
        <v>898.21055999999999</v>
      </c>
      <c r="K565" s="76">
        <f t="shared" si="910"/>
        <v>8.5564</v>
      </c>
      <c r="L565" s="79">
        <f t="shared" si="911"/>
        <v>845.37231999999995</v>
      </c>
      <c r="M565" s="68">
        <v>8.0215999999999994</v>
      </c>
      <c r="N565" s="14">
        <f t="shared" si="908"/>
        <v>792.5340799999999</v>
      </c>
    </row>
    <row r="566" spans="1:14" ht="13" customHeight="1" x14ac:dyDescent="0.2">
      <c r="A566" s="83" t="s">
        <v>640</v>
      </c>
      <c r="B566" s="70" t="s">
        <v>1650</v>
      </c>
      <c r="C566" s="70" t="s">
        <v>641</v>
      </c>
      <c r="D566" s="71" t="s">
        <v>2040</v>
      </c>
      <c r="E566" s="87" t="s">
        <v>3</v>
      </c>
      <c r="F566" s="73">
        <v>10</v>
      </c>
      <c r="G566" s="100">
        <f t="shared" si="903"/>
        <v>9.8901599999999998</v>
      </c>
      <c r="H566" s="75">
        <f t="shared" si="904"/>
        <v>977.14780799999994</v>
      </c>
      <c r="I566" s="68">
        <v>8.2417999999999996</v>
      </c>
      <c r="J566" s="75">
        <f t="shared" si="909"/>
        <v>814.28983999999991</v>
      </c>
      <c r="K566" s="76">
        <f t="shared" si="910"/>
        <v>7.7570999999999994</v>
      </c>
      <c r="L566" s="79">
        <f t="shared" si="911"/>
        <v>766.40147999999999</v>
      </c>
      <c r="M566" s="68">
        <v>7.2724000000000002</v>
      </c>
      <c r="N566" s="14">
        <f t="shared" si="908"/>
        <v>718.51311999999996</v>
      </c>
    </row>
    <row r="567" spans="1:14" ht="13" customHeight="1" x14ac:dyDescent="0.2">
      <c r="A567" s="83" t="s">
        <v>642</v>
      </c>
      <c r="B567" s="70" t="s">
        <v>1651</v>
      </c>
      <c r="C567" s="70" t="s">
        <v>643</v>
      </c>
      <c r="D567" s="71" t="s">
        <v>2040</v>
      </c>
      <c r="E567" s="87" t="s">
        <v>3</v>
      </c>
      <c r="F567" s="73">
        <v>10</v>
      </c>
      <c r="G567" s="100">
        <f t="shared" si="903"/>
        <v>7.8523199999999989</v>
      </c>
      <c r="H567" s="75">
        <f t="shared" si="904"/>
        <v>775.80921599999988</v>
      </c>
      <c r="I567" s="68">
        <v>6.5435999999999996</v>
      </c>
      <c r="J567" s="75">
        <f t="shared" si="909"/>
        <v>646.50767999999994</v>
      </c>
      <c r="K567" s="76">
        <f t="shared" si="910"/>
        <v>6.1586999999999996</v>
      </c>
      <c r="L567" s="79">
        <f t="shared" si="911"/>
        <v>608.47955999999999</v>
      </c>
      <c r="M567" s="68">
        <v>5.7737999999999996</v>
      </c>
      <c r="N567" s="14">
        <f t="shared" si="908"/>
        <v>570.45143999999993</v>
      </c>
    </row>
    <row r="568" spans="1:14" ht="13" customHeight="1" x14ac:dyDescent="0.2">
      <c r="A568" s="83" t="s">
        <v>644</v>
      </c>
      <c r="B568" s="70" t="s">
        <v>1652</v>
      </c>
      <c r="C568" s="70" t="s">
        <v>645</v>
      </c>
      <c r="D568" s="71" t="s">
        <v>2040</v>
      </c>
      <c r="E568" s="87" t="s">
        <v>3</v>
      </c>
      <c r="F568" s="73">
        <v>10</v>
      </c>
      <c r="G568" s="100">
        <f t="shared" si="903"/>
        <v>11.61828</v>
      </c>
      <c r="H568" s="75">
        <f t="shared" si="904"/>
        <v>1147.886064</v>
      </c>
      <c r="I568" s="68">
        <v>9.6819000000000006</v>
      </c>
      <c r="J568" s="75">
        <f t="shared" si="909"/>
        <v>956.57172000000003</v>
      </c>
      <c r="K568" s="76">
        <f t="shared" si="910"/>
        <v>9.1123499999999993</v>
      </c>
      <c r="L568" s="79">
        <f t="shared" si="911"/>
        <v>900.30017999999995</v>
      </c>
      <c r="M568" s="68">
        <v>8.5427999999999997</v>
      </c>
      <c r="N568" s="14">
        <f t="shared" si="908"/>
        <v>844.02864</v>
      </c>
    </row>
    <row r="569" spans="1:14" ht="13" customHeight="1" x14ac:dyDescent="0.2">
      <c r="A569" s="83" t="s">
        <v>646</v>
      </c>
      <c r="B569" s="70" t="s">
        <v>1653</v>
      </c>
      <c r="C569" s="70" t="s">
        <v>647</v>
      </c>
      <c r="D569" s="71" t="s">
        <v>2040</v>
      </c>
      <c r="E569" s="87" t="s">
        <v>3</v>
      </c>
      <c r="F569" s="73">
        <v>10</v>
      </c>
      <c r="G569" s="100">
        <f t="shared" si="903"/>
        <v>10.40544</v>
      </c>
      <c r="H569" s="75">
        <f t="shared" si="904"/>
        <v>1028.057472</v>
      </c>
      <c r="I569" s="68">
        <v>8.6712000000000007</v>
      </c>
      <c r="J569" s="75">
        <f t="shared" si="909"/>
        <v>856.71456000000001</v>
      </c>
      <c r="K569" s="76">
        <f t="shared" si="910"/>
        <v>8.1611499999999992</v>
      </c>
      <c r="L569" s="79">
        <f t="shared" si="911"/>
        <v>806.32161999999994</v>
      </c>
      <c r="M569" s="68">
        <v>7.6510999999999996</v>
      </c>
      <c r="N569" s="14">
        <f t="shared" si="908"/>
        <v>755.92867999999999</v>
      </c>
    </row>
    <row r="570" spans="1:14" s="27" customFormat="1" ht="70" customHeight="1" x14ac:dyDescent="0.2">
      <c r="A570" s="132" t="s">
        <v>2643</v>
      </c>
      <c r="B570" s="132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</row>
    <row r="571" spans="1:14" ht="13" customHeight="1" x14ac:dyDescent="0.2">
      <c r="A571" s="133" t="s">
        <v>2644</v>
      </c>
      <c r="B571" s="133"/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  <c r="N571" s="133"/>
    </row>
    <row r="572" spans="1:14" ht="13" customHeight="1" x14ac:dyDescent="0.2">
      <c r="A572" s="83" t="s">
        <v>436</v>
      </c>
      <c r="B572" s="18" t="s">
        <v>1702</v>
      </c>
      <c r="C572" s="18" t="s">
        <v>437</v>
      </c>
      <c r="D572" s="19" t="s">
        <v>2040</v>
      </c>
      <c r="E572" s="20" t="s">
        <v>3</v>
      </c>
      <c r="F572" s="73">
        <v>10</v>
      </c>
      <c r="G572" s="100">
        <f t="shared" ref="G572:G626" si="912">I572*1.2</f>
        <v>13.582679999999998</v>
      </c>
      <c r="H572" s="75">
        <f t="shared" ref="H572:H624" si="913">G572*$E$3</f>
        <v>1341.9687839999997</v>
      </c>
      <c r="I572" s="76">
        <v>11.318899999999999</v>
      </c>
      <c r="J572" s="75">
        <f t="shared" ref="J572" si="914">I572*$E$3</f>
        <v>1118.3073199999999</v>
      </c>
      <c r="K572" s="76">
        <f t="shared" ref="K572" si="915">(I572+M572)/2</f>
        <v>10.564299999999999</v>
      </c>
      <c r="L572" s="79">
        <f t="shared" ref="L572" si="916">(J572+N572)/2</f>
        <v>1043.7528399999999</v>
      </c>
      <c r="M572" s="76">
        <v>9.8096999999999994</v>
      </c>
      <c r="N572" s="14">
        <f>M572*$E$3</f>
        <v>969.19835999999987</v>
      </c>
    </row>
    <row r="573" spans="1:14" ht="13" customHeight="1" x14ac:dyDescent="0.2">
      <c r="A573" s="83" t="s">
        <v>438</v>
      </c>
      <c r="B573" s="18" t="s">
        <v>1703</v>
      </c>
      <c r="C573" s="18" t="s">
        <v>439</v>
      </c>
      <c r="D573" s="19" t="s">
        <v>2040</v>
      </c>
      <c r="E573" s="20" t="s">
        <v>3</v>
      </c>
      <c r="F573" s="73">
        <v>6</v>
      </c>
      <c r="G573" s="100">
        <f t="shared" si="912"/>
        <v>13.582679999999998</v>
      </c>
      <c r="H573" s="75">
        <f t="shared" ref="H573:H575" si="917">G573*$E$3</f>
        <v>1341.9687839999997</v>
      </c>
      <c r="I573" s="76">
        <v>11.318899999999999</v>
      </c>
      <c r="J573" s="75">
        <f t="shared" ref="J573:J575" si="918">I573*$E$3</f>
        <v>1118.3073199999999</v>
      </c>
      <c r="K573" s="76">
        <f t="shared" ref="K573:K575" si="919">(I573+M573)/2</f>
        <v>10.564299999999999</v>
      </c>
      <c r="L573" s="79">
        <f t="shared" ref="L573:L575" si="920">(J573+N573)/2</f>
        <v>1043.7528399999999</v>
      </c>
      <c r="M573" s="76">
        <v>9.8096999999999994</v>
      </c>
      <c r="N573" s="14">
        <f>M573*$E$3</f>
        <v>969.19835999999987</v>
      </c>
    </row>
    <row r="574" spans="1:14" ht="13" customHeight="1" x14ac:dyDescent="0.2">
      <c r="A574" s="111" t="s">
        <v>2398</v>
      </c>
      <c r="B574" s="22" t="s">
        <v>2415</v>
      </c>
      <c r="C574" s="18" t="s">
        <v>2417</v>
      </c>
      <c r="D574" s="24" t="s">
        <v>2840</v>
      </c>
      <c r="E574" s="20" t="s">
        <v>3</v>
      </c>
      <c r="F574" s="73">
        <v>10</v>
      </c>
      <c r="G574" s="100">
        <f t="shared" si="912"/>
        <v>13.582679999999998</v>
      </c>
      <c r="H574" s="75">
        <f t="shared" si="917"/>
        <v>1341.9687839999997</v>
      </c>
      <c r="I574" s="76">
        <v>11.318899999999999</v>
      </c>
      <c r="J574" s="75">
        <f t="shared" si="918"/>
        <v>1118.3073199999999</v>
      </c>
      <c r="K574" s="76">
        <f t="shared" si="919"/>
        <v>10.564299999999999</v>
      </c>
      <c r="L574" s="79">
        <f t="shared" si="920"/>
        <v>1043.7528399999999</v>
      </c>
      <c r="M574" s="76">
        <v>9.8096999999999994</v>
      </c>
      <c r="N574" s="14">
        <f>M574*$E$3</f>
        <v>969.19835999999987</v>
      </c>
    </row>
    <row r="575" spans="1:14" ht="13" customHeight="1" x14ac:dyDescent="0.2">
      <c r="A575" s="111" t="s">
        <v>2399</v>
      </c>
      <c r="B575" s="22" t="s">
        <v>2416</v>
      </c>
      <c r="C575" s="18" t="s">
        <v>2433</v>
      </c>
      <c r="D575" s="24" t="s">
        <v>2840</v>
      </c>
      <c r="E575" s="20" t="s">
        <v>3</v>
      </c>
      <c r="F575" s="73">
        <v>6</v>
      </c>
      <c r="G575" s="100">
        <f t="shared" si="912"/>
        <v>13.582679999999998</v>
      </c>
      <c r="H575" s="75">
        <f t="shared" si="917"/>
        <v>1341.9687839999997</v>
      </c>
      <c r="I575" s="76">
        <v>11.318899999999999</v>
      </c>
      <c r="J575" s="75">
        <f t="shared" si="918"/>
        <v>1118.3073199999999</v>
      </c>
      <c r="K575" s="76">
        <f t="shared" si="919"/>
        <v>10.564299999999999</v>
      </c>
      <c r="L575" s="79">
        <f t="shared" si="920"/>
        <v>1043.7528399999999</v>
      </c>
      <c r="M575" s="76">
        <v>9.8096999999999994</v>
      </c>
      <c r="N575" s="14">
        <f>M575*$E$3</f>
        <v>969.19835999999987</v>
      </c>
    </row>
    <row r="576" spans="1:14" ht="13" customHeight="1" x14ac:dyDescent="0.2">
      <c r="A576" s="133" t="s">
        <v>2645</v>
      </c>
      <c r="B576" s="133"/>
      <c r="C576" s="133"/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</row>
    <row r="577" spans="1:14" ht="13" customHeight="1" x14ac:dyDescent="0.2">
      <c r="A577" s="83" t="s">
        <v>453</v>
      </c>
      <c r="B577" s="18" t="s">
        <v>1705</v>
      </c>
      <c r="C577" s="18" t="s">
        <v>454</v>
      </c>
      <c r="D577" s="19" t="s">
        <v>2040</v>
      </c>
      <c r="E577" s="20" t="s">
        <v>3</v>
      </c>
      <c r="F577" s="73">
        <v>10</v>
      </c>
      <c r="G577" s="100">
        <f t="shared" si="912"/>
        <v>13.317600000000001</v>
      </c>
      <c r="H577" s="75">
        <f t="shared" si="913"/>
        <v>1315.7788800000001</v>
      </c>
      <c r="I577" s="68">
        <v>11.098000000000001</v>
      </c>
      <c r="J577" s="75">
        <f t="shared" ref="J577" si="921">I577*$E$3</f>
        <v>1096.4824000000001</v>
      </c>
      <c r="K577" s="76">
        <f t="shared" ref="K577" si="922">(I577+M577)/2</f>
        <v>10.35815</v>
      </c>
      <c r="L577" s="79">
        <f t="shared" ref="L577" si="923">(J577+N577)/2</f>
        <v>1023.38522</v>
      </c>
      <c r="M577" s="68">
        <v>9.6182999999999996</v>
      </c>
      <c r="N577" s="14">
        <f t="shared" ref="N577:N582" si="924">M577*$E$3</f>
        <v>950.28803999999991</v>
      </c>
    </row>
    <row r="578" spans="1:14" ht="13" customHeight="1" x14ac:dyDescent="0.2">
      <c r="A578" s="83" t="s">
        <v>455</v>
      </c>
      <c r="B578" s="18" t="s">
        <v>1706</v>
      </c>
      <c r="C578" s="18" t="s">
        <v>456</v>
      </c>
      <c r="D578" s="19" t="s">
        <v>2040</v>
      </c>
      <c r="E578" s="20" t="s">
        <v>3</v>
      </c>
      <c r="F578" s="73">
        <v>6</v>
      </c>
      <c r="G578" s="100">
        <f t="shared" si="912"/>
        <v>13.317600000000001</v>
      </c>
      <c r="H578" s="75">
        <f t="shared" ref="H578:H580" si="925">G578*$E$3</f>
        <v>1315.7788800000001</v>
      </c>
      <c r="I578" s="68">
        <v>11.098000000000001</v>
      </c>
      <c r="J578" s="75">
        <f t="shared" ref="J578:J580" si="926">I578*$E$3</f>
        <v>1096.4824000000001</v>
      </c>
      <c r="K578" s="76">
        <f t="shared" ref="K578:K580" si="927">(I578+M578)/2</f>
        <v>10.35815</v>
      </c>
      <c r="L578" s="79">
        <f t="shared" ref="L578:L580" si="928">(J578+N578)/2</f>
        <v>1023.38522</v>
      </c>
      <c r="M578" s="68">
        <v>9.6182999999999996</v>
      </c>
      <c r="N578" s="14">
        <f t="shared" ref="N578:N580" si="929">M578*$E$3</f>
        <v>950.28803999999991</v>
      </c>
    </row>
    <row r="579" spans="1:14" ht="13" customHeight="1" x14ac:dyDescent="0.2">
      <c r="A579" s="111" t="s">
        <v>2400</v>
      </c>
      <c r="B579" s="22" t="s">
        <v>2434</v>
      </c>
      <c r="C579" s="18" t="s">
        <v>2418</v>
      </c>
      <c r="D579" s="24" t="s">
        <v>2840</v>
      </c>
      <c r="E579" s="20" t="s">
        <v>3</v>
      </c>
      <c r="F579" s="73">
        <v>10</v>
      </c>
      <c r="G579" s="100">
        <f t="shared" si="912"/>
        <v>13.317600000000001</v>
      </c>
      <c r="H579" s="75">
        <f t="shared" si="925"/>
        <v>1315.7788800000001</v>
      </c>
      <c r="I579" s="68">
        <v>11.098000000000001</v>
      </c>
      <c r="J579" s="75">
        <f t="shared" si="926"/>
        <v>1096.4824000000001</v>
      </c>
      <c r="K579" s="76">
        <f t="shared" si="927"/>
        <v>10.35815</v>
      </c>
      <c r="L579" s="79">
        <f t="shared" si="928"/>
        <v>1023.38522</v>
      </c>
      <c r="M579" s="68">
        <v>9.6182999999999996</v>
      </c>
      <c r="N579" s="14">
        <f t="shared" si="929"/>
        <v>950.28803999999991</v>
      </c>
    </row>
    <row r="580" spans="1:14" ht="13" customHeight="1" x14ac:dyDescent="0.2">
      <c r="A580" s="111" t="s">
        <v>2401</v>
      </c>
      <c r="B580" s="22" t="s">
        <v>2435</v>
      </c>
      <c r="C580" s="18" t="s">
        <v>2419</v>
      </c>
      <c r="D580" s="24" t="s">
        <v>2840</v>
      </c>
      <c r="E580" s="20" t="s">
        <v>3</v>
      </c>
      <c r="F580" s="73">
        <v>6</v>
      </c>
      <c r="G580" s="100">
        <f t="shared" si="912"/>
        <v>13.317600000000001</v>
      </c>
      <c r="H580" s="75">
        <f t="shared" si="925"/>
        <v>1315.7788800000001</v>
      </c>
      <c r="I580" s="68">
        <v>11.098000000000001</v>
      </c>
      <c r="J580" s="75">
        <f t="shared" si="926"/>
        <v>1096.4824000000001</v>
      </c>
      <c r="K580" s="76">
        <f t="shared" si="927"/>
        <v>10.35815</v>
      </c>
      <c r="L580" s="79">
        <f t="shared" si="928"/>
        <v>1023.38522</v>
      </c>
      <c r="M580" s="68">
        <v>9.6182999999999996</v>
      </c>
      <c r="N580" s="14">
        <f t="shared" si="929"/>
        <v>950.28803999999991</v>
      </c>
    </row>
    <row r="581" spans="1:14" ht="13" customHeight="1" x14ac:dyDescent="0.2">
      <c r="A581" s="133" t="s">
        <v>2646</v>
      </c>
      <c r="B581" s="133"/>
      <c r="C581" s="133"/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  <c r="N581" s="133"/>
    </row>
    <row r="582" spans="1:14" ht="13" customHeight="1" x14ac:dyDescent="0.2">
      <c r="A582" s="83" t="s">
        <v>473</v>
      </c>
      <c r="B582" s="18" t="s">
        <v>1711</v>
      </c>
      <c r="C582" s="18" t="s">
        <v>474</v>
      </c>
      <c r="D582" s="19" t="s">
        <v>2040</v>
      </c>
      <c r="E582" s="20" t="s">
        <v>3</v>
      </c>
      <c r="F582" s="73">
        <v>10</v>
      </c>
      <c r="G582" s="100">
        <f t="shared" si="912"/>
        <v>14.156999999999998</v>
      </c>
      <c r="H582" s="75">
        <f t="shared" si="913"/>
        <v>1398.7115999999999</v>
      </c>
      <c r="I582" s="68">
        <v>11.797499999999999</v>
      </c>
      <c r="J582" s="75">
        <f t="shared" ref="J582" si="930">I582*$E$3</f>
        <v>1165.5929999999998</v>
      </c>
      <c r="K582" s="76">
        <f t="shared" ref="K582" si="931">(I582+M582)/2</f>
        <v>11.010999999999999</v>
      </c>
      <c r="L582" s="79">
        <f t="shared" ref="L582" si="932">(J582+N582)/2</f>
        <v>1087.8868</v>
      </c>
      <c r="M582" s="68">
        <v>10.224500000000001</v>
      </c>
      <c r="N582" s="14">
        <f t="shared" si="924"/>
        <v>1010.1806</v>
      </c>
    </row>
    <row r="583" spans="1:14" ht="13" customHeight="1" x14ac:dyDescent="0.2">
      <c r="A583" s="83" t="s">
        <v>475</v>
      </c>
      <c r="B583" s="18" t="s">
        <v>1712</v>
      </c>
      <c r="C583" s="18" t="s">
        <v>476</v>
      </c>
      <c r="D583" s="19" t="s">
        <v>2040</v>
      </c>
      <c r="E583" s="20" t="s">
        <v>3</v>
      </c>
      <c r="F583" s="73">
        <v>6</v>
      </c>
      <c r="G583" s="100">
        <f t="shared" si="912"/>
        <v>14.156999999999998</v>
      </c>
      <c r="H583" s="75">
        <f t="shared" ref="H583:H585" si="933">G583*$E$3</f>
        <v>1398.7115999999999</v>
      </c>
      <c r="I583" s="68">
        <v>11.797499999999999</v>
      </c>
      <c r="J583" s="75">
        <f t="shared" ref="J583:J585" si="934">I583*$E$3</f>
        <v>1165.5929999999998</v>
      </c>
      <c r="K583" s="76">
        <f t="shared" ref="K583:K585" si="935">(I583+M583)/2</f>
        <v>11.010999999999999</v>
      </c>
      <c r="L583" s="79">
        <f t="shared" ref="L583:L585" si="936">(J583+N583)/2</f>
        <v>1087.8868</v>
      </c>
      <c r="M583" s="68">
        <v>10.224500000000001</v>
      </c>
      <c r="N583" s="14">
        <f t="shared" ref="N583:N585" si="937">M583*$E$3</f>
        <v>1010.1806</v>
      </c>
    </row>
    <row r="584" spans="1:14" ht="13" customHeight="1" x14ac:dyDescent="0.2">
      <c r="A584" s="111" t="s">
        <v>2402</v>
      </c>
      <c r="B584" s="22" t="s">
        <v>2436</v>
      </c>
      <c r="C584" s="18" t="s">
        <v>2420</v>
      </c>
      <c r="D584" s="24" t="s">
        <v>2840</v>
      </c>
      <c r="E584" s="20" t="s">
        <v>3</v>
      </c>
      <c r="F584" s="73">
        <v>10</v>
      </c>
      <c r="G584" s="100">
        <f t="shared" si="912"/>
        <v>14.156999999999998</v>
      </c>
      <c r="H584" s="75">
        <f t="shared" si="933"/>
        <v>1398.7115999999999</v>
      </c>
      <c r="I584" s="68">
        <v>11.797499999999999</v>
      </c>
      <c r="J584" s="75">
        <f t="shared" si="934"/>
        <v>1165.5929999999998</v>
      </c>
      <c r="K584" s="76">
        <f t="shared" si="935"/>
        <v>11.010999999999999</v>
      </c>
      <c r="L584" s="79">
        <f t="shared" si="936"/>
        <v>1087.8868</v>
      </c>
      <c r="M584" s="68">
        <v>10.224500000000001</v>
      </c>
      <c r="N584" s="14">
        <f t="shared" si="937"/>
        <v>1010.1806</v>
      </c>
    </row>
    <row r="585" spans="1:14" ht="13" customHeight="1" x14ac:dyDescent="0.2">
      <c r="A585" s="111" t="s">
        <v>2403</v>
      </c>
      <c r="B585" s="22" t="s">
        <v>2437</v>
      </c>
      <c r="C585" s="18" t="s">
        <v>2421</v>
      </c>
      <c r="D585" s="24" t="s">
        <v>2840</v>
      </c>
      <c r="E585" s="20" t="s">
        <v>3</v>
      </c>
      <c r="F585" s="73">
        <v>6</v>
      </c>
      <c r="G585" s="100">
        <f t="shared" si="912"/>
        <v>14.156999999999998</v>
      </c>
      <c r="H585" s="75">
        <f t="shared" si="933"/>
        <v>1398.7115999999999</v>
      </c>
      <c r="I585" s="68">
        <v>11.797499999999999</v>
      </c>
      <c r="J585" s="75">
        <f t="shared" si="934"/>
        <v>1165.5929999999998</v>
      </c>
      <c r="K585" s="76">
        <f t="shared" si="935"/>
        <v>11.010999999999999</v>
      </c>
      <c r="L585" s="79">
        <f t="shared" si="936"/>
        <v>1087.8868</v>
      </c>
      <c r="M585" s="68">
        <v>10.224500000000001</v>
      </c>
      <c r="N585" s="14">
        <f t="shared" si="937"/>
        <v>1010.1806</v>
      </c>
    </row>
    <row r="586" spans="1:14" ht="13" customHeight="1" x14ac:dyDescent="0.2">
      <c r="A586" s="133" t="s">
        <v>2647</v>
      </c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</row>
    <row r="587" spans="1:14" ht="13" customHeight="1" x14ac:dyDescent="0.2">
      <c r="A587" s="83" t="s">
        <v>494</v>
      </c>
      <c r="B587" s="18" t="s">
        <v>1715</v>
      </c>
      <c r="C587" s="18" t="s">
        <v>495</v>
      </c>
      <c r="D587" s="19" t="s">
        <v>2040</v>
      </c>
      <c r="E587" s="20" t="s">
        <v>3</v>
      </c>
      <c r="F587" s="73">
        <v>10</v>
      </c>
      <c r="G587" s="100">
        <f t="shared" si="912"/>
        <v>14.572799999999999</v>
      </c>
      <c r="H587" s="75">
        <f t="shared" si="913"/>
        <v>1439.7926399999999</v>
      </c>
      <c r="I587" s="68">
        <v>12.144</v>
      </c>
      <c r="J587" s="75">
        <f t="shared" ref="J587" si="938">I587*$E$3</f>
        <v>1199.8271999999999</v>
      </c>
      <c r="K587" s="76">
        <f t="shared" ref="K587" si="939">(I587+M587)/2</f>
        <v>11.3344</v>
      </c>
      <c r="L587" s="79">
        <f t="shared" ref="L587" si="940">(J587+N587)/2</f>
        <v>1119.83872</v>
      </c>
      <c r="M587" s="68">
        <v>10.524800000000001</v>
      </c>
      <c r="N587" s="14">
        <f>M587*$E$3</f>
        <v>1039.85024</v>
      </c>
    </row>
    <row r="588" spans="1:14" ht="13" customHeight="1" x14ac:dyDescent="0.2">
      <c r="A588" s="83" t="s">
        <v>496</v>
      </c>
      <c r="B588" s="18" t="s">
        <v>1716</v>
      </c>
      <c r="C588" s="18" t="s">
        <v>497</v>
      </c>
      <c r="D588" s="19" t="s">
        <v>2040</v>
      </c>
      <c r="E588" s="20" t="s">
        <v>3</v>
      </c>
      <c r="F588" s="73">
        <v>6</v>
      </c>
      <c r="G588" s="100">
        <f t="shared" si="912"/>
        <v>14.572799999999999</v>
      </c>
      <c r="H588" s="75">
        <f t="shared" ref="H588" si="941">G588*$E$3</f>
        <v>1439.7926399999999</v>
      </c>
      <c r="I588" s="68">
        <v>12.144</v>
      </c>
      <c r="J588" s="75">
        <f t="shared" ref="J588" si="942">I588*$E$3</f>
        <v>1199.8271999999999</v>
      </c>
      <c r="K588" s="76">
        <f t="shared" ref="K588" si="943">(I588+M588)/2</f>
        <v>11.3344</v>
      </c>
      <c r="L588" s="79">
        <f t="shared" ref="L588" si="944">(J588+N588)/2</f>
        <v>1119.83872</v>
      </c>
      <c r="M588" s="68">
        <v>10.524800000000001</v>
      </c>
      <c r="N588" s="14">
        <f>M588*$E$3</f>
        <v>1039.85024</v>
      </c>
    </row>
    <row r="589" spans="1:14" ht="13" customHeight="1" x14ac:dyDescent="0.2">
      <c r="A589" s="83" t="s">
        <v>498</v>
      </c>
      <c r="B589" s="18" t="s">
        <v>2548</v>
      </c>
      <c r="C589" s="18" t="s">
        <v>499</v>
      </c>
      <c r="D589" s="24" t="s">
        <v>2840</v>
      </c>
      <c r="E589" s="20" t="s">
        <v>3</v>
      </c>
      <c r="F589" s="73">
        <v>6</v>
      </c>
      <c r="G589" s="100">
        <f t="shared" si="912"/>
        <v>26.737680000000001</v>
      </c>
      <c r="H589" s="75">
        <f t="shared" si="913"/>
        <v>2641.6827840000001</v>
      </c>
      <c r="I589" s="68">
        <v>22.281400000000001</v>
      </c>
      <c r="J589" s="75">
        <f t="shared" ref="J589:J591" si="945">I589*$E$3</f>
        <v>2201.4023200000001</v>
      </c>
      <c r="K589" s="68">
        <f t="shared" ref="K589:K591" si="946">(I589+M589)/2</f>
        <v>20.795950000000001</v>
      </c>
      <c r="L589" s="79">
        <f t="shared" ref="L589:L591" si="947">(J589+N589)/2</f>
        <v>2054.6398600000002</v>
      </c>
      <c r="M589" s="68">
        <v>19.310500000000001</v>
      </c>
      <c r="N589" s="14">
        <f>M589*$E$3</f>
        <v>1907.8774000000001</v>
      </c>
    </row>
    <row r="590" spans="1:14" ht="13" customHeight="1" x14ac:dyDescent="0.2">
      <c r="A590" s="111" t="s">
        <v>2404</v>
      </c>
      <c r="B590" s="22" t="s">
        <v>2438</v>
      </c>
      <c r="C590" s="18" t="s">
        <v>2422</v>
      </c>
      <c r="D590" s="24" t="s">
        <v>2840</v>
      </c>
      <c r="E590" s="20" t="s">
        <v>3</v>
      </c>
      <c r="F590" s="73">
        <v>10</v>
      </c>
      <c r="G590" s="100">
        <f t="shared" si="912"/>
        <v>14.572799999999999</v>
      </c>
      <c r="H590" s="75">
        <f t="shared" ref="H590:H591" si="948">G590*$E$3</f>
        <v>1439.7926399999999</v>
      </c>
      <c r="I590" s="68">
        <v>12.144</v>
      </c>
      <c r="J590" s="75">
        <f t="shared" si="945"/>
        <v>1199.8271999999999</v>
      </c>
      <c r="K590" s="76">
        <f t="shared" si="946"/>
        <v>11.3344</v>
      </c>
      <c r="L590" s="79">
        <f t="shared" si="947"/>
        <v>1119.83872</v>
      </c>
      <c r="M590" s="68">
        <v>10.524800000000001</v>
      </c>
      <c r="N590" s="14">
        <f>M590*$E$3</f>
        <v>1039.85024</v>
      </c>
    </row>
    <row r="591" spans="1:14" ht="13" customHeight="1" x14ac:dyDescent="0.2">
      <c r="A591" s="111" t="s">
        <v>2405</v>
      </c>
      <c r="B591" s="22" t="s">
        <v>2439</v>
      </c>
      <c r="C591" s="18" t="s">
        <v>2423</v>
      </c>
      <c r="D591" s="24" t="s">
        <v>2840</v>
      </c>
      <c r="E591" s="20" t="s">
        <v>3</v>
      </c>
      <c r="F591" s="73">
        <v>6</v>
      </c>
      <c r="G591" s="100">
        <f t="shared" si="912"/>
        <v>14.572799999999999</v>
      </c>
      <c r="H591" s="75">
        <f t="shared" si="948"/>
        <v>1439.7926399999999</v>
      </c>
      <c r="I591" s="68">
        <v>12.144</v>
      </c>
      <c r="J591" s="75">
        <f t="shared" si="945"/>
        <v>1199.8271999999999</v>
      </c>
      <c r="K591" s="76">
        <f t="shared" si="946"/>
        <v>11.3344</v>
      </c>
      <c r="L591" s="79">
        <f t="shared" si="947"/>
        <v>1119.83872</v>
      </c>
      <c r="M591" s="68">
        <v>10.524800000000001</v>
      </c>
      <c r="N591" s="14">
        <f>M591*$E$3</f>
        <v>1039.85024</v>
      </c>
    </row>
    <row r="592" spans="1:14" ht="13" customHeight="1" x14ac:dyDescent="0.2">
      <c r="A592" s="133" t="s">
        <v>2648</v>
      </c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</row>
    <row r="593" spans="1:14" ht="13" customHeight="1" x14ac:dyDescent="0.2">
      <c r="A593" s="83" t="s">
        <v>518</v>
      </c>
      <c r="B593" s="18" t="s">
        <v>1720</v>
      </c>
      <c r="C593" s="18" t="s">
        <v>519</v>
      </c>
      <c r="D593" s="19" t="s">
        <v>2040</v>
      </c>
      <c r="E593" s="20" t="s">
        <v>3</v>
      </c>
      <c r="F593" s="73">
        <v>10</v>
      </c>
      <c r="G593" s="100">
        <f t="shared" si="912"/>
        <v>15.2082</v>
      </c>
      <c r="H593" s="75">
        <f t="shared" si="913"/>
        <v>1502.57016</v>
      </c>
      <c r="I593" s="68">
        <v>12.673500000000001</v>
      </c>
      <c r="J593" s="75">
        <f t="shared" ref="J593" si="949">I593*$E$3</f>
        <v>1252.1418000000001</v>
      </c>
      <c r="K593" s="76">
        <f t="shared" ref="K593" si="950">(I593+M593)/2</f>
        <v>11.82865</v>
      </c>
      <c r="L593" s="79">
        <f t="shared" ref="L593" si="951">(J593+N593)/2</f>
        <v>1168.6706200000001</v>
      </c>
      <c r="M593" s="68">
        <v>10.9838</v>
      </c>
      <c r="N593" s="14">
        <f>M593*$E$3</f>
        <v>1085.1994400000001</v>
      </c>
    </row>
    <row r="594" spans="1:14" ht="13" customHeight="1" x14ac:dyDescent="0.2">
      <c r="A594" s="83" t="s">
        <v>520</v>
      </c>
      <c r="B594" s="18" t="s">
        <v>1721</v>
      </c>
      <c r="C594" s="18" t="s">
        <v>521</v>
      </c>
      <c r="D594" s="19" t="s">
        <v>2040</v>
      </c>
      <c r="E594" s="20" t="s">
        <v>3</v>
      </c>
      <c r="F594" s="73">
        <v>6</v>
      </c>
      <c r="G594" s="100">
        <f t="shared" si="912"/>
        <v>15.2082</v>
      </c>
      <c r="H594" s="75">
        <f t="shared" ref="H594" si="952">G594*$E$3</f>
        <v>1502.57016</v>
      </c>
      <c r="I594" s="68">
        <v>12.673500000000001</v>
      </c>
      <c r="J594" s="75">
        <f t="shared" ref="J594" si="953">I594*$E$3</f>
        <v>1252.1418000000001</v>
      </c>
      <c r="K594" s="76">
        <f t="shared" ref="K594" si="954">(I594+M594)/2</f>
        <v>11.82865</v>
      </c>
      <c r="L594" s="79">
        <f t="shared" ref="L594" si="955">(J594+N594)/2</f>
        <v>1168.6706200000001</v>
      </c>
      <c r="M594" s="68">
        <v>10.9838</v>
      </c>
      <c r="N594" s="14">
        <f>M594*$E$3</f>
        <v>1085.1994400000001</v>
      </c>
    </row>
    <row r="595" spans="1:14" ht="13" customHeight="1" x14ac:dyDescent="0.2">
      <c r="A595" s="83" t="s">
        <v>522</v>
      </c>
      <c r="B595" s="18" t="s">
        <v>1722</v>
      </c>
      <c r="C595" s="18" t="s">
        <v>523</v>
      </c>
      <c r="D595" s="24" t="s">
        <v>2840</v>
      </c>
      <c r="E595" s="20" t="s">
        <v>3</v>
      </c>
      <c r="F595" s="73">
        <v>6</v>
      </c>
      <c r="G595" s="100">
        <f t="shared" si="912"/>
        <v>29.128679999999999</v>
      </c>
      <c r="H595" s="75">
        <f t="shared" si="913"/>
        <v>2877.9135839999999</v>
      </c>
      <c r="I595" s="68">
        <v>24.273900000000001</v>
      </c>
      <c r="J595" s="75">
        <f t="shared" ref="J595:J597" si="956">I595*$E$3</f>
        <v>2398.2613200000001</v>
      </c>
      <c r="K595" s="76">
        <f t="shared" ref="K595:K597" si="957">(I595+M595)/2</f>
        <v>22.655650000000001</v>
      </c>
      <c r="L595" s="79">
        <f t="shared" ref="L595:L597" si="958">(J595+N595)/2</f>
        <v>2238.3782200000001</v>
      </c>
      <c r="M595" s="68">
        <v>21.037400000000002</v>
      </c>
      <c r="N595" s="14">
        <f>M595*$E$3</f>
        <v>2078.49512</v>
      </c>
    </row>
    <row r="596" spans="1:14" ht="13" customHeight="1" x14ac:dyDescent="0.2">
      <c r="A596" s="111" t="s">
        <v>2406</v>
      </c>
      <c r="B596" s="22" t="s">
        <v>2440</v>
      </c>
      <c r="C596" s="18" t="s">
        <v>2424</v>
      </c>
      <c r="D596" s="24" t="s">
        <v>2840</v>
      </c>
      <c r="E596" s="20" t="s">
        <v>3</v>
      </c>
      <c r="F596" s="73">
        <v>10</v>
      </c>
      <c r="G596" s="100">
        <f t="shared" si="912"/>
        <v>15.2082</v>
      </c>
      <c r="H596" s="75">
        <f t="shared" ref="H596:H597" si="959">G596*$E$3</f>
        <v>1502.57016</v>
      </c>
      <c r="I596" s="68">
        <v>12.673500000000001</v>
      </c>
      <c r="J596" s="75">
        <f t="shared" si="956"/>
        <v>1252.1418000000001</v>
      </c>
      <c r="K596" s="76">
        <f t="shared" si="957"/>
        <v>11.82865</v>
      </c>
      <c r="L596" s="79">
        <f t="shared" si="958"/>
        <v>1168.6706200000001</v>
      </c>
      <c r="M596" s="68">
        <v>10.9838</v>
      </c>
      <c r="N596" s="14">
        <f>M596*$E$3</f>
        <v>1085.1994400000001</v>
      </c>
    </row>
    <row r="597" spans="1:14" ht="13" customHeight="1" x14ac:dyDescent="0.2">
      <c r="A597" s="111" t="s">
        <v>2407</v>
      </c>
      <c r="B597" s="22" t="s">
        <v>2441</v>
      </c>
      <c r="C597" s="18" t="s">
        <v>2425</v>
      </c>
      <c r="D597" s="24" t="s">
        <v>2840</v>
      </c>
      <c r="E597" s="20" t="s">
        <v>3</v>
      </c>
      <c r="F597" s="73">
        <v>6</v>
      </c>
      <c r="G597" s="100">
        <f t="shared" si="912"/>
        <v>15.2082</v>
      </c>
      <c r="H597" s="75">
        <f t="shared" si="959"/>
        <v>1502.57016</v>
      </c>
      <c r="I597" s="68">
        <v>12.673500000000001</v>
      </c>
      <c r="J597" s="75">
        <f t="shared" si="956"/>
        <v>1252.1418000000001</v>
      </c>
      <c r="K597" s="76">
        <f t="shared" si="957"/>
        <v>11.82865</v>
      </c>
      <c r="L597" s="79">
        <f t="shared" si="958"/>
        <v>1168.6706200000001</v>
      </c>
      <c r="M597" s="68">
        <v>10.9838</v>
      </c>
      <c r="N597" s="14">
        <f>M597*$E$3</f>
        <v>1085.1994400000001</v>
      </c>
    </row>
    <row r="598" spans="1:14" ht="13" customHeight="1" x14ac:dyDescent="0.2">
      <c r="A598" s="133" t="s">
        <v>2649</v>
      </c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</row>
    <row r="599" spans="1:14" ht="13" customHeight="1" x14ac:dyDescent="0.2">
      <c r="A599" s="83" t="s">
        <v>540</v>
      </c>
      <c r="B599" s="18" t="s">
        <v>1726</v>
      </c>
      <c r="C599" s="18" t="s">
        <v>541</v>
      </c>
      <c r="D599" s="19" t="s">
        <v>2040</v>
      </c>
      <c r="E599" s="20" t="s">
        <v>3</v>
      </c>
      <c r="F599" s="73">
        <v>10</v>
      </c>
      <c r="G599" s="100">
        <f t="shared" si="912"/>
        <v>15.345839999999999</v>
      </c>
      <c r="H599" s="75">
        <f t="shared" si="913"/>
        <v>1516.1689919999999</v>
      </c>
      <c r="I599" s="68">
        <v>12.7882</v>
      </c>
      <c r="J599" s="75">
        <f t="shared" ref="J599" si="960">I599*$E$3</f>
        <v>1263.47416</v>
      </c>
      <c r="K599" s="76">
        <f t="shared" ref="K599" si="961">(I599+M599)/2</f>
        <v>11.935649999999999</v>
      </c>
      <c r="L599" s="79">
        <f t="shared" ref="L599" si="962">(J599+N599)/2</f>
        <v>1179.2422200000001</v>
      </c>
      <c r="M599" s="68">
        <v>11.0831</v>
      </c>
      <c r="N599" s="14">
        <f>M599*$E$3</f>
        <v>1095.01028</v>
      </c>
    </row>
    <row r="600" spans="1:14" ht="13" customHeight="1" x14ac:dyDescent="0.2">
      <c r="A600" s="83" t="s">
        <v>542</v>
      </c>
      <c r="B600" s="18" t="s">
        <v>1727</v>
      </c>
      <c r="C600" s="18" t="s">
        <v>543</v>
      </c>
      <c r="D600" s="19" t="s">
        <v>2040</v>
      </c>
      <c r="E600" s="20" t="s">
        <v>3</v>
      </c>
      <c r="F600" s="73">
        <v>6</v>
      </c>
      <c r="G600" s="100">
        <f t="shared" si="912"/>
        <v>15.345839999999999</v>
      </c>
      <c r="H600" s="75">
        <f t="shared" ref="H600" si="963">G600*$E$3</f>
        <v>1516.1689919999999</v>
      </c>
      <c r="I600" s="68">
        <v>12.7882</v>
      </c>
      <c r="J600" s="75">
        <f t="shared" ref="J600" si="964">I600*$E$3</f>
        <v>1263.47416</v>
      </c>
      <c r="K600" s="76">
        <f t="shared" ref="K600" si="965">(I600+M600)/2</f>
        <v>11.935649999999999</v>
      </c>
      <c r="L600" s="79">
        <f t="shared" ref="L600" si="966">(J600+N600)/2</f>
        <v>1179.2422200000001</v>
      </c>
      <c r="M600" s="68">
        <v>11.0831</v>
      </c>
      <c r="N600" s="14">
        <f>M600*$E$3</f>
        <v>1095.01028</v>
      </c>
    </row>
    <row r="601" spans="1:14" ht="13" customHeight="1" x14ac:dyDescent="0.2">
      <c r="A601" s="83" t="s">
        <v>544</v>
      </c>
      <c r="B601" s="18" t="s">
        <v>1728</v>
      </c>
      <c r="C601" s="18" t="s">
        <v>545</v>
      </c>
      <c r="D601" s="24" t="s">
        <v>2840</v>
      </c>
      <c r="E601" s="20" t="s">
        <v>3</v>
      </c>
      <c r="F601" s="73">
        <v>6</v>
      </c>
      <c r="G601" s="100">
        <f t="shared" si="912"/>
        <v>27.104759999999999</v>
      </c>
      <c r="H601" s="75">
        <f t="shared" si="913"/>
        <v>2677.950288</v>
      </c>
      <c r="I601" s="68">
        <v>22.587299999999999</v>
      </c>
      <c r="J601" s="75">
        <f t="shared" ref="J601:J603" si="967">I601*$E$3</f>
        <v>2231.6252399999998</v>
      </c>
      <c r="K601" s="76">
        <f t="shared" ref="K601:K603" si="968">(I601+M601)/2</f>
        <v>21.08145</v>
      </c>
      <c r="L601" s="79">
        <f t="shared" ref="L601:L603" si="969">(J601+N601)/2</f>
        <v>2082.84726</v>
      </c>
      <c r="M601" s="68">
        <v>19.575600000000001</v>
      </c>
      <c r="N601" s="14">
        <f>M601*$E$3</f>
        <v>1934.0692800000002</v>
      </c>
    </row>
    <row r="602" spans="1:14" ht="13" customHeight="1" x14ac:dyDescent="0.2">
      <c r="A602" s="111" t="s">
        <v>2408</v>
      </c>
      <c r="B602" s="22" t="s">
        <v>2442</v>
      </c>
      <c r="C602" s="18" t="s">
        <v>2426</v>
      </c>
      <c r="D602" s="24" t="s">
        <v>2840</v>
      </c>
      <c r="E602" s="20" t="s">
        <v>3</v>
      </c>
      <c r="F602" s="73">
        <v>10</v>
      </c>
      <c r="G602" s="100">
        <f t="shared" si="912"/>
        <v>15.345839999999999</v>
      </c>
      <c r="H602" s="75">
        <f t="shared" ref="H602:H603" si="970">G602*$E$3</f>
        <v>1516.1689919999999</v>
      </c>
      <c r="I602" s="68">
        <v>12.7882</v>
      </c>
      <c r="J602" s="75">
        <f t="shared" si="967"/>
        <v>1263.47416</v>
      </c>
      <c r="K602" s="76">
        <f t="shared" si="968"/>
        <v>11.935649999999999</v>
      </c>
      <c r="L602" s="79">
        <f t="shared" si="969"/>
        <v>1179.2422200000001</v>
      </c>
      <c r="M602" s="68">
        <v>11.0831</v>
      </c>
      <c r="N602" s="14">
        <f>M602*$E$3</f>
        <v>1095.01028</v>
      </c>
    </row>
    <row r="603" spans="1:14" ht="13" customHeight="1" x14ac:dyDescent="0.2">
      <c r="A603" s="111" t="s">
        <v>2409</v>
      </c>
      <c r="B603" s="22" t="s">
        <v>2443</v>
      </c>
      <c r="C603" s="18" t="s">
        <v>2427</v>
      </c>
      <c r="D603" s="24" t="s">
        <v>2840</v>
      </c>
      <c r="E603" s="20" t="s">
        <v>3</v>
      </c>
      <c r="F603" s="73">
        <v>6</v>
      </c>
      <c r="G603" s="100">
        <f t="shared" si="912"/>
        <v>15.345839999999999</v>
      </c>
      <c r="H603" s="75">
        <f t="shared" si="970"/>
        <v>1516.1689919999999</v>
      </c>
      <c r="I603" s="68">
        <v>12.7882</v>
      </c>
      <c r="J603" s="75">
        <f t="shared" si="967"/>
        <v>1263.47416</v>
      </c>
      <c r="K603" s="76">
        <f t="shared" si="968"/>
        <v>11.935649999999999</v>
      </c>
      <c r="L603" s="79">
        <f t="shared" si="969"/>
        <v>1179.2422200000001</v>
      </c>
      <c r="M603" s="68">
        <v>11.0831</v>
      </c>
      <c r="N603" s="14">
        <f>M603*$E$3</f>
        <v>1095.01028</v>
      </c>
    </row>
    <row r="604" spans="1:14" ht="13" customHeight="1" x14ac:dyDescent="0.2">
      <c r="A604" s="133" t="s">
        <v>2650</v>
      </c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  <c r="N604" s="133"/>
    </row>
    <row r="605" spans="1:14" ht="13" customHeight="1" x14ac:dyDescent="0.2">
      <c r="A605" s="83" t="s">
        <v>562</v>
      </c>
      <c r="B605" s="18" t="s">
        <v>1732</v>
      </c>
      <c r="C605" s="18" t="s">
        <v>563</v>
      </c>
      <c r="D605" s="19" t="s">
        <v>2040</v>
      </c>
      <c r="E605" s="20" t="s">
        <v>3</v>
      </c>
      <c r="F605" s="17">
        <v>10</v>
      </c>
      <c r="G605" s="100">
        <f t="shared" si="912"/>
        <v>17.487719999999999</v>
      </c>
      <c r="H605" s="75">
        <f t="shared" si="913"/>
        <v>1727.7867359999998</v>
      </c>
      <c r="I605" s="68">
        <v>14.5731</v>
      </c>
      <c r="J605" s="75">
        <f t="shared" ref="J605" si="971">I605*$E$3</f>
        <v>1439.8222799999999</v>
      </c>
      <c r="K605" s="76">
        <f t="shared" ref="K605" si="972">(I605+M605)/2</f>
        <v>13.59845</v>
      </c>
      <c r="L605" s="79">
        <f t="shared" ref="L605" si="973">(J605+N605)/2</f>
        <v>1343.5268599999999</v>
      </c>
      <c r="M605" s="68">
        <v>12.623799999999999</v>
      </c>
      <c r="N605" s="14">
        <f>M605*$E$3</f>
        <v>1247.2314399999998</v>
      </c>
    </row>
    <row r="606" spans="1:14" ht="13" customHeight="1" x14ac:dyDescent="0.2">
      <c r="A606" s="83" t="s">
        <v>564</v>
      </c>
      <c r="B606" s="18" t="s">
        <v>1733</v>
      </c>
      <c r="C606" s="18" t="s">
        <v>565</v>
      </c>
      <c r="D606" s="19" t="s">
        <v>2040</v>
      </c>
      <c r="E606" s="20" t="s">
        <v>3</v>
      </c>
      <c r="F606" s="17">
        <v>6</v>
      </c>
      <c r="G606" s="100">
        <f t="shared" si="912"/>
        <v>17.487719999999999</v>
      </c>
      <c r="H606" s="75">
        <f t="shared" ref="H606" si="974">G606*$E$3</f>
        <v>1727.7867359999998</v>
      </c>
      <c r="I606" s="68">
        <v>14.5731</v>
      </c>
      <c r="J606" s="75">
        <f t="shared" ref="J606" si="975">I606*$E$3</f>
        <v>1439.8222799999999</v>
      </c>
      <c r="K606" s="76">
        <f t="shared" ref="K606" si="976">(I606+M606)/2</f>
        <v>13.59845</v>
      </c>
      <c r="L606" s="79">
        <f t="shared" ref="L606" si="977">(J606+N606)/2</f>
        <v>1343.5268599999999</v>
      </c>
      <c r="M606" s="68">
        <v>12.623799999999999</v>
      </c>
      <c r="N606" s="14">
        <f>M606*$E$3</f>
        <v>1247.2314399999998</v>
      </c>
    </row>
    <row r="607" spans="1:14" ht="13" customHeight="1" x14ac:dyDescent="0.2">
      <c r="A607" s="83" t="s">
        <v>566</v>
      </c>
      <c r="B607" s="18" t="s">
        <v>1734</v>
      </c>
      <c r="C607" s="18" t="s">
        <v>567</v>
      </c>
      <c r="D607" s="24" t="s">
        <v>2840</v>
      </c>
      <c r="E607" s="20" t="s">
        <v>3</v>
      </c>
      <c r="F607" s="17">
        <v>6</v>
      </c>
      <c r="G607" s="100">
        <f t="shared" si="912"/>
        <v>29.52984</v>
      </c>
      <c r="H607" s="75">
        <f t="shared" si="913"/>
        <v>2917.5481919999997</v>
      </c>
      <c r="I607" s="68">
        <v>24.6082</v>
      </c>
      <c r="J607" s="75">
        <f t="shared" ref="J607:J609" si="978">I607*$E$3</f>
        <v>2431.29016</v>
      </c>
      <c r="K607" s="76">
        <f t="shared" ref="K607:K609" si="979">(I607+M607)/2</f>
        <v>22.967600000000001</v>
      </c>
      <c r="L607" s="79">
        <f t="shared" ref="L607:L609" si="980">(J607+N607)/2</f>
        <v>2269.1988799999999</v>
      </c>
      <c r="M607" s="68">
        <v>21.327000000000002</v>
      </c>
      <c r="N607" s="14">
        <f>M607*$E$3</f>
        <v>2107.1076000000003</v>
      </c>
    </row>
    <row r="608" spans="1:14" ht="13" customHeight="1" x14ac:dyDescent="0.2">
      <c r="A608" s="111" t="s">
        <v>2410</v>
      </c>
      <c r="B608" s="22" t="s">
        <v>2444</v>
      </c>
      <c r="C608" s="18" t="s">
        <v>2428</v>
      </c>
      <c r="D608" s="24" t="s">
        <v>2840</v>
      </c>
      <c r="E608" s="20" t="s">
        <v>3</v>
      </c>
      <c r="F608" s="17">
        <v>10</v>
      </c>
      <c r="G608" s="100">
        <f t="shared" si="912"/>
        <v>17.487719999999999</v>
      </c>
      <c r="H608" s="75">
        <f t="shared" ref="H608:H609" si="981">G608*$E$3</f>
        <v>1727.7867359999998</v>
      </c>
      <c r="I608" s="68">
        <v>14.5731</v>
      </c>
      <c r="J608" s="75">
        <f t="shared" si="978"/>
        <v>1439.8222799999999</v>
      </c>
      <c r="K608" s="76">
        <f t="shared" si="979"/>
        <v>13.59845</v>
      </c>
      <c r="L608" s="79">
        <f t="shared" si="980"/>
        <v>1343.5268599999999</v>
      </c>
      <c r="M608" s="68">
        <v>12.623799999999999</v>
      </c>
      <c r="N608" s="14">
        <f>M608*$E$3</f>
        <v>1247.2314399999998</v>
      </c>
    </row>
    <row r="609" spans="1:14" ht="13" customHeight="1" x14ac:dyDescent="0.2">
      <c r="A609" s="111" t="s">
        <v>2411</v>
      </c>
      <c r="B609" s="22" t="s">
        <v>2445</v>
      </c>
      <c r="C609" s="18" t="s">
        <v>2429</v>
      </c>
      <c r="D609" s="24" t="s">
        <v>2840</v>
      </c>
      <c r="E609" s="20" t="s">
        <v>3</v>
      </c>
      <c r="F609" s="17">
        <v>6</v>
      </c>
      <c r="G609" s="100">
        <f t="shared" si="912"/>
        <v>17.487719999999999</v>
      </c>
      <c r="H609" s="75">
        <f t="shared" si="981"/>
        <v>1727.7867359999998</v>
      </c>
      <c r="I609" s="68">
        <v>14.5731</v>
      </c>
      <c r="J609" s="75">
        <f t="shared" si="978"/>
        <v>1439.8222799999999</v>
      </c>
      <c r="K609" s="76">
        <f t="shared" si="979"/>
        <v>13.59845</v>
      </c>
      <c r="L609" s="79">
        <f t="shared" si="980"/>
        <v>1343.5268599999999</v>
      </c>
      <c r="M609" s="68">
        <v>12.623799999999999</v>
      </c>
      <c r="N609" s="14">
        <f>M609*$E$3</f>
        <v>1247.2314399999998</v>
      </c>
    </row>
    <row r="610" spans="1:14" ht="13" customHeight="1" x14ac:dyDescent="0.2">
      <c r="A610" s="133" t="s">
        <v>2651</v>
      </c>
      <c r="B610" s="133"/>
      <c r="C610" s="133"/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</row>
    <row r="611" spans="1:14" ht="13" customHeight="1" x14ac:dyDescent="0.2">
      <c r="A611" s="83" t="s">
        <v>577</v>
      </c>
      <c r="B611" s="18" t="s">
        <v>1737</v>
      </c>
      <c r="C611" s="18" t="s">
        <v>578</v>
      </c>
      <c r="D611" s="19" t="s">
        <v>2040</v>
      </c>
      <c r="E611" s="20" t="s">
        <v>3</v>
      </c>
      <c r="F611" s="17">
        <v>10</v>
      </c>
      <c r="G611" s="100">
        <f t="shared" si="912"/>
        <v>16.34676</v>
      </c>
      <c r="H611" s="75">
        <f t="shared" si="913"/>
        <v>1615.059888</v>
      </c>
      <c r="I611" s="68">
        <v>13.622299999999999</v>
      </c>
      <c r="J611" s="75">
        <f t="shared" ref="J611" si="982">I611*$E$3</f>
        <v>1345.8832399999999</v>
      </c>
      <c r="K611" s="76">
        <f t="shared" ref="K611" si="983">(I611+M611)/2</f>
        <v>12.714099999999998</v>
      </c>
      <c r="L611" s="79">
        <f t="shared" ref="L611" si="984">(J611+N611)/2</f>
        <v>1256.15308</v>
      </c>
      <c r="M611" s="68">
        <v>11.805899999999999</v>
      </c>
      <c r="N611" s="14">
        <f>M611*$E$3</f>
        <v>1166.42292</v>
      </c>
    </row>
    <row r="612" spans="1:14" ht="13" customHeight="1" x14ac:dyDescent="0.2">
      <c r="A612" s="83" t="s">
        <v>579</v>
      </c>
      <c r="B612" s="18" t="s">
        <v>1738</v>
      </c>
      <c r="C612" s="18" t="s">
        <v>580</v>
      </c>
      <c r="D612" s="19" t="s">
        <v>2040</v>
      </c>
      <c r="E612" s="20" t="s">
        <v>3</v>
      </c>
      <c r="F612" s="17">
        <v>6</v>
      </c>
      <c r="G612" s="100">
        <f t="shared" si="912"/>
        <v>16.34676</v>
      </c>
      <c r="H612" s="75">
        <f t="shared" ref="H612" si="985">G612*$E$3</f>
        <v>1615.059888</v>
      </c>
      <c r="I612" s="68">
        <v>13.622299999999999</v>
      </c>
      <c r="J612" s="75">
        <f t="shared" ref="J612" si="986">I612*$E$3</f>
        <v>1345.8832399999999</v>
      </c>
      <c r="K612" s="76">
        <f t="shared" ref="K612" si="987">(I612+M612)/2</f>
        <v>12.714099999999998</v>
      </c>
      <c r="L612" s="79">
        <f t="shared" ref="L612" si="988">(J612+N612)/2</f>
        <v>1256.15308</v>
      </c>
      <c r="M612" s="68">
        <v>11.805899999999999</v>
      </c>
      <c r="N612" s="14">
        <f>M612*$E$3</f>
        <v>1166.42292</v>
      </c>
    </row>
    <row r="613" spans="1:14" ht="13" customHeight="1" x14ac:dyDescent="0.2">
      <c r="A613" s="83" t="s">
        <v>581</v>
      </c>
      <c r="B613" s="18" t="s">
        <v>1739</v>
      </c>
      <c r="C613" s="18" t="s">
        <v>582</v>
      </c>
      <c r="D613" s="24" t="s">
        <v>2840</v>
      </c>
      <c r="E613" s="20" t="s">
        <v>3</v>
      </c>
      <c r="F613" s="17">
        <v>6</v>
      </c>
      <c r="G613" s="100">
        <f t="shared" si="912"/>
        <v>30.605039999999999</v>
      </c>
      <c r="H613" s="75">
        <f t="shared" si="913"/>
        <v>3023.7779519999999</v>
      </c>
      <c r="I613" s="68">
        <v>25.504200000000001</v>
      </c>
      <c r="J613" s="75">
        <f t="shared" ref="J613:J615" si="989">I613*$E$3</f>
        <v>2519.8149600000002</v>
      </c>
      <c r="K613" s="76">
        <f t="shared" ref="K613:K615" si="990">(I613+M613)/2</f>
        <v>23.803850000000001</v>
      </c>
      <c r="L613" s="79">
        <f t="shared" ref="L613:L615" si="991">(J613+N613)/2</f>
        <v>2351.8203800000001</v>
      </c>
      <c r="M613" s="68">
        <v>22.1035</v>
      </c>
      <c r="N613" s="14">
        <f>M613*$E$3</f>
        <v>2183.8258000000001</v>
      </c>
    </row>
    <row r="614" spans="1:14" ht="13" customHeight="1" x14ac:dyDescent="0.2">
      <c r="A614" s="111" t="s">
        <v>2412</v>
      </c>
      <c r="B614" s="22" t="s">
        <v>2446</v>
      </c>
      <c r="C614" s="18" t="s">
        <v>2430</v>
      </c>
      <c r="D614" s="24" t="s">
        <v>2840</v>
      </c>
      <c r="E614" s="20" t="s">
        <v>3</v>
      </c>
      <c r="F614" s="17">
        <v>10</v>
      </c>
      <c r="G614" s="100">
        <f t="shared" si="912"/>
        <v>16.34676</v>
      </c>
      <c r="H614" s="75">
        <f t="shared" ref="H614:H615" si="992">G614*$E$3</f>
        <v>1615.059888</v>
      </c>
      <c r="I614" s="68">
        <v>13.622299999999999</v>
      </c>
      <c r="J614" s="75">
        <f t="shared" si="989"/>
        <v>1345.8832399999999</v>
      </c>
      <c r="K614" s="76">
        <f t="shared" si="990"/>
        <v>12.714099999999998</v>
      </c>
      <c r="L614" s="79">
        <f t="shared" si="991"/>
        <v>1256.15308</v>
      </c>
      <c r="M614" s="68">
        <v>11.805899999999999</v>
      </c>
      <c r="N614" s="14">
        <f>M614*$E$3</f>
        <v>1166.42292</v>
      </c>
    </row>
    <row r="615" spans="1:14" ht="13" customHeight="1" x14ac:dyDescent="0.2">
      <c r="A615" s="111" t="s">
        <v>2413</v>
      </c>
      <c r="B615" s="22" t="s">
        <v>2447</v>
      </c>
      <c r="C615" s="18" t="s">
        <v>2431</v>
      </c>
      <c r="D615" s="24" t="s">
        <v>2840</v>
      </c>
      <c r="E615" s="20" t="s">
        <v>3</v>
      </c>
      <c r="F615" s="17">
        <v>6</v>
      </c>
      <c r="G615" s="100">
        <f t="shared" si="912"/>
        <v>16.34676</v>
      </c>
      <c r="H615" s="75">
        <f t="shared" si="992"/>
        <v>1615.059888</v>
      </c>
      <c r="I615" s="68">
        <v>13.622299999999999</v>
      </c>
      <c r="J615" s="75">
        <f t="shared" si="989"/>
        <v>1345.8832399999999</v>
      </c>
      <c r="K615" s="76">
        <f t="shared" si="990"/>
        <v>12.714099999999998</v>
      </c>
      <c r="L615" s="79">
        <f t="shared" si="991"/>
        <v>1256.15308</v>
      </c>
      <c r="M615" s="68">
        <v>11.805899999999999</v>
      </c>
      <c r="N615" s="14">
        <f>M615*$E$3</f>
        <v>1166.42292</v>
      </c>
    </row>
    <row r="616" spans="1:14" ht="13" customHeight="1" x14ac:dyDescent="0.2">
      <c r="A616" s="133" t="s">
        <v>2652</v>
      </c>
      <c r="B616" s="133"/>
      <c r="C616" s="133"/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</row>
    <row r="617" spans="1:14" ht="13" customHeight="1" x14ac:dyDescent="0.2">
      <c r="A617" s="83" t="s">
        <v>594</v>
      </c>
      <c r="B617" s="18" t="s">
        <v>1743</v>
      </c>
      <c r="C617" s="18" t="s">
        <v>595</v>
      </c>
      <c r="D617" s="19" t="s">
        <v>2040</v>
      </c>
      <c r="E617" s="20" t="s">
        <v>3</v>
      </c>
      <c r="F617" s="17">
        <v>10</v>
      </c>
      <c r="G617" s="100">
        <f t="shared" si="912"/>
        <v>17.95908</v>
      </c>
      <c r="H617" s="75">
        <f t="shared" si="913"/>
        <v>1774.3571039999999</v>
      </c>
      <c r="I617" s="68">
        <v>14.9659</v>
      </c>
      <c r="J617" s="75">
        <f t="shared" ref="J617" si="993">I617*$E$3</f>
        <v>1478.6309199999998</v>
      </c>
      <c r="K617" s="76">
        <f t="shared" ref="K617" si="994">(I617+M617)/2</f>
        <v>13.96815</v>
      </c>
      <c r="L617" s="79">
        <f t="shared" ref="L617" si="995">(J617+N617)/2</f>
        <v>1380.0532199999998</v>
      </c>
      <c r="M617" s="68">
        <v>12.9704</v>
      </c>
      <c r="N617" s="14">
        <f>M617*$E$3</f>
        <v>1281.47552</v>
      </c>
    </row>
    <row r="618" spans="1:14" ht="13" customHeight="1" x14ac:dyDescent="0.2">
      <c r="A618" s="83" t="s">
        <v>596</v>
      </c>
      <c r="B618" s="18" t="s">
        <v>1744</v>
      </c>
      <c r="C618" s="18" t="s">
        <v>597</v>
      </c>
      <c r="D618" s="19" t="s">
        <v>2040</v>
      </c>
      <c r="E618" s="20" t="s">
        <v>3</v>
      </c>
      <c r="F618" s="17">
        <v>6</v>
      </c>
      <c r="G618" s="100">
        <f t="shared" si="912"/>
        <v>17.95908</v>
      </c>
      <c r="H618" s="75">
        <f t="shared" ref="H618" si="996">G618*$E$3</f>
        <v>1774.3571039999999</v>
      </c>
      <c r="I618" s="68">
        <v>14.9659</v>
      </c>
      <c r="J618" s="75">
        <f t="shared" ref="J618" si="997">I618*$E$3</f>
        <v>1478.6309199999998</v>
      </c>
      <c r="K618" s="76">
        <f t="shared" ref="K618" si="998">(I618+M618)/2</f>
        <v>13.96815</v>
      </c>
      <c r="L618" s="79">
        <f t="shared" ref="L618" si="999">(J618+N618)/2</f>
        <v>1380.0532199999998</v>
      </c>
      <c r="M618" s="68">
        <v>12.9704</v>
      </c>
      <c r="N618" s="14">
        <f>M618*$E$3</f>
        <v>1281.47552</v>
      </c>
    </row>
    <row r="619" spans="1:14" ht="13" customHeight="1" x14ac:dyDescent="0.2">
      <c r="A619" s="83" t="s">
        <v>598</v>
      </c>
      <c r="B619" s="18" t="s">
        <v>1745</v>
      </c>
      <c r="C619" s="18" t="s">
        <v>599</v>
      </c>
      <c r="D619" s="24" t="s">
        <v>2840</v>
      </c>
      <c r="E619" s="20" t="s">
        <v>3</v>
      </c>
      <c r="F619" s="17">
        <v>6</v>
      </c>
      <c r="G619" s="100">
        <f t="shared" si="912"/>
        <v>32.771160000000002</v>
      </c>
      <c r="H619" s="75">
        <f t="shared" si="913"/>
        <v>3237.7906080000002</v>
      </c>
      <c r="I619" s="68">
        <v>27.3093</v>
      </c>
      <c r="J619" s="75">
        <f t="shared" ref="J619:J621" si="1000">I619*$E$3</f>
        <v>2698.1588400000001</v>
      </c>
      <c r="K619" s="76">
        <f t="shared" ref="K619:K621" si="1001">(I619+M619)/2</f>
        <v>25.48865</v>
      </c>
      <c r="L619" s="79">
        <f t="shared" ref="L619:L621" si="1002">(J619+N619)/2</f>
        <v>2518.27862</v>
      </c>
      <c r="M619" s="68">
        <v>23.667999999999999</v>
      </c>
      <c r="N619" s="14">
        <f>M619*$E$3</f>
        <v>2338.3984</v>
      </c>
    </row>
    <row r="620" spans="1:14" ht="13" customHeight="1" x14ac:dyDescent="0.2">
      <c r="A620" s="111" t="s">
        <v>2414</v>
      </c>
      <c r="B620" s="22" t="s">
        <v>2450</v>
      </c>
      <c r="C620" s="18" t="s">
        <v>2432</v>
      </c>
      <c r="D620" s="24" t="s">
        <v>2840</v>
      </c>
      <c r="E620" s="20" t="s">
        <v>3</v>
      </c>
      <c r="F620" s="17">
        <v>10</v>
      </c>
      <c r="G620" s="100">
        <f t="shared" si="912"/>
        <v>17.95908</v>
      </c>
      <c r="H620" s="75">
        <f t="shared" ref="H620:H621" si="1003">G620*$E$3</f>
        <v>1774.3571039999999</v>
      </c>
      <c r="I620" s="68">
        <v>14.9659</v>
      </c>
      <c r="J620" s="75">
        <f t="shared" si="1000"/>
        <v>1478.6309199999998</v>
      </c>
      <c r="K620" s="76">
        <f t="shared" si="1001"/>
        <v>13.96815</v>
      </c>
      <c r="L620" s="79">
        <f t="shared" si="1002"/>
        <v>1380.0532199999998</v>
      </c>
      <c r="M620" s="68">
        <v>12.9704</v>
      </c>
      <c r="N620" s="14">
        <f>M620*$E$3</f>
        <v>1281.47552</v>
      </c>
    </row>
    <row r="621" spans="1:14" ht="13" customHeight="1" x14ac:dyDescent="0.2">
      <c r="A621" s="111" t="s">
        <v>2448</v>
      </c>
      <c r="B621" s="22" t="s">
        <v>2449</v>
      </c>
      <c r="C621" s="18" t="s">
        <v>2451</v>
      </c>
      <c r="D621" s="24" t="s">
        <v>2840</v>
      </c>
      <c r="E621" s="20" t="s">
        <v>3</v>
      </c>
      <c r="F621" s="17">
        <v>6</v>
      </c>
      <c r="G621" s="100">
        <f t="shared" si="912"/>
        <v>17.95908</v>
      </c>
      <c r="H621" s="75">
        <f t="shared" si="1003"/>
        <v>1774.3571039999999</v>
      </c>
      <c r="I621" s="68">
        <v>14.9659</v>
      </c>
      <c r="J621" s="75">
        <f t="shared" si="1000"/>
        <v>1478.6309199999998</v>
      </c>
      <c r="K621" s="76">
        <f t="shared" si="1001"/>
        <v>13.96815</v>
      </c>
      <c r="L621" s="79">
        <f t="shared" si="1002"/>
        <v>1380.0532199999998</v>
      </c>
      <c r="M621" s="68">
        <v>12.9704</v>
      </c>
      <c r="N621" s="14">
        <f>M621*$E$3</f>
        <v>1281.47552</v>
      </c>
    </row>
    <row r="622" spans="1:14" ht="13" customHeight="1" x14ac:dyDescent="0.2">
      <c r="A622" s="133" t="s">
        <v>2653</v>
      </c>
      <c r="B622" s="133"/>
      <c r="C622" s="133"/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</row>
    <row r="623" spans="1:14" ht="13" customHeight="1" x14ac:dyDescent="0.2">
      <c r="A623" s="83" t="s">
        <v>423</v>
      </c>
      <c r="B623" s="18" t="s">
        <v>3068</v>
      </c>
      <c r="C623" s="18" t="s">
        <v>424</v>
      </c>
      <c r="D623" s="19" t="s">
        <v>2040</v>
      </c>
      <c r="E623" s="20" t="s">
        <v>3</v>
      </c>
      <c r="F623" s="17">
        <v>50</v>
      </c>
      <c r="G623" s="100">
        <f t="shared" si="912"/>
        <v>3.0092399999999997</v>
      </c>
      <c r="H623" s="75">
        <f t="shared" si="913"/>
        <v>297.31291199999998</v>
      </c>
      <c r="I623" s="68">
        <v>2.5076999999999998</v>
      </c>
      <c r="J623" s="75">
        <f t="shared" ref="J623" si="1004">I623*$E$3</f>
        <v>247.76075999999998</v>
      </c>
      <c r="K623" s="76">
        <f t="shared" ref="K623" si="1005">(I623+M623)/2</f>
        <v>2.3404999999999996</v>
      </c>
      <c r="L623" s="79">
        <f t="shared" ref="L623" si="1006">(J623+N623)/2</f>
        <v>231.24139999999997</v>
      </c>
      <c r="M623" s="68">
        <v>2.1732999999999998</v>
      </c>
      <c r="N623" s="14">
        <f t="shared" ref="N623" si="1007">M623*$E$3</f>
        <v>214.72203999999996</v>
      </c>
    </row>
    <row r="624" spans="1:14" ht="13" customHeight="1" x14ac:dyDescent="0.2">
      <c r="A624" s="83" t="s">
        <v>376</v>
      </c>
      <c r="B624" s="18" t="s">
        <v>3067</v>
      </c>
      <c r="C624" s="18" t="s">
        <v>377</v>
      </c>
      <c r="D624" s="19" t="s">
        <v>2040</v>
      </c>
      <c r="E624" s="20" t="s">
        <v>3</v>
      </c>
      <c r="F624" s="17">
        <v>60</v>
      </c>
      <c r="G624" s="100">
        <f t="shared" si="912"/>
        <v>5.0673599999999999</v>
      </c>
      <c r="H624" s="75">
        <f t="shared" si="913"/>
        <v>500.65516799999995</v>
      </c>
      <c r="I624" s="76">
        <v>4.2228000000000003</v>
      </c>
      <c r="J624" s="75">
        <f t="shared" ref="J624" si="1008">I624*$E$3</f>
        <v>417.21264000000002</v>
      </c>
      <c r="K624" s="76">
        <f t="shared" ref="K624" si="1009">(I624+M624)/2</f>
        <v>3.7356500000000001</v>
      </c>
      <c r="L624" s="79">
        <f t="shared" ref="L624" si="1010">(J624+N624)/2</f>
        <v>369.08222000000001</v>
      </c>
      <c r="M624" s="76">
        <v>3.2484999999999999</v>
      </c>
      <c r="N624" s="14">
        <f>M624*$E$3</f>
        <v>320.95179999999999</v>
      </c>
    </row>
    <row r="625" spans="1:14" ht="13" customHeight="1" x14ac:dyDescent="0.2">
      <c r="A625" s="83" t="s">
        <v>325</v>
      </c>
      <c r="B625" s="61" t="s">
        <v>2397</v>
      </c>
      <c r="C625" s="61" t="s">
        <v>326</v>
      </c>
      <c r="D625" s="19" t="s">
        <v>2040</v>
      </c>
      <c r="E625" s="60" t="s">
        <v>3</v>
      </c>
      <c r="F625" s="43">
        <v>120</v>
      </c>
      <c r="G625" s="100">
        <f t="shared" si="912"/>
        <v>1.73688</v>
      </c>
      <c r="H625" s="75">
        <f t="shared" ref="H625" si="1011">G625*$E$3</f>
        <v>171.60374400000001</v>
      </c>
      <c r="I625" s="76">
        <v>1.4474</v>
      </c>
      <c r="J625" s="75">
        <f t="shared" ref="J625" si="1012">I625*$E$3</f>
        <v>143.00312</v>
      </c>
      <c r="K625" s="76">
        <f t="shared" ref="K625" si="1013">(I625+M625)/2</f>
        <v>1.24055</v>
      </c>
      <c r="L625" s="79">
        <f t="shared" ref="L625" si="1014">(J625+N625)/2</f>
        <v>122.56634</v>
      </c>
      <c r="M625" s="76">
        <v>1.0337000000000001</v>
      </c>
      <c r="N625" s="14">
        <f t="shared" ref="N625" si="1015">M625*$E$3</f>
        <v>102.12956</v>
      </c>
    </row>
    <row r="626" spans="1:14" ht="13" customHeight="1" x14ac:dyDescent="0.2">
      <c r="A626" s="83" t="s">
        <v>3047</v>
      </c>
      <c r="B626" s="61" t="s">
        <v>3066</v>
      </c>
      <c r="C626" s="18" t="s">
        <v>3069</v>
      </c>
      <c r="D626" s="24" t="s">
        <v>2840</v>
      </c>
      <c r="E626" s="20" t="s">
        <v>3</v>
      </c>
      <c r="F626" s="17">
        <v>50</v>
      </c>
      <c r="G626" s="100">
        <f t="shared" si="912"/>
        <v>7.6780799999999996</v>
      </c>
      <c r="H626" s="75">
        <f t="shared" ref="H626" si="1016">G626*$E$3</f>
        <v>758.59430399999997</v>
      </c>
      <c r="I626" s="76">
        <v>6.3983999999999996</v>
      </c>
      <c r="J626" s="75">
        <f t="shared" ref="J626" si="1017">I626*$E$3</f>
        <v>632.1619199999999</v>
      </c>
      <c r="K626" s="76">
        <f t="shared" ref="K626" si="1018">(I626+M626)/2</f>
        <v>5.6583500000000004</v>
      </c>
      <c r="L626" s="79">
        <f t="shared" ref="L626" si="1019">(J626+N626)/2</f>
        <v>559.0449799999999</v>
      </c>
      <c r="M626" s="76">
        <v>4.9183000000000003</v>
      </c>
      <c r="N626" s="14">
        <f t="shared" ref="N626" si="1020">M626*$E$3</f>
        <v>485.92804000000001</v>
      </c>
    </row>
    <row r="627" spans="1:14" s="27" customFormat="1" ht="70" customHeight="1" x14ac:dyDescent="0.2">
      <c r="A627" s="132" t="s">
        <v>3084</v>
      </c>
      <c r="B627" s="132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</row>
    <row r="628" spans="1:14" s="27" customFormat="1" ht="13" customHeight="1" x14ac:dyDescent="0.2">
      <c r="A628" s="133" t="s">
        <v>2644</v>
      </c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</row>
    <row r="629" spans="1:14" ht="13" customHeight="1" x14ac:dyDescent="0.2">
      <c r="A629" s="83" t="s">
        <v>425</v>
      </c>
      <c r="B629" s="18" t="s">
        <v>2578</v>
      </c>
      <c r="C629" s="18" t="s">
        <v>426</v>
      </c>
      <c r="D629" s="19" t="s">
        <v>2040</v>
      </c>
      <c r="E629" s="20" t="s">
        <v>3</v>
      </c>
      <c r="F629" s="17">
        <v>10</v>
      </c>
      <c r="G629" s="100">
        <f t="shared" ref="G629:G637" si="1021">I629*1.2</f>
        <v>9.5360399999999998</v>
      </c>
      <c r="H629" s="75">
        <f t="shared" ref="H629:H674" si="1022">G629*$E$3</f>
        <v>942.160752</v>
      </c>
      <c r="I629" s="68">
        <v>7.9466999999999999</v>
      </c>
      <c r="J629" s="75">
        <f t="shared" ref="J629" si="1023">I629*$E$3</f>
        <v>785.13396</v>
      </c>
      <c r="K629" s="76">
        <f t="shared" ref="K629" si="1024">(I629+M629)/2</f>
        <v>7.4458000000000002</v>
      </c>
      <c r="L629" s="79">
        <f t="shared" ref="L629" si="1025">(J629+N629)/2</f>
        <v>735.64503999999999</v>
      </c>
      <c r="M629" s="68">
        <v>6.9448999999999996</v>
      </c>
      <c r="N629" s="14">
        <f t="shared" si="908"/>
        <v>686.15611999999999</v>
      </c>
    </row>
    <row r="630" spans="1:14" ht="13" customHeight="1" x14ac:dyDescent="0.2">
      <c r="A630" s="83" t="s">
        <v>427</v>
      </c>
      <c r="B630" s="18" t="s">
        <v>1700</v>
      </c>
      <c r="C630" s="18" t="s">
        <v>428</v>
      </c>
      <c r="D630" s="19" t="s">
        <v>2040</v>
      </c>
      <c r="E630" s="20" t="s">
        <v>3</v>
      </c>
      <c r="F630" s="17">
        <v>10</v>
      </c>
      <c r="G630" s="100">
        <f t="shared" si="1021"/>
        <v>10.272720000000001</v>
      </c>
      <c r="H630" s="75">
        <f t="shared" si="1022"/>
        <v>1014.9447360000001</v>
      </c>
      <c r="I630" s="68">
        <v>8.5606000000000009</v>
      </c>
      <c r="J630" s="75">
        <f t="shared" ref="J630:J633" si="1026">I630*$E$3</f>
        <v>845.78728000000001</v>
      </c>
      <c r="K630" s="76">
        <f t="shared" ref="K630:K633" si="1027">(I630+M630)/2</f>
        <v>7.9899000000000004</v>
      </c>
      <c r="L630" s="79">
        <f t="shared" ref="L630:L633" si="1028">(J630+N630)/2</f>
        <v>789.40211999999997</v>
      </c>
      <c r="M630" s="68">
        <v>7.4192</v>
      </c>
      <c r="N630" s="14">
        <f t="shared" si="908"/>
        <v>733.01695999999993</v>
      </c>
    </row>
    <row r="631" spans="1:14" ht="13" customHeight="1" x14ac:dyDescent="0.2">
      <c r="A631" s="83" t="s">
        <v>429</v>
      </c>
      <c r="B631" s="108" t="s">
        <v>1666</v>
      </c>
      <c r="C631" s="18" t="s">
        <v>430</v>
      </c>
      <c r="D631" s="19" t="s">
        <v>2040</v>
      </c>
      <c r="E631" s="20" t="s">
        <v>3</v>
      </c>
      <c r="F631" s="17">
        <v>10</v>
      </c>
      <c r="G631" s="107">
        <f t="shared" si="1021"/>
        <v>8.1839999999999993</v>
      </c>
      <c r="H631" s="103">
        <f t="shared" ref="H631" si="1029">G631*$E$3</f>
        <v>808.5791999999999</v>
      </c>
      <c r="I631" s="102">
        <v>6.82</v>
      </c>
      <c r="J631" s="103">
        <f t="shared" si="1026"/>
        <v>673.81600000000003</v>
      </c>
      <c r="K631" s="104">
        <f t="shared" si="1027"/>
        <v>6.3800000000000008</v>
      </c>
      <c r="L631" s="105">
        <f t="shared" si="1028"/>
        <v>630.34400000000005</v>
      </c>
      <c r="M631" s="102">
        <v>5.94</v>
      </c>
      <c r="N631" s="106">
        <f t="shared" si="908"/>
        <v>586.87200000000007</v>
      </c>
    </row>
    <row r="632" spans="1:14" ht="13" customHeight="1" x14ac:dyDescent="0.2">
      <c r="A632" s="83" t="s">
        <v>431</v>
      </c>
      <c r="B632" s="18" t="s">
        <v>1667</v>
      </c>
      <c r="C632" s="18" t="s">
        <v>432</v>
      </c>
      <c r="D632" s="19" t="s">
        <v>2040</v>
      </c>
      <c r="E632" s="20" t="s">
        <v>3</v>
      </c>
      <c r="F632" s="17">
        <v>10</v>
      </c>
      <c r="G632" s="100">
        <f t="shared" si="1021"/>
        <v>9.4484399999999997</v>
      </c>
      <c r="H632" s="75">
        <f t="shared" si="1022"/>
        <v>933.50587199999995</v>
      </c>
      <c r="I632" s="68">
        <v>7.8737000000000004</v>
      </c>
      <c r="J632" s="75">
        <f t="shared" si="1026"/>
        <v>777.92156</v>
      </c>
      <c r="K632" s="76">
        <f t="shared" si="1027"/>
        <v>7.3488000000000007</v>
      </c>
      <c r="L632" s="79">
        <f t="shared" si="1028"/>
        <v>726.06143999999995</v>
      </c>
      <c r="M632" s="68">
        <v>6.8239000000000001</v>
      </c>
      <c r="N632" s="14">
        <f t="shared" si="908"/>
        <v>674.20132000000001</v>
      </c>
    </row>
    <row r="633" spans="1:14" ht="13" customHeight="1" x14ac:dyDescent="0.2">
      <c r="A633" s="83" t="s">
        <v>433</v>
      </c>
      <c r="B633" s="18" t="s">
        <v>1701</v>
      </c>
      <c r="C633" s="18" t="s">
        <v>434</v>
      </c>
      <c r="D633" s="19" t="s">
        <v>2040</v>
      </c>
      <c r="E633" s="20" t="s">
        <v>3</v>
      </c>
      <c r="F633" s="17">
        <v>10</v>
      </c>
      <c r="G633" s="100">
        <f t="shared" si="1021"/>
        <v>6.3723599999999996</v>
      </c>
      <c r="H633" s="75">
        <f t="shared" si="1022"/>
        <v>629.58916799999997</v>
      </c>
      <c r="I633" s="68">
        <v>5.3102999999999998</v>
      </c>
      <c r="J633" s="75">
        <f t="shared" si="1026"/>
        <v>524.65764000000001</v>
      </c>
      <c r="K633" s="76">
        <f t="shared" si="1027"/>
        <v>4.9563500000000005</v>
      </c>
      <c r="L633" s="79">
        <f t="shared" si="1028"/>
        <v>489.68738000000002</v>
      </c>
      <c r="M633" s="68">
        <v>4.6024000000000003</v>
      </c>
      <c r="N633" s="14">
        <f t="shared" si="908"/>
        <v>454.71712000000002</v>
      </c>
    </row>
    <row r="634" spans="1:14" ht="13" customHeight="1" x14ac:dyDescent="0.2">
      <c r="A634" s="83" t="s">
        <v>2459</v>
      </c>
      <c r="B634" s="18" t="s">
        <v>2455</v>
      </c>
      <c r="C634" s="18" t="s">
        <v>2456</v>
      </c>
      <c r="D634" s="21" t="s">
        <v>2840</v>
      </c>
      <c r="E634" s="20" t="s">
        <v>3</v>
      </c>
      <c r="F634" s="17">
        <v>10</v>
      </c>
      <c r="G634" s="100">
        <f t="shared" si="1021"/>
        <v>6.3723599999999996</v>
      </c>
      <c r="H634" s="75">
        <f t="shared" ref="H634" si="1030">G634*$E$3</f>
        <v>629.58916799999997</v>
      </c>
      <c r="I634" s="68">
        <v>5.3102999999999998</v>
      </c>
      <c r="J634" s="75">
        <f t="shared" ref="J634" si="1031">I634*$E$3</f>
        <v>524.65764000000001</v>
      </c>
      <c r="K634" s="76">
        <f t="shared" ref="K634" si="1032">(I634+M634)/2</f>
        <v>4.9563500000000005</v>
      </c>
      <c r="L634" s="79">
        <f t="shared" ref="L634" si="1033">(J634+N634)/2</f>
        <v>489.68738000000002</v>
      </c>
      <c r="M634" s="68">
        <v>4.6024000000000003</v>
      </c>
      <c r="N634" s="14">
        <f t="shared" ref="N634" si="1034">M634*$E$3</f>
        <v>454.71712000000002</v>
      </c>
    </row>
    <row r="635" spans="1:14" ht="13" customHeight="1" x14ac:dyDescent="0.2">
      <c r="A635" s="83" t="s">
        <v>2460</v>
      </c>
      <c r="B635" s="18" t="s">
        <v>2458</v>
      </c>
      <c r="C635" s="18" t="s">
        <v>2457</v>
      </c>
      <c r="D635" s="19" t="s">
        <v>2040</v>
      </c>
      <c r="E635" s="20" t="s">
        <v>3</v>
      </c>
      <c r="F635" s="17">
        <v>10</v>
      </c>
      <c r="G635" s="100">
        <f t="shared" si="1021"/>
        <v>5.7969599999999994</v>
      </c>
      <c r="H635" s="75">
        <f t="shared" ref="H635" si="1035">G635*$E$3</f>
        <v>572.73964799999987</v>
      </c>
      <c r="I635" s="68">
        <v>4.8308</v>
      </c>
      <c r="J635" s="75">
        <f t="shared" ref="J635" si="1036">I635*$E$3</f>
        <v>477.28303999999997</v>
      </c>
      <c r="K635" s="76">
        <f t="shared" ref="K635" si="1037">(I635+M635)/2</f>
        <v>4.5087000000000002</v>
      </c>
      <c r="L635" s="79">
        <f t="shared" ref="L635" si="1038">(J635+N635)/2</f>
        <v>445.45956000000001</v>
      </c>
      <c r="M635" s="68">
        <v>4.1866000000000003</v>
      </c>
      <c r="N635" s="14">
        <f t="shared" ref="N635" si="1039">M635*$E$3</f>
        <v>413.63607999999999</v>
      </c>
    </row>
    <row r="636" spans="1:14" ht="13" customHeight="1" x14ac:dyDescent="0.2">
      <c r="A636" s="83" t="s">
        <v>435</v>
      </c>
      <c r="B636" s="18" t="s">
        <v>1668</v>
      </c>
      <c r="C636" s="18" t="s">
        <v>1654</v>
      </c>
      <c r="D636" s="21" t="s">
        <v>2840</v>
      </c>
      <c r="E636" s="20" t="s">
        <v>3</v>
      </c>
      <c r="F636" s="17">
        <v>10</v>
      </c>
      <c r="G636" s="100">
        <f t="shared" si="1021"/>
        <v>9.1720799999999993</v>
      </c>
      <c r="H636" s="75">
        <f t="shared" ref="H636" si="1040">G636*$E$3</f>
        <v>906.20150399999989</v>
      </c>
      <c r="I636" s="68">
        <v>7.6433999999999997</v>
      </c>
      <c r="J636" s="75">
        <f t="shared" ref="J636" si="1041">I636*$E$3</f>
        <v>755.16791999999998</v>
      </c>
      <c r="K636" s="76">
        <f t="shared" ref="K636" si="1042">(I636+M636)/2</f>
        <v>6.7440499999999997</v>
      </c>
      <c r="L636" s="79">
        <f t="shared" ref="L636" si="1043">(J636+N636)/2</f>
        <v>666.31214</v>
      </c>
      <c r="M636" s="68">
        <v>5.8446999999999996</v>
      </c>
      <c r="N636" s="14">
        <f t="shared" ref="N636" si="1044">M636*$E$3</f>
        <v>577.4563599999999</v>
      </c>
    </row>
    <row r="637" spans="1:14" ht="13" customHeight="1" x14ac:dyDescent="0.2">
      <c r="A637" s="83" t="s">
        <v>2453</v>
      </c>
      <c r="B637" s="18" t="s">
        <v>2452</v>
      </c>
      <c r="C637" s="18" t="s">
        <v>2454</v>
      </c>
      <c r="D637" s="21" t="s">
        <v>2840</v>
      </c>
      <c r="E637" s="20" t="s">
        <v>3</v>
      </c>
      <c r="F637" s="17">
        <v>10</v>
      </c>
      <c r="G637" s="100">
        <f t="shared" si="1021"/>
        <v>7.1557199999999996</v>
      </c>
      <c r="H637" s="75">
        <f t="shared" ref="H637" si="1045">G637*$E$3</f>
        <v>706.9851359999999</v>
      </c>
      <c r="I637" s="68">
        <v>5.9630999999999998</v>
      </c>
      <c r="J637" s="75">
        <f t="shared" ref="J637" si="1046">I637*$E$3</f>
        <v>589.15427999999997</v>
      </c>
      <c r="K637" s="76">
        <f t="shared" ref="K637" si="1047">(I637+M637)/2</f>
        <v>5.2785500000000001</v>
      </c>
      <c r="L637" s="79">
        <f t="shared" ref="L637" si="1048">(J637+N637)/2</f>
        <v>521.52073999999993</v>
      </c>
      <c r="M637" s="68">
        <v>4.5940000000000003</v>
      </c>
      <c r="N637" s="14">
        <f t="shared" ref="N637" si="1049">M637*$E$3</f>
        <v>453.88720000000001</v>
      </c>
    </row>
    <row r="638" spans="1:14" ht="13" customHeight="1" x14ac:dyDescent="0.2">
      <c r="A638" s="133" t="s">
        <v>2645</v>
      </c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</row>
    <row r="639" spans="1:14" ht="13" customHeight="1" x14ac:dyDescent="0.2">
      <c r="A639" s="83" t="s">
        <v>442</v>
      </c>
      <c r="B639" s="18" t="s">
        <v>1704</v>
      </c>
      <c r="C639" s="18" t="s">
        <v>443</v>
      </c>
      <c r="D639" s="19" t="s">
        <v>2040</v>
      </c>
      <c r="E639" s="20" t="s">
        <v>3</v>
      </c>
      <c r="F639" s="17">
        <v>10</v>
      </c>
      <c r="G639" s="68">
        <f t="shared" ref="G639:G704" si="1050">I639*1.2</f>
        <v>9.6321599999999989</v>
      </c>
      <c r="H639" s="75">
        <f t="shared" si="1022"/>
        <v>951.65740799999992</v>
      </c>
      <c r="I639" s="68">
        <v>8.0267999999999997</v>
      </c>
      <c r="J639" s="75">
        <f t="shared" ref="J639" si="1051">I639*$E$3</f>
        <v>793.04783999999995</v>
      </c>
      <c r="K639" s="76">
        <f t="shared" ref="K639" si="1052">(I639+M639)/2</f>
        <v>7.4916999999999998</v>
      </c>
      <c r="L639" s="79">
        <f t="shared" ref="L639" si="1053">(J639+N639)/2</f>
        <v>740.17995999999994</v>
      </c>
      <c r="M639" s="68">
        <v>6.9565999999999999</v>
      </c>
      <c r="N639" s="14">
        <f t="shared" si="908"/>
        <v>687.31207999999992</v>
      </c>
    </row>
    <row r="640" spans="1:14" ht="13" customHeight="1" x14ac:dyDescent="0.2">
      <c r="A640" s="83" t="s">
        <v>440</v>
      </c>
      <c r="B640" s="18" t="s">
        <v>1663</v>
      </c>
      <c r="C640" s="18" t="s">
        <v>441</v>
      </c>
      <c r="D640" s="19" t="s">
        <v>2040</v>
      </c>
      <c r="E640" s="20" t="s">
        <v>3</v>
      </c>
      <c r="F640" s="17">
        <v>10</v>
      </c>
      <c r="G640" s="68">
        <f t="shared" si="1050"/>
        <v>10.62636</v>
      </c>
      <c r="H640" s="75">
        <f t="shared" si="1022"/>
        <v>1049.884368</v>
      </c>
      <c r="I640" s="68">
        <v>8.8552999999999997</v>
      </c>
      <c r="J640" s="75">
        <f t="shared" ref="J640:J646" si="1054">I640*$E$3</f>
        <v>874.90364</v>
      </c>
      <c r="K640" s="76">
        <f t="shared" ref="K640:K646" si="1055">(I640+M640)/2</f>
        <v>8.2649499999999989</v>
      </c>
      <c r="L640" s="79">
        <f t="shared" ref="L640:L646" si="1056">(J640+N640)/2</f>
        <v>816.57705999999996</v>
      </c>
      <c r="M640" s="68">
        <v>7.6745999999999999</v>
      </c>
      <c r="N640" s="14">
        <f t="shared" ref="N640" si="1057">M640*$E$3</f>
        <v>758.25047999999992</v>
      </c>
    </row>
    <row r="641" spans="1:14" ht="13" customHeight="1" x14ac:dyDescent="0.2">
      <c r="A641" s="83" t="s">
        <v>444</v>
      </c>
      <c r="B641" s="108" t="s">
        <v>1669</v>
      </c>
      <c r="C641" s="18" t="s">
        <v>445</v>
      </c>
      <c r="D641" s="19" t="s">
        <v>2040</v>
      </c>
      <c r="E641" s="20" t="s">
        <v>3</v>
      </c>
      <c r="F641" s="17">
        <v>10</v>
      </c>
      <c r="G641" s="102">
        <f t="shared" si="1050"/>
        <v>8.58</v>
      </c>
      <c r="H641" s="103">
        <f t="shared" si="1022"/>
        <v>847.70399999999995</v>
      </c>
      <c r="I641" s="102">
        <v>7.15</v>
      </c>
      <c r="J641" s="103">
        <f t="shared" si="1054"/>
        <v>706.42</v>
      </c>
      <c r="K641" s="104">
        <f t="shared" si="1055"/>
        <v>6.6550000000000002</v>
      </c>
      <c r="L641" s="105">
        <f t="shared" si="1056"/>
        <v>657.5139999999999</v>
      </c>
      <c r="M641" s="102">
        <v>6.16</v>
      </c>
      <c r="N641" s="106">
        <f t="shared" si="908"/>
        <v>608.60799999999995</v>
      </c>
    </row>
    <row r="642" spans="1:14" ht="13" customHeight="1" x14ac:dyDescent="0.2">
      <c r="A642" s="83" t="s">
        <v>446</v>
      </c>
      <c r="B642" s="18" t="s">
        <v>1670</v>
      </c>
      <c r="C642" s="18" t="s">
        <v>447</v>
      </c>
      <c r="D642" s="21" t="s">
        <v>2840</v>
      </c>
      <c r="E642" s="20" t="s">
        <v>3</v>
      </c>
      <c r="F642" s="17">
        <v>10</v>
      </c>
      <c r="G642" s="68">
        <f t="shared" si="1050"/>
        <v>12.251039999999998</v>
      </c>
      <c r="H642" s="75">
        <f t="shared" si="1022"/>
        <v>1210.4027519999997</v>
      </c>
      <c r="I642" s="68">
        <v>10.209199999999999</v>
      </c>
      <c r="J642" s="75">
        <f t="shared" si="1054"/>
        <v>1008.6689599999999</v>
      </c>
      <c r="K642" s="76">
        <f t="shared" si="1055"/>
        <v>9.031699999999999</v>
      </c>
      <c r="L642" s="79">
        <f t="shared" si="1056"/>
        <v>892.33195999999998</v>
      </c>
      <c r="M642" s="68">
        <v>7.8541999999999996</v>
      </c>
      <c r="N642" s="14">
        <f t="shared" si="908"/>
        <v>775.99495999999999</v>
      </c>
    </row>
    <row r="643" spans="1:14" ht="13" customHeight="1" x14ac:dyDescent="0.2">
      <c r="A643" s="83" t="s">
        <v>448</v>
      </c>
      <c r="B643" s="18" t="s">
        <v>1746</v>
      </c>
      <c r="C643" s="18" t="s">
        <v>449</v>
      </c>
      <c r="D643" s="19" t="s">
        <v>2040</v>
      </c>
      <c r="E643" s="20" t="s">
        <v>3</v>
      </c>
      <c r="F643" s="17">
        <v>10</v>
      </c>
      <c r="G643" s="68">
        <f t="shared" si="1050"/>
        <v>6.37296</v>
      </c>
      <c r="H643" s="75">
        <f t="shared" si="1022"/>
        <v>629.64844800000003</v>
      </c>
      <c r="I643" s="68">
        <v>5.3108000000000004</v>
      </c>
      <c r="J643" s="75">
        <f t="shared" si="1054"/>
        <v>524.70704000000001</v>
      </c>
      <c r="K643" s="76">
        <f t="shared" si="1055"/>
        <v>4.9566999999999997</v>
      </c>
      <c r="L643" s="79">
        <f t="shared" si="1056"/>
        <v>489.72195999999997</v>
      </c>
      <c r="M643" s="68">
        <v>4.6025999999999998</v>
      </c>
      <c r="N643" s="14">
        <f t="shared" si="908"/>
        <v>454.73687999999999</v>
      </c>
    </row>
    <row r="644" spans="1:14" ht="13" customHeight="1" x14ac:dyDescent="0.2">
      <c r="A644" s="83" t="s">
        <v>2466</v>
      </c>
      <c r="B644" s="18" t="s">
        <v>2461</v>
      </c>
      <c r="C644" s="18" t="s">
        <v>2462</v>
      </c>
      <c r="D644" s="21" t="s">
        <v>2840</v>
      </c>
      <c r="E644" s="20" t="s">
        <v>3</v>
      </c>
      <c r="F644" s="17">
        <v>10</v>
      </c>
      <c r="G644" s="68">
        <f t="shared" si="1050"/>
        <v>6.37296</v>
      </c>
      <c r="H644" s="75">
        <f t="shared" ref="H644" si="1058">G644*$E$3</f>
        <v>629.64844800000003</v>
      </c>
      <c r="I644" s="68">
        <v>5.3108000000000004</v>
      </c>
      <c r="J644" s="75">
        <f t="shared" ref="J644" si="1059">I644*$E$3</f>
        <v>524.70704000000001</v>
      </c>
      <c r="K644" s="76">
        <f t="shared" ref="K644" si="1060">(I644+M644)/2</f>
        <v>4.9566999999999997</v>
      </c>
      <c r="L644" s="79">
        <f t="shared" ref="L644" si="1061">(J644+N644)/2</f>
        <v>489.72195999999997</v>
      </c>
      <c r="M644" s="68">
        <v>4.6025999999999998</v>
      </c>
      <c r="N644" s="14">
        <f t="shared" ref="N644" si="1062">M644*$E$3</f>
        <v>454.73687999999999</v>
      </c>
    </row>
    <row r="645" spans="1:14" ht="13" customHeight="1" x14ac:dyDescent="0.2">
      <c r="A645" s="83" t="s">
        <v>2467</v>
      </c>
      <c r="B645" s="18" t="s">
        <v>2464</v>
      </c>
      <c r="C645" s="18" t="s">
        <v>2465</v>
      </c>
      <c r="D645" s="19" t="s">
        <v>2040</v>
      </c>
      <c r="E645" s="20" t="s">
        <v>3</v>
      </c>
      <c r="F645" s="17">
        <v>10</v>
      </c>
      <c r="G645" s="68">
        <f t="shared" si="1050"/>
        <v>6.0577199999999998</v>
      </c>
      <c r="H645" s="75">
        <f t="shared" ref="H645" si="1063">G645*$E$3</f>
        <v>598.50273599999991</v>
      </c>
      <c r="I645" s="68">
        <v>5.0480999999999998</v>
      </c>
      <c r="J645" s="75">
        <f t="shared" ref="J645" si="1064">I645*$E$3</f>
        <v>498.75227999999998</v>
      </c>
      <c r="K645" s="76">
        <f t="shared" ref="K645" si="1065">(I645+M645)/2</f>
        <v>4.7115499999999999</v>
      </c>
      <c r="L645" s="79">
        <f t="shared" ref="L645" si="1066">(J645+N645)/2</f>
        <v>465.50113999999996</v>
      </c>
      <c r="M645" s="68">
        <v>4.375</v>
      </c>
      <c r="N645" s="14">
        <f t="shared" ref="N645" si="1067">M645*$E$3</f>
        <v>432.25</v>
      </c>
    </row>
    <row r="646" spans="1:14" ht="13" customHeight="1" x14ac:dyDescent="0.2">
      <c r="A646" s="83" t="s">
        <v>450</v>
      </c>
      <c r="B646" s="18" t="s">
        <v>1671</v>
      </c>
      <c r="C646" s="18" t="s">
        <v>451</v>
      </c>
      <c r="D646" s="19" t="s">
        <v>2040</v>
      </c>
      <c r="E646" s="20" t="s">
        <v>3</v>
      </c>
      <c r="F646" s="17">
        <v>10</v>
      </c>
      <c r="G646" s="68">
        <f t="shared" si="1050"/>
        <v>6.4868399999999999</v>
      </c>
      <c r="H646" s="75">
        <f t="shared" si="1022"/>
        <v>640.89979199999993</v>
      </c>
      <c r="I646" s="68">
        <v>5.4057000000000004</v>
      </c>
      <c r="J646" s="75">
        <f t="shared" si="1054"/>
        <v>534.08316000000002</v>
      </c>
      <c r="K646" s="76">
        <f t="shared" si="1055"/>
        <v>5.0453000000000001</v>
      </c>
      <c r="L646" s="79">
        <f t="shared" si="1056"/>
        <v>498.47564</v>
      </c>
      <c r="M646" s="68">
        <v>4.6848999999999998</v>
      </c>
      <c r="N646" s="14">
        <f t="shared" si="908"/>
        <v>462.86811999999998</v>
      </c>
    </row>
    <row r="647" spans="1:14" ht="13" customHeight="1" x14ac:dyDescent="0.2">
      <c r="A647" s="83" t="s">
        <v>452</v>
      </c>
      <c r="B647" s="18" t="s">
        <v>2468</v>
      </c>
      <c r="C647" s="18" t="s">
        <v>1655</v>
      </c>
      <c r="D647" s="21" t="s">
        <v>2840</v>
      </c>
      <c r="E647" s="20" t="s">
        <v>3</v>
      </c>
      <c r="F647" s="17">
        <v>10</v>
      </c>
      <c r="G647" s="68">
        <f t="shared" si="1050"/>
        <v>6.4868399999999999</v>
      </c>
      <c r="H647" s="75">
        <f t="shared" ref="H647" si="1068">G647*$E$3</f>
        <v>640.89979199999993</v>
      </c>
      <c r="I647" s="68">
        <v>5.4057000000000004</v>
      </c>
      <c r="J647" s="75">
        <f t="shared" ref="J647" si="1069">I647*$E$3</f>
        <v>534.08316000000002</v>
      </c>
      <c r="K647" s="76">
        <f t="shared" ref="K647" si="1070">(I647+M647)/2</f>
        <v>5.0453000000000001</v>
      </c>
      <c r="L647" s="79">
        <f t="shared" ref="L647" si="1071">(J647+N647)/2</f>
        <v>498.47564</v>
      </c>
      <c r="M647" s="68">
        <v>4.6848999999999998</v>
      </c>
      <c r="N647" s="14">
        <f t="shared" ref="N647" si="1072">M647*$E$3</f>
        <v>462.86811999999998</v>
      </c>
    </row>
    <row r="648" spans="1:14" ht="13" customHeight="1" x14ac:dyDescent="0.2">
      <c r="A648" s="83" t="s">
        <v>2470</v>
      </c>
      <c r="B648" s="18" t="s">
        <v>2469</v>
      </c>
      <c r="C648" s="18" t="s">
        <v>2471</v>
      </c>
      <c r="D648" s="21" t="s">
        <v>2840</v>
      </c>
      <c r="E648" s="20" t="s">
        <v>3</v>
      </c>
      <c r="F648" s="17">
        <v>10</v>
      </c>
      <c r="G648" s="68">
        <f t="shared" si="1050"/>
        <v>6.9630000000000001</v>
      </c>
      <c r="H648" s="75">
        <f t="shared" ref="H648" si="1073">G648*$E$3</f>
        <v>687.94439999999997</v>
      </c>
      <c r="I648" s="68">
        <v>5.8025000000000002</v>
      </c>
      <c r="J648" s="75">
        <f t="shared" ref="J648" si="1074">I648*$E$3</f>
        <v>573.28700000000003</v>
      </c>
      <c r="K648" s="76">
        <f t="shared" ref="K648" si="1075">(I648+M648)/2</f>
        <v>5.1199500000000002</v>
      </c>
      <c r="L648" s="79">
        <f t="shared" ref="L648" si="1076">(J648+N648)/2</f>
        <v>505.85106000000002</v>
      </c>
      <c r="M648" s="68">
        <v>4.4374000000000002</v>
      </c>
      <c r="N648" s="14">
        <f t="shared" ref="N648" si="1077">M648*$E$3</f>
        <v>438.41512</v>
      </c>
    </row>
    <row r="649" spans="1:14" ht="13" customHeight="1" x14ac:dyDescent="0.2">
      <c r="A649" s="133" t="s">
        <v>2646</v>
      </c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</row>
    <row r="650" spans="1:14" ht="13" customHeight="1" x14ac:dyDescent="0.2">
      <c r="A650" s="83" t="s">
        <v>459</v>
      </c>
      <c r="B650" s="18" t="s">
        <v>1707</v>
      </c>
      <c r="C650" s="18" t="s">
        <v>460</v>
      </c>
      <c r="D650" s="19" t="s">
        <v>2040</v>
      </c>
      <c r="E650" s="20" t="s">
        <v>3</v>
      </c>
      <c r="F650" s="17">
        <v>10</v>
      </c>
      <c r="G650" s="68">
        <f t="shared" si="1050"/>
        <v>9.7922399999999996</v>
      </c>
      <c r="H650" s="75">
        <f t="shared" si="1022"/>
        <v>967.47331199999996</v>
      </c>
      <c r="I650" s="68">
        <v>8.1601999999999997</v>
      </c>
      <c r="J650" s="75">
        <f t="shared" ref="J650:J659" si="1078">I650*$E$3</f>
        <v>806.22775999999999</v>
      </c>
      <c r="K650" s="76">
        <f t="shared" ref="K650:K659" si="1079">(I650+M650)/2</f>
        <v>7.6161499999999993</v>
      </c>
      <c r="L650" s="79">
        <f t="shared" ref="L650:L659" si="1080">(J650+N650)/2</f>
        <v>752.47561999999994</v>
      </c>
      <c r="M650" s="68">
        <v>7.0720999999999998</v>
      </c>
      <c r="N650" s="14">
        <f t="shared" si="908"/>
        <v>698.72348</v>
      </c>
    </row>
    <row r="651" spans="1:14" ht="13" customHeight="1" x14ac:dyDescent="0.2">
      <c r="A651" s="83" t="s">
        <v>461</v>
      </c>
      <c r="B651" s="18" t="s">
        <v>1708</v>
      </c>
      <c r="C651" s="18" t="s">
        <v>462</v>
      </c>
      <c r="D651" s="19" t="s">
        <v>2040</v>
      </c>
      <c r="E651" s="20" t="s">
        <v>3</v>
      </c>
      <c r="F651" s="17">
        <v>10</v>
      </c>
      <c r="G651" s="68">
        <f t="shared" si="1050"/>
        <v>10.807920000000001</v>
      </c>
      <c r="H651" s="75">
        <f t="shared" si="1022"/>
        <v>1067.822496</v>
      </c>
      <c r="I651" s="68">
        <v>9.0066000000000006</v>
      </c>
      <c r="J651" s="75">
        <f t="shared" si="1078"/>
        <v>889.85208</v>
      </c>
      <c r="K651" s="76">
        <f t="shared" si="1079"/>
        <v>8.4061500000000002</v>
      </c>
      <c r="L651" s="79">
        <f t="shared" si="1080"/>
        <v>830.52761999999996</v>
      </c>
      <c r="M651" s="68">
        <v>7.8056999999999999</v>
      </c>
      <c r="N651" s="14">
        <f t="shared" si="908"/>
        <v>771.20315999999991</v>
      </c>
    </row>
    <row r="652" spans="1:14" ht="13" customHeight="1" x14ac:dyDescent="0.2">
      <c r="A652" s="83" t="s">
        <v>463</v>
      </c>
      <c r="B652" s="108" t="s">
        <v>1672</v>
      </c>
      <c r="C652" s="18" t="s">
        <v>464</v>
      </c>
      <c r="D652" s="19" t="s">
        <v>2040</v>
      </c>
      <c r="E652" s="20" t="s">
        <v>3</v>
      </c>
      <c r="F652" s="17">
        <v>10</v>
      </c>
      <c r="G652" s="102">
        <f t="shared" si="1050"/>
        <v>8.8439999999999994</v>
      </c>
      <c r="H652" s="103">
        <f t="shared" si="1022"/>
        <v>873.78719999999987</v>
      </c>
      <c r="I652" s="102">
        <v>7.37</v>
      </c>
      <c r="J652" s="103">
        <f t="shared" si="1078"/>
        <v>728.15599999999995</v>
      </c>
      <c r="K652" s="104">
        <f t="shared" si="1079"/>
        <v>6.875</v>
      </c>
      <c r="L652" s="105">
        <f t="shared" si="1080"/>
        <v>679.25</v>
      </c>
      <c r="M652" s="102">
        <v>6.38</v>
      </c>
      <c r="N652" s="106">
        <f t="shared" si="908"/>
        <v>630.34399999999994</v>
      </c>
    </row>
    <row r="653" spans="1:14" ht="13" customHeight="1" x14ac:dyDescent="0.2">
      <c r="A653" s="83" t="s">
        <v>465</v>
      </c>
      <c r="B653" s="18" t="s">
        <v>1673</v>
      </c>
      <c r="C653" s="18" t="s">
        <v>466</v>
      </c>
      <c r="D653" s="21" t="s">
        <v>2840</v>
      </c>
      <c r="E653" s="20" t="s">
        <v>3</v>
      </c>
      <c r="F653" s="17">
        <v>10</v>
      </c>
      <c r="G653" s="68">
        <f t="shared" si="1050"/>
        <v>11.217359999999999</v>
      </c>
      <c r="H653" s="75">
        <f t="shared" si="1022"/>
        <v>1108.2751679999999</v>
      </c>
      <c r="I653" s="68">
        <v>9.3477999999999994</v>
      </c>
      <c r="J653" s="75">
        <f t="shared" si="1078"/>
        <v>923.56263999999987</v>
      </c>
      <c r="K653" s="76">
        <f t="shared" si="1079"/>
        <v>8.7245999999999988</v>
      </c>
      <c r="L653" s="79">
        <f t="shared" si="1080"/>
        <v>861.99047999999993</v>
      </c>
      <c r="M653" s="68">
        <v>8.1013999999999999</v>
      </c>
      <c r="N653" s="14">
        <f t="shared" si="908"/>
        <v>800.41831999999999</v>
      </c>
    </row>
    <row r="654" spans="1:14" ht="13" customHeight="1" x14ac:dyDescent="0.2">
      <c r="A654" s="83" t="s">
        <v>467</v>
      </c>
      <c r="B654" s="18" t="s">
        <v>1709</v>
      </c>
      <c r="C654" s="18" t="s">
        <v>468</v>
      </c>
      <c r="D654" s="19" t="s">
        <v>2040</v>
      </c>
      <c r="E654" s="20" t="s">
        <v>3</v>
      </c>
      <c r="F654" s="17">
        <v>10</v>
      </c>
      <c r="G654" s="68">
        <f t="shared" si="1050"/>
        <v>6.5608799999999992</v>
      </c>
      <c r="H654" s="75">
        <f t="shared" si="1022"/>
        <v>648.21494399999995</v>
      </c>
      <c r="I654" s="68">
        <v>5.4673999999999996</v>
      </c>
      <c r="J654" s="75">
        <f t="shared" si="1078"/>
        <v>540.1791199999999</v>
      </c>
      <c r="K654" s="76">
        <f t="shared" si="1079"/>
        <v>5.1029499999999999</v>
      </c>
      <c r="L654" s="79">
        <f t="shared" si="1080"/>
        <v>504.17145999999991</v>
      </c>
      <c r="M654" s="68">
        <v>4.7385000000000002</v>
      </c>
      <c r="N654" s="14">
        <f t="shared" si="908"/>
        <v>468.16379999999998</v>
      </c>
    </row>
    <row r="655" spans="1:14" ht="13" customHeight="1" x14ac:dyDescent="0.2">
      <c r="A655" s="83" t="s">
        <v>2479</v>
      </c>
      <c r="B655" s="18" t="s">
        <v>2473</v>
      </c>
      <c r="C655" s="18" t="s">
        <v>2472</v>
      </c>
      <c r="D655" s="21">
        <v>2024</v>
      </c>
      <c r="E655" s="20" t="s">
        <v>3</v>
      </c>
      <c r="F655" s="41">
        <v>10</v>
      </c>
      <c r="G655" s="68">
        <f t="shared" si="1050"/>
        <v>6.5608799999999992</v>
      </c>
      <c r="H655" s="75">
        <f t="shared" ref="H655" si="1081">G655*$E$3</f>
        <v>648.21494399999995</v>
      </c>
      <c r="I655" s="68">
        <v>5.4673999999999996</v>
      </c>
      <c r="J655" s="75">
        <f t="shared" ref="J655" si="1082">I655*$E$3</f>
        <v>540.1791199999999</v>
      </c>
      <c r="K655" s="76">
        <f t="shared" ref="K655" si="1083">(I655+M655)/2</f>
        <v>5.1029499999999999</v>
      </c>
      <c r="L655" s="79">
        <f t="shared" ref="L655" si="1084">(J655+N655)/2</f>
        <v>504.17145999999991</v>
      </c>
      <c r="M655" s="68">
        <v>4.7385000000000002</v>
      </c>
      <c r="N655" s="14">
        <f t="shared" ref="N655" si="1085">M655*$E$3</f>
        <v>468.16379999999998</v>
      </c>
    </row>
    <row r="656" spans="1:14" ht="13" customHeight="1" x14ac:dyDescent="0.2">
      <c r="A656" s="83" t="s">
        <v>469</v>
      </c>
      <c r="B656" s="18" t="s">
        <v>1710</v>
      </c>
      <c r="C656" s="18" t="s">
        <v>2463</v>
      </c>
      <c r="D656" s="19" t="s">
        <v>2040</v>
      </c>
      <c r="E656" s="20" t="s">
        <v>3</v>
      </c>
      <c r="F656" s="17">
        <v>10</v>
      </c>
      <c r="G656" s="68">
        <f t="shared" si="1050"/>
        <v>5.98752</v>
      </c>
      <c r="H656" s="75">
        <f t="shared" si="1022"/>
        <v>591.56697599999995</v>
      </c>
      <c r="I656" s="68">
        <v>4.9896000000000003</v>
      </c>
      <c r="J656" s="75">
        <f t="shared" si="1078"/>
        <v>492.97248000000002</v>
      </c>
      <c r="K656" s="76">
        <f t="shared" si="1079"/>
        <v>4.6569000000000003</v>
      </c>
      <c r="L656" s="79">
        <f t="shared" si="1080"/>
        <v>460.10172</v>
      </c>
      <c r="M656" s="68">
        <v>4.3242000000000003</v>
      </c>
      <c r="N656" s="14">
        <f t="shared" si="908"/>
        <v>427.23096000000004</v>
      </c>
    </row>
    <row r="657" spans="1:14" ht="12.75" customHeight="1" x14ac:dyDescent="0.2">
      <c r="A657" s="83" t="s">
        <v>2480</v>
      </c>
      <c r="B657" s="18" t="s">
        <v>2474</v>
      </c>
      <c r="C657" s="18" t="s">
        <v>2475</v>
      </c>
      <c r="D657" s="21" t="s">
        <v>2585</v>
      </c>
      <c r="E657" s="20" t="s">
        <v>3</v>
      </c>
      <c r="F657" s="17">
        <v>10</v>
      </c>
      <c r="G657" s="68">
        <f t="shared" si="1050"/>
        <v>5.98752</v>
      </c>
      <c r="H657" s="75">
        <f t="shared" ref="H657" si="1086">G657*$E$3</f>
        <v>591.56697599999995</v>
      </c>
      <c r="I657" s="68">
        <v>4.9896000000000003</v>
      </c>
      <c r="J657" s="75">
        <f t="shared" ref="J657" si="1087">I657*$E$3</f>
        <v>492.97248000000002</v>
      </c>
      <c r="K657" s="76">
        <f t="shared" ref="K657" si="1088">(I657+M657)/2</f>
        <v>4.6569000000000003</v>
      </c>
      <c r="L657" s="79">
        <f t="shared" ref="L657" si="1089">(J657+N657)/2</f>
        <v>460.10172</v>
      </c>
      <c r="M657" s="68">
        <v>4.3242000000000003</v>
      </c>
      <c r="N657" s="14">
        <f t="shared" ref="N657" si="1090">M657*$E$3</f>
        <v>427.23096000000004</v>
      </c>
    </row>
    <row r="658" spans="1:14" ht="13" customHeight="1" x14ac:dyDescent="0.2">
      <c r="A658" s="83" t="s">
        <v>470</v>
      </c>
      <c r="B658" s="18" t="s">
        <v>1674</v>
      </c>
      <c r="C658" s="18" t="s">
        <v>1656</v>
      </c>
      <c r="D658" s="19" t="s">
        <v>2040</v>
      </c>
      <c r="E658" s="20" t="s">
        <v>3</v>
      </c>
      <c r="F658" s="17">
        <v>10</v>
      </c>
      <c r="G658" s="68">
        <f t="shared" si="1050"/>
        <v>4.0303199999999997</v>
      </c>
      <c r="H658" s="75">
        <f t="shared" ref="H658" si="1091">G658*$E$3</f>
        <v>398.19561599999997</v>
      </c>
      <c r="I658" s="68">
        <v>3.3586</v>
      </c>
      <c r="J658" s="75">
        <f t="shared" ref="J658" si="1092">I658*$E$3</f>
        <v>331.82968</v>
      </c>
      <c r="K658" s="76">
        <f t="shared" ref="K658" si="1093">(I658+M658)/2</f>
        <v>3.07965</v>
      </c>
      <c r="L658" s="79">
        <f t="shared" ref="L658" si="1094">(J658+N658)/2</f>
        <v>304.26941999999997</v>
      </c>
      <c r="M658" s="68">
        <v>2.8007</v>
      </c>
      <c r="N658" s="14">
        <f t="shared" ref="N658" si="1095">M658*$E$3</f>
        <v>276.70916</v>
      </c>
    </row>
    <row r="659" spans="1:14" ht="13" customHeight="1" x14ac:dyDescent="0.2">
      <c r="A659" s="83" t="s">
        <v>471</v>
      </c>
      <c r="B659" s="18" t="s">
        <v>1675</v>
      </c>
      <c r="C659" s="18" t="s">
        <v>472</v>
      </c>
      <c r="D659" s="19" t="s">
        <v>2040</v>
      </c>
      <c r="E659" s="20" t="s">
        <v>3</v>
      </c>
      <c r="F659" s="17">
        <v>10</v>
      </c>
      <c r="G659" s="68">
        <f t="shared" si="1050"/>
        <v>5.1187199999999997</v>
      </c>
      <c r="H659" s="75">
        <f t="shared" si="1022"/>
        <v>505.72953599999994</v>
      </c>
      <c r="I659" s="68">
        <v>4.2656000000000001</v>
      </c>
      <c r="J659" s="75">
        <f t="shared" si="1078"/>
        <v>421.44128000000001</v>
      </c>
      <c r="K659" s="76">
        <f t="shared" si="1079"/>
        <v>3.9812000000000003</v>
      </c>
      <c r="L659" s="79">
        <f t="shared" si="1080"/>
        <v>393.34255999999999</v>
      </c>
      <c r="M659" s="68">
        <v>3.6968000000000001</v>
      </c>
      <c r="N659" s="14">
        <f t="shared" ref="N659" si="1096">M659*$E$3</f>
        <v>365.24383999999998</v>
      </c>
    </row>
    <row r="660" spans="1:14" ht="13" customHeight="1" x14ac:dyDescent="0.2">
      <c r="A660" s="83" t="s">
        <v>2477</v>
      </c>
      <c r="B660" s="18" t="s">
        <v>2476</v>
      </c>
      <c r="C660" s="18" t="s">
        <v>2478</v>
      </c>
      <c r="D660" s="19" t="s">
        <v>2040</v>
      </c>
      <c r="E660" s="20" t="s">
        <v>3</v>
      </c>
      <c r="F660" s="41">
        <v>10</v>
      </c>
      <c r="G660" s="68">
        <f t="shared" si="1050"/>
        <v>5.1187199999999997</v>
      </c>
      <c r="H660" s="75">
        <f t="shared" ref="H660" si="1097">G660*$E$3</f>
        <v>505.72953599999994</v>
      </c>
      <c r="I660" s="68">
        <v>4.2656000000000001</v>
      </c>
      <c r="J660" s="75">
        <f t="shared" ref="J660" si="1098">I660*$E$3</f>
        <v>421.44128000000001</v>
      </c>
      <c r="K660" s="76">
        <f t="shared" ref="K660" si="1099">(I660+M660)/2</f>
        <v>3.9812000000000003</v>
      </c>
      <c r="L660" s="79">
        <f t="shared" ref="L660" si="1100">(J660+N660)/2</f>
        <v>393.34255999999999</v>
      </c>
      <c r="M660" s="68">
        <v>3.6968000000000001</v>
      </c>
      <c r="N660" s="14">
        <f t="shared" ref="N660" si="1101">M660*$E$3</f>
        <v>365.24383999999998</v>
      </c>
    </row>
    <row r="661" spans="1:14" ht="13" customHeight="1" x14ac:dyDescent="0.2">
      <c r="A661" s="83" t="s">
        <v>457</v>
      </c>
      <c r="B661" s="18" t="s">
        <v>2563</v>
      </c>
      <c r="C661" s="18" t="s">
        <v>458</v>
      </c>
      <c r="D661" s="19" t="s">
        <v>2040</v>
      </c>
      <c r="E661" s="20" t="s">
        <v>3</v>
      </c>
      <c r="F661" s="17">
        <v>10</v>
      </c>
      <c r="G661" s="68">
        <f t="shared" si="1050"/>
        <v>4.0303199999999997</v>
      </c>
      <c r="H661" s="75">
        <f t="shared" si="1022"/>
        <v>398.19561599999997</v>
      </c>
      <c r="I661" s="68">
        <v>3.3586</v>
      </c>
      <c r="J661" s="75">
        <f>I661*$E$3</f>
        <v>331.82968</v>
      </c>
      <c r="K661" s="76">
        <f>(I661+M661)/2</f>
        <v>3.07965</v>
      </c>
      <c r="L661" s="79">
        <f>(J661+N661)/2</f>
        <v>304.26941999999997</v>
      </c>
      <c r="M661" s="68">
        <v>2.8007</v>
      </c>
      <c r="N661" s="14">
        <f>M661*$E$3</f>
        <v>276.70916</v>
      </c>
    </row>
    <row r="662" spans="1:14" ht="13" customHeight="1" x14ac:dyDescent="0.2">
      <c r="A662" s="133" t="s">
        <v>2647</v>
      </c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</row>
    <row r="663" spans="1:14" ht="13" customHeight="1" x14ac:dyDescent="0.2">
      <c r="A663" s="83" t="s">
        <v>479</v>
      </c>
      <c r="B663" s="18" t="s">
        <v>1713</v>
      </c>
      <c r="C663" s="18" t="s">
        <v>480</v>
      </c>
      <c r="D663" s="19" t="s">
        <v>2040</v>
      </c>
      <c r="E663" s="20" t="s">
        <v>3</v>
      </c>
      <c r="F663" s="17">
        <v>10</v>
      </c>
      <c r="G663" s="68">
        <f t="shared" si="1050"/>
        <v>10.56216</v>
      </c>
      <c r="H663" s="75">
        <f t="shared" si="1022"/>
        <v>1043.541408</v>
      </c>
      <c r="I663" s="68">
        <v>8.8018000000000001</v>
      </c>
      <c r="J663" s="75">
        <f t="shared" ref="J663:J674" si="1102">I663*$E$3</f>
        <v>869.61784</v>
      </c>
      <c r="K663" s="76">
        <f t="shared" ref="K663:K674" si="1103">(I663+M663)/2</f>
        <v>8.2149999999999999</v>
      </c>
      <c r="L663" s="79">
        <f t="shared" ref="L663:L674" si="1104">(J663+N663)/2</f>
        <v>811.64200000000005</v>
      </c>
      <c r="M663" s="68">
        <v>7.6281999999999996</v>
      </c>
      <c r="N663" s="14">
        <f t="shared" ref="N663:N712" si="1105">M663*$E$3</f>
        <v>753.66615999999999</v>
      </c>
    </row>
    <row r="664" spans="1:14" ht="13" customHeight="1" x14ac:dyDescent="0.2">
      <c r="A664" s="83" t="s">
        <v>481</v>
      </c>
      <c r="B664" s="18" t="s">
        <v>1714</v>
      </c>
      <c r="C664" s="18" t="s">
        <v>482</v>
      </c>
      <c r="D664" s="19" t="s">
        <v>2040</v>
      </c>
      <c r="E664" s="20" t="s">
        <v>3</v>
      </c>
      <c r="F664" s="17">
        <v>10</v>
      </c>
      <c r="G664" s="68">
        <f t="shared" si="1050"/>
        <v>11.71908</v>
      </c>
      <c r="H664" s="75">
        <f t="shared" si="1022"/>
        <v>1157.845104</v>
      </c>
      <c r="I664" s="68">
        <v>9.7659000000000002</v>
      </c>
      <c r="J664" s="75">
        <f t="shared" si="1102"/>
        <v>964.87091999999996</v>
      </c>
      <c r="K664" s="76">
        <f t="shared" si="1103"/>
        <v>9.1148500000000006</v>
      </c>
      <c r="L664" s="79">
        <f t="shared" si="1104"/>
        <v>900.54718000000003</v>
      </c>
      <c r="M664" s="68">
        <v>8.4638000000000009</v>
      </c>
      <c r="N664" s="14">
        <f t="shared" si="1105"/>
        <v>836.2234400000001</v>
      </c>
    </row>
    <row r="665" spans="1:14" ht="13" customHeight="1" x14ac:dyDescent="0.2">
      <c r="A665" s="83" t="s">
        <v>483</v>
      </c>
      <c r="B665" s="108" t="s">
        <v>1676</v>
      </c>
      <c r="C665" s="18" t="s">
        <v>484</v>
      </c>
      <c r="D665" s="19" t="s">
        <v>2040</v>
      </c>
      <c r="E665" s="20" t="s">
        <v>3</v>
      </c>
      <c r="F665" s="17">
        <v>10</v>
      </c>
      <c r="G665" s="102">
        <f t="shared" si="1050"/>
        <v>9.5039999999999996</v>
      </c>
      <c r="H665" s="103">
        <f t="shared" si="1022"/>
        <v>938.99519999999995</v>
      </c>
      <c r="I665" s="102">
        <v>7.92</v>
      </c>
      <c r="J665" s="103">
        <f t="shared" si="1102"/>
        <v>782.49599999999998</v>
      </c>
      <c r="K665" s="104">
        <f t="shared" si="1103"/>
        <v>7.37</v>
      </c>
      <c r="L665" s="105">
        <f t="shared" si="1104"/>
        <v>728.15599999999995</v>
      </c>
      <c r="M665" s="102">
        <v>6.82</v>
      </c>
      <c r="N665" s="106">
        <f t="shared" si="1105"/>
        <v>673.81600000000003</v>
      </c>
    </row>
    <row r="666" spans="1:14" ht="13" customHeight="1" x14ac:dyDescent="0.2">
      <c r="A666" s="83" t="s">
        <v>485</v>
      </c>
      <c r="B666" s="18" t="s">
        <v>1677</v>
      </c>
      <c r="C666" s="18" t="s">
        <v>486</v>
      </c>
      <c r="D666" s="19" t="s">
        <v>2040</v>
      </c>
      <c r="E666" s="20" t="s">
        <v>3</v>
      </c>
      <c r="F666" s="17">
        <v>10</v>
      </c>
      <c r="G666" s="68">
        <f t="shared" si="1050"/>
        <v>12.219479999999999</v>
      </c>
      <c r="H666" s="75">
        <f t="shared" si="1022"/>
        <v>1207.2846239999999</v>
      </c>
      <c r="I666" s="68">
        <v>10.1829</v>
      </c>
      <c r="J666" s="75">
        <f t="shared" si="1102"/>
        <v>1006.07052</v>
      </c>
      <c r="K666" s="76">
        <f t="shared" si="1103"/>
        <v>9.5040499999999994</v>
      </c>
      <c r="L666" s="79">
        <f t="shared" si="1104"/>
        <v>939.00013999999999</v>
      </c>
      <c r="M666" s="68">
        <v>8.8252000000000006</v>
      </c>
      <c r="N666" s="14">
        <f t="shared" si="1105"/>
        <v>871.92975999999999</v>
      </c>
    </row>
    <row r="667" spans="1:14" ht="13" customHeight="1" x14ac:dyDescent="0.2">
      <c r="A667" s="83" t="s">
        <v>2486</v>
      </c>
      <c r="B667" s="18" t="s">
        <v>2481</v>
      </c>
      <c r="C667" s="18" t="s">
        <v>2482</v>
      </c>
      <c r="D667" s="19" t="s">
        <v>2040</v>
      </c>
      <c r="E667" s="20" t="s">
        <v>3</v>
      </c>
      <c r="F667" s="17">
        <v>10</v>
      </c>
      <c r="G667" s="68">
        <f t="shared" si="1050"/>
        <v>6.9793199999999995</v>
      </c>
      <c r="H667" s="75">
        <f t="shared" ref="H667" si="1106">G667*$E$3</f>
        <v>689.55681599999991</v>
      </c>
      <c r="I667" s="68">
        <v>5.8160999999999996</v>
      </c>
      <c r="J667" s="75">
        <f t="shared" ref="J667" si="1107">I667*$E$3</f>
        <v>574.63067999999998</v>
      </c>
      <c r="K667" s="76">
        <f t="shared" ref="K667" si="1108">(I667+M667)/2</f>
        <v>5.42835</v>
      </c>
      <c r="L667" s="79">
        <f t="shared" ref="L667" si="1109">(J667+N667)/2</f>
        <v>536.32097999999996</v>
      </c>
      <c r="M667" s="68">
        <v>5.0406000000000004</v>
      </c>
      <c r="N667" s="14">
        <f>M667*$E$3</f>
        <v>498.01128</v>
      </c>
    </row>
    <row r="668" spans="1:14" ht="13" customHeight="1" x14ac:dyDescent="0.2">
      <c r="A668" s="83" t="s">
        <v>487</v>
      </c>
      <c r="B668" s="18" t="s">
        <v>1664</v>
      </c>
      <c r="C668" s="18" t="s">
        <v>488</v>
      </c>
      <c r="D668" s="19" t="s">
        <v>2040</v>
      </c>
      <c r="E668" s="20" t="s">
        <v>3</v>
      </c>
      <c r="F668" s="17">
        <v>10</v>
      </c>
      <c r="G668" s="68">
        <f t="shared" si="1050"/>
        <v>6.0944400000000005</v>
      </c>
      <c r="H668" s="75">
        <f t="shared" si="1022"/>
        <v>602.130672</v>
      </c>
      <c r="I668" s="68">
        <v>5.0787000000000004</v>
      </c>
      <c r="J668" s="75">
        <f t="shared" si="1102"/>
        <v>501.77556000000004</v>
      </c>
      <c r="K668" s="76">
        <f t="shared" si="1103"/>
        <v>4.7401</v>
      </c>
      <c r="L668" s="79">
        <f t="shared" si="1104"/>
        <v>468.32188000000002</v>
      </c>
      <c r="M668" s="68">
        <v>4.4015000000000004</v>
      </c>
      <c r="N668" s="14">
        <f t="shared" si="1105"/>
        <v>434.8682</v>
      </c>
    </row>
    <row r="669" spans="1:14" ht="13" customHeight="1" x14ac:dyDescent="0.2">
      <c r="A669" s="83" t="s">
        <v>2487</v>
      </c>
      <c r="B669" s="18" t="s">
        <v>2483</v>
      </c>
      <c r="C669" s="32" t="s">
        <v>2484</v>
      </c>
      <c r="D669" s="21">
        <v>2024</v>
      </c>
      <c r="E669" s="20" t="s">
        <v>3</v>
      </c>
      <c r="F669" s="17">
        <v>10</v>
      </c>
      <c r="G669" s="68">
        <f t="shared" si="1050"/>
        <v>6.0944400000000005</v>
      </c>
      <c r="H669" s="75">
        <f t="shared" ref="H669" si="1110">G669*$E$3</f>
        <v>602.130672</v>
      </c>
      <c r="I669" s="68">
        <v>5.0787000000000004</v>
      </c>
      <c r="J669" s="75">
        <f t="shared" ref="J669" si="1111">I669*$E$3</f>
        <v>501.77556000000004</v>
      </c>
      <c r="K669" s="76">
        <f t="shared" ref="K669" si="1112">(I669+M669)/2</f>
        <v>4.7401</v>
      </c>
      <c r="L669" s="79">
        <f t="shared" ref="L669" si="1113">(J669+N669)/2</f>
        <v>468.32188000000002</v>
      </c>
      <c r="M669" s="68">
        <v>4.4015000000000004</v>
      </c>
      <c r="N669" s="14">
        <f t="shared" ref="N669" si="1114">M669*$E$3</f>
        <v>434.8682</v>
      </c>
    </row>
    <row r="670" spans="1:14" ht="13" customHeight="1" x14ac:dyDescent="0.2">
      <c r="A670" s="83" t="s">
        <v>489</v>
      </c>
      <c r="B670" s="18" t="s">
        <v>1678</v>
      </c>
      <c r="C670" s="18" t="s">
        <v>490</v>
      </c>
      <c r="D670" s="19" t="s">
        <v>2040</v>
      </c>
      <c r="E670" s="20" t="s">
        <v>3</v>
      </c>
      <c r="F670" s="17">
        <v>10</v>
      </c>
      <c r="G670" s="68">
        <f t="shared" si="1050"/>
        <v>4.2079199999999997</v>
      </c>
      <c r="H670" s="75">
        <f t="shared" si="1022"/>
        <v>415.74249599999996</v>
      </c>
      <c r="I670" s="68">
        <v>3.5066000000000002</v>
      </c>
      <c r="J670" s="75">
        <f t="shared" si="1102"/>
        <v>346.45208000000002</v>
      </c>
      <c r="K670" s="76">
        <f t="shared" si="1103"/>
        <v>3.2163000000000004</v>
      </c>
      <c r="L670" s="79">
        <f t="shared" si="1104"/>
        <v>317.77044000000001</v>
      </c>
      <c r="M670" s="68">
        <v>2.9260000000000002</v>
      </c>
      <c r="N670" s="14">
        <f t="shared" si="1105"/>
        <v>289.08879999999999</v>
      </c>
    </row>
    <row r="671" spans="1:14" ht="13" customHeight="1" x14ac:dyDescent="0.2">
      <c r="A671" s="83" t="s">
        <v>491</v>
      </c>
      <c r="B671" s="18" t="s">
        <v>1679</v>
      </c>
      <c r="C671" s="18" t="s">
        <v>1657</v>
      </c>
      <c r="D671" s="21">
        <v>2024</v>
      </c>
      <c r="E671" s="20" t="s">
        <v>3</v>
      </c>
      <c r="F671" s="17">
        <v>10</v>
      </c>
      <c r="G671" s="68">
        <f t="shared" si="1050"/>
        <v>7.2004799999999998</v>
      </c>
      <c r="H671" s="75">
        <f t="shared" ref="H671" si="1115">G671*$E$3</f>
        <v>711.40742399999999</v>
      </c>
      <c r="I671" s="68">
        <v>6.0004</v>
      </c>
      <c r="J671" s="75">
        <f t="shared" ref="J671" si="1116">I671*$E$3</f>
        <v>592.83951999999999</v>
      </c>
      <c r="K671" s="76">
        <f t="shared" ref="K671" si="1117">(I671+M671)/2</f>
        <v>5.6004000000000005</v>
      </c>
      <c r="L671" s="79">
        <f t="shared" ref="L671" si="1118">(J671+N671)/2</f>
        <v>553.31952000000001</v>
      </c>
      <c r="M671" s="68">
        <v>5.2004000000000001</v>
      </c>
      <c r="N671" s="14">
        <f t="shared" ref="N671" si="1119">M671*$E$3</f>
        <v>513.79952000000003</v>
      </c>
    </row>
    <row r="672" spans="1:14" ht="13" customHeight="1" x14ac:dyDescent="0.2">
      <c r="A672" s="83" t="s">
        <v>492</v>
      </c>
      <c r="B672" s="18" t="s">
        <v>1680</v>
      </c>
      <c r="C672" s="18" t="s">
        <v>493</v>
      </c>
      <c r="D672" s="19" t="s">
        <v>2040</v>
      </c>
      <c r="E672" s="20" t="s">
        <v>3</v>
      </c>
      <c r="F672" s="17">
        <v>10</v>
      </c>
      <c r="G672" s="68">
        <f t="shared" si="1050"/>
        <v>5.3042400000000001</v>
      </c>
      <c r="H672" s="75">
        <f t="shared" si="1022"/>
        <v>524.05891199999996</v>
      </c>
      <c r="I672" s="68">
        <v>4.4202000000000004</v>
      </c>
      <c r="J672" s="75">
        <f t="shared" si="1102"/>
        <v>436.71576000000005</v>
      </c>
      <c r="K672" s="76">
        <f t="shared" si="1103"/>
        <v>4.1255500000000005</v>
      </c>
      <c r="L672" s="79">
        <f t="shared" si="1104"/>
        <v>407.60434000000004</v>
      </c>
      <c r="M672" s="68">
        <v>3.8309000000000002</v>
      </c>
      <c r="N672" s="14">
        <f t="shared" si="1105"/>
        <v>378.49292000000003</v>
      </c>
    </row>
    <row r="673" spans="1:14" ht="13" customHeight="1" x14ac:dyDescent="0.2">
      <c r="A673" s="83" t="s">
        <v>2485</v>
      </c>
      <c r="B673" s="18" t="s">
        <v>2488</v>
      </c>
      <c r="C673" s="32" t="s">
        <v>2489</v>
      </c>
      <c r="D673" s="21">
        <v>2024</v>
      </c>
      <c r="E673" s="20" t="s">
        <v>3</v>
      </c>
      <c r="F673" s="17">
        <v>10</v>
      </c>
      <c r="G673" s="68">
        <f t="shared" si="1050"/>
        <v>5.3042400000000001</v>
      </c>
      <c r="H673" s="75">
        <f t="shared" ref="H673" si="1120">G673*$E$3</f>
        <v>524.05891199999996</v>
      </c>
      <c r="I673" s="68">
        <v>4.4202000000000004</v>
      </c>
      <c r="J673" s="75">
        <f t="shared" ref="J673" si="1121">I673*$E$3</f>
        <v>436.71576000000005</v>
      </c>
      <c r="K673" s="76">
        <f t="shared" ref="K673" si="1122">(I673+M673)/2</f>
        <v>4.1255500000000005</v>
      </c>
      <c r="L673" s="79">
        <f t="shared" ref="L673" si="1123">(J673+N673)/2</f>
        <v>407.60434000000004</v>
      </c>
      <c r="M673" s="68">
        <v>3.8309000000000002</v>
      </c>
      <c r="N673" s="14">
        <f t="shared" ref="N673" si="1124">M673*$E$3</f>
        <v>378.49292000000003</v>
      </c>
    </row>
    <row r="674" spans="1:14" ht="13" customHeight="1" x14ac:dyDescent="0.2">
      <c r="A674" s="83" t="s">
        <v>477</v>
      </c>
      <c r="B674" s="18" t="s">
        <v>2564</v>
      </c>
      <c r="C674" s="18" t="s">
        <v>478</v>
      </c>
      <c r="D674" s="19" t="s">
        <v>2040</v>
      </c>
      <c r="E674" s="20" t="s">
        <v>3</v>
      </c>
      <c r="F674" s="17">
        <v>10</v>
      </c>
      <c r="G674" s="68">
        <f t="shared" si="1050"/>
        <v>4.2079199999999997</v>
      </c>
      <c r="H674" s="75">
        <f t="shared" si="1022"/>
        <v>415.74249599999996</v>
      </c>
      <c r="I674" s="68">
        <v>3.5066000000000002</v>
      </c>
      <c r="J674" s="75">
        <f t="shared" si="1102"/>
        <v>346.45208000000002</v>
      </c>
      <c r="K674" s="76">
        <f t="shared" si="1103"/>
        <v>3.2163000000000004</v>
      </c>
      <c r="L674" s="79">
        <f t="shared" si="1104"/>
        <v>317.77044000000001</v>
      </c>
      <c r="M674" s="68">
        <v>2.9260000000000002</v>
      </c>
      <c r="N674" s="14">
        <f>M674*$E$3</f>
        <v>289.08879999999999</v>
      </c>
    </row>
    <row r="675" spans="1:14" ht="13" customHeight="1" x14ac:dyDescent="0.2">
      <c r="A675" s="133" t="s">
        <v>2648</v>
      </c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</row>
    <row r="676" spans="1:14" ht="13" customHeight="1" x14ac:dyDescent="0.2">
      <c r="A676" s="83" t="s">
        <v>502</v>
      </c>
      <c r="B676" s="18" t="s">
        <v>1717</v>
      </c>
      <c r="C676" s="18" t="s">
        <v>503</v>
      </c>
      <c r="D676" s="19" t="s">
        <v>2040</v>
      </c>
      <c r="E676" s="20" t="s">
        <v>3</v>
      </c>
      <c r="F676" s="17">
        <v>10</v>
      </c>
      <c r="G676" s="68">
        <f t="shared" si="1050"/>
        <v>11.093999999999999</v>
      </c>
      <c r="H676" s="75">
        <f t="shared" ref="H676:H729" si="1125">G676*$E$3</f>
        <v>1096.0871999999999</v>
      </c>
      <c r="I676" s="68">
        <v>9.2449999999999992</v>
      </c>
      <c r="J676" s="75">
        <f t="shared" ref="J676:J688" si="1126">I676*$E$3</f>
        <v>913.40599999999995</v>
      </c>
      <c r="K676" s="76">
        <f t="shared" ref="K676:K688" si="1127">(I676+M676)/2</f>
        <v>8.6286500000000004</v>
      </c>
      <c r="L676" s="79">
        <f t="shared" ref="L676:L688" si="1128">(J676+N676)/2</f>
        <v>852.51062000000002</v>
      </c>
      <c r="M676" s="68">
        <v>8.0122999999999998</v>
      </c>
      <c r="N676" s="14">
        <f t="shared" si="1105"/>
        <v>791.61523999999997</v>
      </c>
    </row>
    <row r="677" spans="1:14" ht="13" customHeight="1" x14ac:dyDescent="0.2">
      <c r="A677" s="83" t="s">
        <v>504</v>
      </c>
      <c r="B677" s="18" t="s">
        <v>1718</v>
      </c>
      <c r="C677" s="18" t="s">
        <v>505</v>
      </c>
      <c r="D677" s="19" t="s">
        <v>2040</v>
      </c>
      <c r="E677" s="20" t="s">
        <v>3</v>
      </c>
      <c r="F677" s="17">
        <v>10</v>
      </c>
      <c r="G677" s="68">
        <f t="shared" si="1050"/>
        <v>12.539159999999999</v>
      </c>
      <c r="H677" s="75">
        <f t="shared" si="1125"/>
        <v>1238.8690079999999</v>
      </c>
      <c r="I677" s="68">
        <v>10.449299999999999</v>
      </c>
      <c r="J677" s="75">
        <f t="shared" si="1126"/>
        <v>1032.3908399999998</v>
      </c>
      <c r="K677" s="76">
        <f t="shared" si="1127"/>
        <v>9.2527000000000008</v>
      </c>
      <c r="L677" s="79">
        <f t="shared" si="1128"/>
        <v>914.16675999999984</v>
      </c>
      <c r="M677" s="68">
        <v>8.0561000000000007</v>
      </c>
      <c r="N677" s="14">
        <f t="shared" si="1105"/>
        <v>795.94268</v>
      </c>
    </row>
    <row r="678" spans="1:14" ht="13" customHeight="1" x14ac:dyDescent="0.2">
      <c r="A678" s="83" t="s">
        <v>506</v>
      </c>
      <c r="B678" s="108" t="s">
        <v>1681</v>
      </c>
      <c r="C678" s="18" t="s">
        <v>507</v>
      </c>
      <c r="D678" s="19" t="s">
        <v>2040</v>
      </c>
      <c r="E678" s="20" t="s">
        <v>3</v>
      </c>
      <c r="F678" s="17">
        <v>10</v>
      </c>
      <c r="G678" s="102">
        <f t="shared" ref="G678" si="1129">I678*1.2</f>
        <v>9.9</v>
      </c>
      <c r="H678" s="103">
        <f t="shared" si="1125"/>
        <v>978.12</v>
      </c>
      <c r="I678" s="102">
        <v>8.25</v>
      </c>
      <c r="J678" s="103">
        <f t="shared" si="1126"/>
        <v>815.1</v>
      </c>
      <c r="K678" s="104">
        <f t="shared" si="1127"/>
        <v>7.7</v>
      </c>
      <c r="L678" s="105">
        <f t="shared" si="1128"/>
        <v>760.76</v>
      </c>
      <c r="M678" s="102">
        <v>7.15</v>
      </c>
      <c r="N678" s="106">
        <f t="shared" ref="N678" si="1130">M678*$E$3</f>
        <v>706.42</v>
      </c>
    </row>
    <row r="679" spans="1:14" ht="12.75" customHeight="1" x14ac:dyDescent="0.2">
      <c r="A679" s="83" t="s">
        <v>508</v>
      </c>
      <c r="B679" s="18" t="s">
        <v>1682</v>
      </c>
      <c r="C679" s="18" t="s">
        <v>509</v>
      </c>
      <c r="D679" s="19" t="s">
        <v>2040</v>
      </c>
      <c r="E679" s="20" t="s">
        <v>3</v>
      </c>
      <c r="F679" s="17">
        <v>10</v>
      </c>
      <c r="G679" s="68">
        <f t="shared" si="1050"/>
        <v>15.842759999999998</v>
      </c>
      <c r="H679" s="75">
        <f t="shared" si="1125"/>
        <v>1565.2646879999998</v>
      </c>
      <c r="I679" s="68">
        <v>13.202299999999999</v>
      </c>
      <c r="J679" s="75">
        <f t="shared" si="1126"/>
        <v>1304.3872399999998</v>
      </c>
      <c r="K679" s="76">
        <f t="shared" si="1127"/>
        <v>11.682449999999999</v>
      </c>
      <c r="L679" s="79">
        <f t="shared" si="1128"/>
        <v>1154.22606</v>
      </c>
      <c r="M679" s="68">
        <v>10.162599999999999</v>
      </c>
      <c r="N679" s="14">
        <f t="shared" si="1105"/>
        <v>1004.0648799999999</v>
      </c>
    </row>
    <row r="680" spans="1:14" ht="12.75" customHeight="1" x14ac:dyDescent="0.2">
      <c r="A680" s="83" t="s">
        <v>511</v>
      </c>
      <c r="B680" s="18" t="s">
        <v>1719</v>
      </c>
      <c r="C680" s="18" t="s">
        <v>512</v>
      </c>
      <c r="D680" s="19" t="s">
        <v>2040</v>
      </c>
      <c r="E680" s="20" t="s">
        <v>3</v>
      </c>
      <c r="F680" s="17">
        <v>10</v>
      </c>
      <c r="G680" s="68">
        <f t="shared" si="1050"/>
        <v>7.453079999999999</v>
      </c>
      <c r="H680" s="75">
        <f t="shared" si="1125"/>
        <v>736.36430399999983</v>
      </c>
      <c r="I680" s="68">
        <v>6.2108999999999996</v>
      </c>
      <c r="J680" s="75">
        <f t="shared" si="1126"/>
        <v>613.63691999999992</v>
      </c>
      <c r="K680" s="76">
        <f t="shared" si="1127"/>
        <v>5.7968999999999999</v>
      </c>
      <c r="L680" s="79">
        <f t="shared" si="1128"/>
        <v>572.73371999999995</v>
      </c>
      <c r="M680" s="68">
        <v>5.3829000000000002</v>
      </c>
      <c r="N680" s="14">
        <f t="shared" si="1105"/>
        <v>531.83051999999998</v>
      </c>
    </row>
    <row r="681" spans="1:14" ht="12.75" customHeight="1" x14ac:dyDescent="0.2">
      <c r="A681" s="83" t="s">
        <v>2495</v>
      </c>
      <c r="B681" s="18" t="s">
        <v>2490</v>
      </c>
      <c r="C681" s="18" t="s">
        <v>2497</v>
      </c>
      <c r="D681" s="19" t="s">
        <v>2040</v>
      </c>
      <c r="E681" s="20" t="s">
        <v>3</v>
      </c>
      <c r="F681" s="17">
        <v>10</v>
      </c>
      <c r="G681" s="68">
        <f t="shared" si="1050"/>
        <v>7.453079999999999</v>
      </c>
      <c r="H681" s="75">
        <f t="shared" ref="H681" si="1131">G681*$E$3</f>
        <v>736.36430399999983</v>
      </c>
      <c r="I681" s="68">
        <v>6.2108999999999996</v>
      </c>
      <c r="J681" s="75">
        <f t="shared" ref="J681" si="1132">I681*$E$3</f>
        <v>613.63691999999992</v>
      </c>
      <c r="K681" s="76">
        <f t="shared" ref="K681" si="1133">(I681+M681)/2</f>
        <v>5.7968999999999999</v>
      </c>
      <c r="L681" s="79">
        <f t="shared" ref="L681" si="1134">(J681+N681)/2</f>
        <v>572.73371999999995</v>
      </c>
      <c r="M681" s="68">
        <v>5.3829000000000002</v>
      </c>
      <c r="N681" s="14">
        <f t="shared" ref="N681" si="1135">M681*$E$3</f>
        <v>531.83051999999998</v>
      </c>
    </row>
    <row r="682" spans="1:14" ht="12.75" customHeight="1" x14ac:dyDescent="0.2">
      <c r="A682" s="83" t="s">
        <v>510</v>
      </c>
      <c r="B682" s="18" t="s">
        <v>1747</v>
      </c>
      <c r="C682" s="18" t="s">
        <v>2499</v>
      </c>
      <c r="D682" s="19" t="s">
        <v>2040</v>
      </c>
      <c r="E682" s="20" t="s">
        <v>3</v>
      </c>
      <c r="F682" s="17">
        <v>10</v>
      </c>
      <c r="G682" s="68">
        <f t="shared" si="1050"/>
        <v>6.8557199999999998</v>
      </c>
      <c r="H682" s="75">
        <f t="shared" si="1125"/>
        <v>677.34513599999991</v>
      </c>
      <c r="I682" s="68">
        <v>5.7130999999999998</v>
      </c>
      <c r="J682" s="75">
        <f t="shared" si="1126"/>
        <v>564.45427999999993</v>
      </c>
      <c r="K682" s="76">
        <f t="shared" si="1127"/>
        <v>5.3322000000000003</v>
      </c>
      <c r="L682" s="79">
        <f t="shared" si="1128"/>
        <v>526.82135999999991</v>
      </c>
      <c r="M682" s="68">
        <v>4.9512999999999998</v>
      </c>
      <c r="N682" s="14">
        <f t="shared" ref="N682" si="1136">M682*$E$3</f>
        <v>489.18843999999996</v>
      </c>
    </row>
    <row r="683" spans="1:14" ht="12.75" customHeight="1" x14ac:dyDescent="0.2">
      <c r="A683" s="83" t="s">
        <v>2496</v>
      </c>
      <c r="B683" s="18" t="s">
        <v>2491</v>
      </c>
      <c r="C683" s="18" t="s">
        <v>2498</v>
      </c>
      <c r="D683" s="21">
        <v>2024</v>
      </c>
      <c r="E683" s="20" t="s">
        <v>3</v>
      </c>
      <c r="F683" s="17">
        <v>10</v>
      </c>
      <c r="G683" s="68">
        <f t="shared" si="1050"/>
        <v>6.8557199999999998</v>
      </c>
      <c r="H683" s="75">
        <f t="shared" ref="H683" si="1137">G683*$E$3</f>
        <v>677.34513599999991</v>
      </c>
      <c r="I683" s="68">
        <v>5.7130999999999998</v>
      </c>
      <c r="J683" s="75">
        <f t="shared" ref="J683" si="1138">I683*$E$3</f>
        <v>564.45427999999993</v>
      </c>
      <c r="K683" s="76">
        <f t="shared" ref="K683" si="1139">(I683+M683)/2</f>
        <v>5.3322000000000003</v>
      </c>
      <c r="L683" s="79">
        <f t="shared" ref="L683" si="1140">(J683+N683)/2</f>
        <v>526.82135999999991</v>
      </c>
      <c r="M683" s="68">
        <v>4.9512999999999998</v>
      </c>
      <c r="N683" s="14">
        <f t="shared" ref="N683" si="1141">M683*$E$3</f>
        <v>489.18843999999996</v>
      </c>
    </row>
    <row r="684" spans="1:14" ht="13" customHeight="1" x14ac:dyDescent="0.2">
      <c r="A684" s="83" t="s">
        <v>513</v>
      </c>
      <c r="B684" s="18" t="s">
        <v>1683</v>
      </c>
      <c r="C684" s="18" t="s">
        <v>514</v>
      </c>
      <c r="D684" s="19" t="s">
        <v>2040</v>
      </c>
      <c r="E684" s="20" t="s">
        <v>3</v>
      </c>
      <c r="F684" s="17">
        <v>10</v>
      </c>
      <c r="G684" s="68">
        <f t="shared" si="1050"/>
        <v>7.7706</v>
      </c>
      <c r="H684" s="75">
        <f t="shared" si="1125"/>
        <v>767.73527999999999</v>
      </c>
      <c r="I684" s="68">
        <v>6.4755000000000003</v>
      </c>
      <c r="J684" s="75">
        <f t="shared" si="1126"/>
        <v>639.77940000000001</v>
      </c>
      <c r="K684" s="76">
        <f t="shared" si="1127"/>
        <v>6.0437500000000002</v>
      </c>
      <c r="L684" s="79">
        <f t="shared" si="1128"/>
        <v>597.12249999999995</v>
      </c>
      <c r="M684" s="68">
        <v>5.6120000000000001</v>
      </c>
      <c r="N684" s="14">
        <f t="shared" si="1105"/>
        <v>554.46559999999999</v>
      </c>
    </row>
    <row r="685" spans="1:14" ht="13" customHeight="1" x14ac:dyDescent="0.2">
      <c r="A685" s="83" t="s">
        <v>515</v>
      </c>
      <c r="B685" s="18" t="s">
        <v>1684</v>
      </c>
      <c r="C685" s="18" t="s">
        <v>1658</v>
      </c>
      <c r="D685" s="19" t="s">
        <v>2040</v>
      </c>
      <c r="E685" s="20" t="s">
        <v>3</v>
      </c>
      <c r="F685" s="17">
        <v>10</v>
      </c>
      <c r="G685" s="68">
        <f t="shared" si="1050"/>
        <v>7.7706</v>
      </c>
      <c r="H685" s="75">
        <f t="shared" ref="H685" si="1142">G685*$E$3</f>
        <v>767.73527999999999</v>
      </c>
      <c r="I685" s="68">
        <v>6.4755000000000003</v>
      </c>
      <c r="J685" s="75">
        <f t="shared" ref="J685" si="1143">I685*$E$3</f>
        <v>639.77940000000001</v>
      </c>
      <c r="K685" s="76">
        <f t="shared" ref="K685" si="1144">(I685+M685)/2</f>
        <v>6.0437500000000002</v>
      </c>
      <c r="L685" s="79">
        <f t="shared" ref="L685" si="1145">(J685+N685)/2</f>
        <v>597.12249999999995</v>
      </c>
      <c r="M685" s="68">
        <v>5.6120000000000001</v>
      </c>
      <c r="N685" s="14">
        <f t="shared" ref="N685" si="1146">M685*$E$3</f>
        <v>554.46559999999999</v>
      </c>
    </row>
    <row r="686" spans="1:14" ht="13" customHeight="1" x14ac:dyDescent="0.2">
      <c r="A686" s="83" t="s">
        <v>516</v>
      </c>
      <c r="B686" s="18" t="s">
        <v>1685</v>
      </c>
      <c r="C686" s="18" t="s">
        <v>517</v>
      </c>
      <c r="D686" s="19" t="s">
        <v>2040</v>
      </c>
      <c r="E686" s="20" t="s">
        <v>3</v>
      </c>
      <c r="F686" s="17">
        <v>10</v>
      </c>
      <c r="G686" s="68">
        <f t="shared" si="1050"/>
        <v>4.90116</v>
      </c>
      <c r="H686" s="75">
        <f t="shared" si="1125"/>
        <v>484.23460799999998</v>
      </c>
      <c r="I686" s="68">
        <v>4.0842999999999998</v>
      </c>
      <c r="J686" s="75">
        <f t="shared" si="1126"/>
        <v>403.52883999999995</v>
      </c>
      <c r="K686" s="76">
        <f t="shared" si="1127"/>
        <v>3.8119999999999998</v>
      </c>
      <c r="L686" s="79">
        <f t="shared" si="1128"/>
        <v>376.62559999999996</v>
      </c>
      <c r="M686" s="68">
        <v>3.5396999999999998</v>
      </c>
      <c r="N686" s="14">
        <f t="shared" si="1105"/>
        <v>349.72235999999998</v>
      </c>
    </row>
    <row r="687" spans="1:14" ht="13" customHeight="1" x14ac:dyDescent="0.2">
      <c r="A687" s="83" t="s">
        <v>2494</v>
      </c>
      <c r="B687" s="18" t="s">
        <v>2492</v>
      </c>
      <c r="C687" s="18" t="s">
        <v>2493</v>
      </c>
      <c r="D687" s="21">
        <v>2024</v>
      </c>
      <c r="E687" s="20" t="s">
        <v>3</v>
      </c>
      <c r="F687" s="17">
        <v>10</v>
      </c>
      <c r="G687" s="68">
        <f t="shared" si="1050"/>
        <v>4.90116</v>
      </c>
      <c r="H687" s="75">
        <f t="shared" ref="H687" si="1147">G687*$E$3</f>
        <v>484.23460799999998</v>
      </c>
      <c r="I687" s="68">
        <v>4.0842999999999998</v>
      </c>
      <c r="J687" s="75">
        <f t="shared" ref="J687" si="1148">I687*$E$3</f>
        <v>403.52883999999995</v>
      </c>
      <c r="K687" s="76">
        <f t="shared" ref="K687" si="1149">(I687+M687)/2</f>
        <v>3.8119999999999998</v>
      </c>
      <c r="L687" s="79">
        <f t="shared" ref="L687" si="1150">(J687+N687)/2</f>
        <v>376.62559999999996</v>
      </c>
      <c r="M687" s="68">
        <v>3.5396999999999998</v>
      </c>
      <c r="N687" s="14">
        <f t="shared" ref="N687" si="1151">M687*$E$3</f>
        <v>349.72235999999998</v>
      </c>
    </row>
    <row r="688" spans="1:14" ht="13" customHeight="1" x14ac:dyDescent="0.2">
      <c r="A688" s="83" t="s">
        <v>500</v>
      </c>
      <c r="B688" s="18" t="s">
        <v>2565</v>
      </c>
      <c r="C688" s="18" t="s">
        <v>501</v>
      </c>
      <c r="D688" s="19" t="s">
        <v>2040</v>
      </c>
      <c r="E688" s="20" t="s">
        <v>3</v>
      </c>
      <c r="F688" s="17">
        <v>10</v>
      </c>
      <c r="G688" s="68">
        <f t="shared" si="1050"/>
        <v>4.4264399999999995</v>
      </c>
      <c r="H688" s="75">
        <f t="shared" si="1125"/>
        <v>437.33227199999993</v>
      </c>
      <c r="I688" s="68">
        <v>3.6886999999999999</v>
      </c>
      <c r="J688" s="75">
        <f t="shared" si="1126"/>
        <v>364.44355999999999</v>
      </c>
      <c r="K688" s="76">
        <f t="shared" si="1127"/>
        <v>3.3813499999999999</v>
      </c>
      <c r="L688" s="79">
        <f t="shared" si="1128"/>
        <v>334.07737999999995</v>
      </c>
      <c r="M688" s="68">
        <v>3.0739999999999998</v>
      </c>
      <c r="N688" s="14">
        <f t="shared" ref="N688" si="1152">M688*$E$3</f>
        <v>303.71119999999996</v>
      </c>
    </row>
    <row r="689" spans="1:14" ht="13" customHeight="1" x14ac:dyDescent="0.2">
      <c r="A689" s="133" t="s">
        <v>2649</v>
      </c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</row>
    <row r="690" spans="1:14" ht="13" customHeight="1" x14ac:dyDescent="0.2">
      <c r="A690" s="83" t="s">
        <v>526</v>
      </c>
      <c r="B690" s="18" t="s">
        <v>1723</v>
      </c>
      <c r="C690" s="18" t="s">
        <v>527</v>
      </c>
      <c r="D690" s="19" t="s">
        <v>2040</v>
      </c>
      <c r="E690" s="20" t="s">
        <v>3</v>
      </c>
      <c r="F690" s="17">
        <v>10</v>
      </c>
      <c r="G690" s="68">
        <f t="shared" si="1050"/>
        <v>11.792399999999999</v>
      </c>
      <c r="H690" s="75">
        <f t="shared" si="1125"/>
        <v>1165.0891199999999</v>
      </c>
      <c r="I690" s="68">
        <v>9.827</v>
      </c>
      <c r="J690" s="75">
        <f t="shared" ref="J690:J701" si="1153">I690*$E$3</f>
        <v>970.9076</v>
      </c>
      <c r="K690" s="76">
        <f t="shared" ref="K690:K701" si="1154">(I690+M690)/2</f>
        <v>9.1718000000000011</v>
      </c>
      <c r="L690" s="79">
        <f t="shared" ref="L690:L701" si="1155">(J690+N690)/2</f>
        <v>906.17383999999993</v>
      </c>
      <c r="M690" s="68">
        <v>8.5166000000000004</v>
      </c>
      <c r="N690" s="14">
        <f t="shared" si="1105"/>
        <v>841.44007999999997</v>
      </c>
    </row>
    <row r="691" spans="1:14" ht="13" customHeight="1" x14ac:dyDescent="0.2">
      <c r="A691" s="83" t="s">
        <v>528</v>
      </c>
      <c r="B691" s="18" t="s">
        <v>1724</v>
      </c>
      <c r="C691" s="18" t="s">
        <v>529</v>
      </c>
      <c r="D691" s="19" t="s">
        <v>2040</v>
      </c>
      <c r="E691" s="20" t="s">
        <v>3</v>
      </c>
      <c r="F691" s="17">
        <v>10</v>
      </c>
      <c r="G691" s="68">
        <f t="shared" si="1050"/>
        <v>13.455119999999999</v>
      </c>
      <c r="H691" s="75">
        <f t="shared" si="1125"/>
        <v>1329.3658559999999</v>
      </c>
      <c r="I691" s="68">
        <v>11.2126</v>
      </c>
      <c r="J691" s="75">
        <f t="shared" si="1153"/>
        <v>1107.8048799999999</v>
      </c>
      <c r="K691" s="76">
        <f t="shared" si="1154"/>
        <v>10.46505</v>
      </c>
      <c r="L691" s="79">
        <f t="shared" si="1155"/>
        <v>1033.9469399999998</v>
      </c>
      <c r="M691" s="68">
        <v>9.7174999999999994</v>
      </c>
      <c r="N691" s="14">
        <f t="shared" si="1105"/>
        <v>960.08899999999994</v>
      </c>
    </row>
    <row r="692" spans="1:14" ht="13" customHeight="1" x14ac:dyDescent="0.2">
      <c r="A692" s="83" t="s">
        <v>530</v>
      </c>
      <c r="B692" s="108" t="s">
        <v>3085</v>
      </c>
      <c r="C692" s="18" t="s">
        <v>531</v>
      </c>
      <c r="D692" s="19" t="s">
        <v>2040</v>
      </c>
      <c r="E692" s="20" t="s">
        <v>3</v>
      </c>
      <c r="F692" s="17">
        <v>10</v>
      </c>
      <c r="G692" s="102">
        <f t="shared" si="1050"/>
        <v>10.56</v>
      </c>
      <c r="H692" s="103">
        <f t="shared" si="1125"/>
        <v>1043.328</v>
      </c>
      <c r="I692" s="102">
        <v>8.8000000000000007</v>
      </c>
      <c r="J692" s="103">
        <f t="shared" si="1153"/>
        <v>869.44</v>
      </c>
      <c r="K692" s="104">
        <f t="shared" si="1154"/>
        <v>8.25</v>
      </c>
      <c r="L692" s="105">
        <f t="shared" si="1155"/>
        <v>815.1</v>
      </c>
      <c r="M692" s="102">
        <v>7.7</v>
      </c>
      <c r="N692" s="106">
        <f t="shared" si="1105"/>
        <v>760.76</v>
      </c>
    </row>
    <row r="693" spans="1:14" ht="13" customHeight="1" x14ac:dyDescent="0.2">
      <c r="A693" s="83" t="s">
        <v>532</v>
      </c>
      <c r="B693" s="101" t="s">
        <v>1686</v>
      </c>
      <c r="C693" s="18" t="s">
        <v>533</v>
      </c>
      <c r="D693" s="21" t="s">
        <v>2840</v>
      </c>
      <c r="E693" s="20" t="s">
        <v>3</v>
      </c>
      <c r="F693" s="17">
        <v>10</v>
      </c>
      <c r="G693" s="68">
        <f t="shared" si="1050"/>
        <v>13.58652</v>
      </c>
      <c r="H693" s="75">
        <f t="shared" si="1125"/>
        <v>1342.348176</v>
      </c>
      <c r="I693" s="68">
        <v>11.322100000000001</v>
      </c>
      <c r="J693" s="75">
        <f t="shared" si="1153"/>
        <v>1118.62348</v>
      </c>
      <c r="K693" s="76">
        <f t="shared" si="1154"/>
        <v>10.567250000000001</v>
      </c>
      <c r="L693" s="79">
        <f t="shared" si="1155"/>
        <v>1044.0443</v>
      </c>
      <c r="M693" s="68">
        <v>9.8124000000000002</v>
      </c>
      <c r="N693" s="14">
        <f t="shared" si="1105"/>
        <v>969.46511999999996</v>
      </c>
    </row>
    <row r="694" spans="1:14" ht="13" customHeight="1" x14ac:dyDescent="0.2">
      <c r="A694" s="83" t="s">
        <v>534</v>
      </c>
      <c r="B694" s="18" t="s">
        <v>1725</v>
      </c>
      <c r="C694" s="18" t="s">
        <v>535</v>
      </c>
      <c r="D694" s="19" t="s">
        <v>2040</v>
      </c>
      <c r="E694" s="20" t="s">
        <v>3</v>
      </c>
      <c r="F694" s="17">
        <v>10</v>
      </c>
      <c r="G694" s="68">
        <f t="shared" si="1050"/>
        <v>7.84788</v>
      </c>
      <c r="H694" s="75">
        <f t="shared" si="1125"/>
        <v>775.370544</v>
      </c>
      <c r="I694" s="68">
        <v>6.5399000000000003</v>
      </c>
      <c r="J694" s="75">
        <f t="shared" si="1153"/>
        <v>646.14211999999998</v>
      </c>
      <c r="K694" s="76">
        <f t="shared" si="1154"/>
        <v>6.1039000000000003</v>
      </c>
      <c r="L694" s="79">
        <f t="shared" si="1155"/>
        <v>603.06531999999993</v>
      </c>
      <c r="M694" s="68">
        <v>5.6679000000000004</v>
      </c>
      <c r="N694" s="14">
        <f t="shared" si="1105"/>
        <v>559.98851999999999</v>
      </c>
    </row>
    <row r="695" spans="1:14" ht="13" customHeight="1" x14ac:dyDescent="0.2">
      <c r="A695" s="83" t="s">
        <v>2508</v>
      </c>
      <c r="B695" s="18" t="s">
        <v>2504</v>
      </c>
      <c r="C695" s="18" t="s">
        <v>2505</v>
      </c>
      <c r="D695" s="19" t="s">
        <v>2040</v>
      </c>
      <c r="E695" s="20" t="s">
        <v>3</v>
      </c>
      <c r="F695" s="17">
        <v>10</v>
      </c>
      <c r="G695" s="68">
        <f t="shared" si="1050"/>
        <v>7.84788</v>
      </c>
      <c r="H695" s="75">
        <f t="shared" ref="H695" si="1156">G695*$E$3</f>
        <v>775.370544</v>
      </c>
      <c r="I695" s="68">
        <v>6.5399000000000003</v>
      </c>
      <c r="J695" s="75">
        <f t="shared" ref="J695" si="1157">I695*$E$3</f>
        <v>646.14211999999998</v>
      </c>
      <c r="K695" s="76">
        <f t="shared" ref="K695" si="1158">(I695+M695)/2</f>
        <v>6.1039000000000003</v>
      </c>
      <c r="L695" s="79">
        <f t="shared" ref="L695" si="1159">(J695+N695)/2</f>
        <v>603.06531999999993</v>
      </c>
      <c r="M695" s="68">
        <v>5.6679000000000004</v>
      </c>
      <c r="N695" s="14">
        <f t="shared" ref="N695" si="1160">M695*$E$3</f>
        <v>559.98851999999999</v>
      </c>
    </row>
    <row r="696" spans="1:14" ht="13" customHeight="1" x14ac:dyDescent="0.2">
      <c r="A696" s="83" t="s">
        <v>2509</v>
      </c>
      <c r="B696" s="18" t="s">
        <v>2506</v>
      </c>
      <c r="C696" s="18" t="s">
        <v>2507</v>
      </c>
      <c r="D696" s="19" t="s">
        <v>2040</v>
      </c>
      <c r="E696" s="20" t="s">
        <v>3</v>
      </c>
      <c r="F696" s="17">
        <v>10</v>
      </c>
      <c r="G696" s="68">
        <f t="shared" si="1050"/>
        <v>7.11348</v>
      </c>
      <c r="H696" s="75">
        <f t="shared" ref="H696" si="1161">G696*$E$3</f>
        <v>702.811824</v>
      </c>
      <c r="I696" s="68">
        <v>5.9279000000000002</v>
      </c>
      <c r="J696" s="75">
        <f t="shared" ref="J696" si="1162">I696*$E$3</f>
        <v>585.67651999999998</v>
      </c>
      <c r="K696" s="76">
        <f t="shared" ref="K696" si="1163">(I696+M696)/2</f>
        <v>5.5327500000000001</v>
      </c>
      <c r="L696" s="79">
        <f t="shared" ref="L696" si="1164">(J696+N696)/2</f>
        <v>546.63570000000004</v>
      </c>
      <c r="M696" s="68">
        <v>5.1375999999999999</v>
      </c>
      <c r="N696" s="14">
        <f t="shared" ref="N696" si="1165">M696*$E$3</f>
        <v>507.59487999999999</v>
      </c>
    </row>
    <row r="697" spans="1:14" ht="13" customHeight="1" x14ac:dyDescent="0.2">
      <c r="A697" s="83" t="s">
        <v>536</v>
      </c>
      <c r="B697" s="18" t="s">
        <v>1687</v>
      </c>
      <c r="C697" s="18" t="s">
        <v>537</v>
      </c>
      <c r="D697" s="19" t="s">
        <v>2040</v>
      </c>
      <c r="E697" s="20" t="s">
        <v>3</v>
      </c>
      <c r="F697" s="17">
        <v>10</v>
      </c>
      <c r="G697" s="68">
        <f t="shared" si="1050"/>
        <v>8.3696400000000004</v>
      </c>
      <c r="H697" s="75">
        <f t="shared" si="1125"/>
        <v>826.92043200000001</v>
      </c>
      <c r="I697" s="68">
        <v>6.9747000000000003</v>
      </c>
      <c r="J697" s="75">
        <f t="shared" si="1153"/>
        <v>689.10036000000002</v>
      </c>
      <c r="K697" s="76">
        <f t="shared" si="1154"/>
        <v>6.5096500000000006</v>
      </c>
      <c r="L697" s="79">
        <f t="shared" si="1155"/>
        <v>643.15341999999998</v>
      </c>
      <c r="M697" s="68">
        <v>6.0446</v>
      </c>
      <c r="N697" s="14">
        <f t="shared" si="1105"/>
        <v>597.20647999999994</v>
      </c>
    </row>
    <row r="698" spans="1:14" ht="13" customHeight="1" x14ac:dyDescent="0.2">
      <c r="A698" s="83" t="s">
        <v>538</v>
      </c>
      <c r="B698" s="18" t="s">
        <v>1688</v>
      </c>
      <c r="C698" s="18" t="s">
        <v>1659</v>
      </c>
      <c r="D698" s="21">
        <v>2024</v>
      </c>
      <c r="E698" s="20" t="s">
        <v>3</v>
      </c>
      <c r="F698" s="17">
        <v>10</v>
      </c>
      <c r="G698" s="68">
        <f t="shared" si="1050"/>
        <v>8.3696400000000004</v>
      </c>
      <c r="H698" s="75">
        <f t="shared" ref="H698" si="1166">G698*$E$3</f>
        <v>826.92043200000001</v>
      </c>
      <c r="I698" s="68">
        <v>6.9747000000000003</v>
      </c>
      <c r="J698" s="75">
        <f t="shared" ref="J698" si="1167">I698*$E$3</f>
        <v>689.10036000000002</v>
      </c>
      <c r="K698" s="76">
        <f t="shared" ref="K698" si="1168">(I698+M698)/2</f>
        <v>6.5096500000000006</v>
      </c>
      <c r="L698" s="79">
        <f t="shared" ref="L698" si="1169">(J698+N698)/2</f>
        <v>643.15341999999998</v>
      </c>
      <c r="M698" s="68">
        <v>6.0446</v>
      </c>
      <c r="N698" s="14">
        <f t="shared" ref="N698" si="1170">M698*$E$3</f>
        <v>597.20647999999994</v>
      </c>
    </row>
    <row r="699" spans="1:14" ht="13" customHeight="1" x14ac:dyDescent="0.2">
      <c r="A699" s="83" t="s">
        <v>2502</v>
      </c>
      <c r="B699" s="18" t="s">
        <v>1689</v>
      </c>
      <c r="C699" s="18" t="s">
        <v>539</v>
      </c>
      <c r="D699" s="19" t="s">
        <v>2040</v>
      </c>
      <c r="E699" s="20" t="s">
        <v>3</v>
      </c>
      <c r="F699" s="17">
        <v>10</v>
      </c>
      <c r="G699" s="68">
        <f t="shared" si="1050"/>
        <v>5.7116399999999992</v>
      </c>
      <c r="H699" s="75">
        <f t="shared" si="1125"/>
        <v>564.31003199999986</v>
      </c>
      <c r="I699" s="68">
        <v>4.7596999999999996</v>
      </c>
      <c r="J699" s="75">
        <f t="shared" si="1153"/>
        <v>470.25835999999993</v>
      </c>
      <c r="K699" s="76">
        <f t="shared" si="1154"/>
        <v>4.4423499999999994</v>
      </c>
      <c r="L699" s="79">
        <f t="shared" si="1155"/>
        <v>438.90418</v>
      </c>
      <c r="M699" s="68">
        <v>4.125</v>
      </c>
      <c r="N699" s="14">
        <f t="shared" ref="N699" si="1171">M699*$E$3</f>
        <v>407.55</v>
      </c>
    </row>
    <row r="700" spans="1:14" ht="13" customHeight="1" x14ac:dyDescent="0.2">
      <c r="A700" s="83" t="s">
        <v>2503</v>
      </c>
      <c r="B700" s="18" t="s">
        <v>2500</v>
      </c>
      <c r="C700" s="18" t="s">
        <v>2501</v>
      </c>
      <c r="D700" s="19" t="s">
        <v>2040</v>
      </c>
      <c r="E700" s="20" t="s">
        <v>3</v>
      </c>
      <c r="F700" s="17">
        <v>10</v>
      </c>
      <c r="G700" s="68">
        <f t="shared" si="1050"/>
        <v>5.7116399999999992</v>
      </c>
      <c r="H700" s="75">
        <f t="shared" ref="H700" si="1172">G700*$E$3</f>
        <v>564.31003199999986</v>
      </c>
      <c r="I700" s="68">
        <v>4.7596999999999996</v>
      </c>
      <c r="J700" s="75">
        <f t="shared" ref="J700" si="1173">I700*$E$3</f>
        <v>470.25835999999993</v>
      </c>
      <c r="K700" s="76">
        <f t="shared" ref="K700" si="1174">(I700+M700)/2</f>
        <v>4.4423499999999994</v>
      </c>
      <c r="L700" s="79">
        <f t="shared" ref="L700" si="1175">(J700+N700)/2</f>
        <v>438.90418</v>
      </c>
      <c r="M700" s="68">
        <v>4.125</v>
      </c>
      <c r="N700" s="14">
        <f t="shared" ref="N700" si="1176">M700*$E$3</f>
        <v>407.55</v>
      </c>
    </row>
    <row r="701" spans="1:14" ht="13" customHeight="1" x14ac:dyDescent="0.2">
      <c r="A701" s="83" t="s">
        <v>524</v>
      </c>
      <c r="B701" s="18" t="s">
        <v>2566</v>
      </c>
      <c r="C701" s="18" t="s">
        <v>525</v>
      </c>
      <c r="D701" s="19" t="s">
        <v>2040</v>
      </c>
      <c r="E701" s="20" t="s">
        <v>3</v>
      </c>
      <c r="F701" s="17">
        <v>10</v>
      </c>
      <c r="G701" s="68">
        <f t="shared" si="1050"/>
        <v>4.6177200000000003</v>
      </c>
      <c r="H701" s="75">
        <f t="shared" si="1125"/>
        <v>456.23073600000004</v>
      </c>
      <c r="I701" s="68">
        <v>3.8481000000000001</v>
      </c>
      <c r="J701" s="75">
        <f t="shared" si="1153"/>
        <v>380.19227999999998</v>
      </c>
      <c r="K701" s="76">
        <f t="shared" si="1154"/>
        <v>3.52935</v>
      </c>
      <c r="L701" s="79">
        <f t="shared" si="1155"/>
        <v>348.69977999999998</v>
      </c>
      <c r="M701" s="68">
        <v>3.2105999999999999</v>
      </c>
      <c r="N701" s="14">
        <f t="shared" ref="N701" si="1177">M701*$E$3</f>
        <v>317.20727999999997</v>
      </c>
    </row>
    <row r="702" spans="1:14" ht="13" customHeight="1" x14ac:dyDescent="0.2">
      <c r="A702" s="133" t="s">
        <v>2650</v>
      </c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</row>
    <row r="703" spans="1:14" ht="13" customHeight="1" x14ac:dyDescent="0.2">
      <c r="A703" s="83" t="s">
        <v>550</v>
      </c>
      <c r="B703" s="18" t="s">
        <v>1729</v>
      </c>
      <c r="C703" s="18" t="s">
        <v>551</v>
      </c>
      <c r="D703" s="19" t="s">
        <v>2040</v>
      </c>
      <c r="E703" s="20" t="s">
        <v>3</v>
      </c>
      <c r="F703" s="17">
        <v>10</v>
      </c>
      <c r="G703" s="68">
        <f t="shared" si="1050"/>
        <v>12.63744</v>
      </c>
      <c r="H703" s="75">
        <f t="shared" si="1125"/>
        <v>1248.579072</v>
      </c>
      <c r="I703" s="68">
        <v>10.5312</v>
      </c>
      <c r="J703" s="75">
        <f t="shared" ref="J703" si="1178">I703*$E$3</f>
        <v>1040.4825599999999</v>
      </c>
      <c r="K703" s="76">
        <f t="shared" ref="K703" si="1179">(I703+M703)/2</f>
        <v>9.8196000000000012</v>
      </c>
      <c r="L703" s="79">
        <f t="shared" ref="L703" si="1180">(J703+N703)/2</f>
        <v>970.17647999999997</v>
      </c>
      <c r="M703" s="68">
        <v>9.1080000000000005</v>
      </c>
      <c r="N703" s="14">
        <f t="shared" ref="N703:N704" si="1181">M703*$E$3</f>
        <v>899.87040000000002</v>
      </c>
    </row>
    <row r="704" spans="1:14" ht="13" customHeight="1" x14ac:dyDescent="0.2">
      <c r="A704" s="83" t="s">
        <v>552</v>
      </c>
      <c r="B704" s="18" t="s">
        <v>1730</v>
      </c>
      <c r="C704" s="18" t="s">
        <v>553</v>
      </c>
      <c r="D704" s="19" t="s">
        <v>2040</v>
      </c>
      <c r="E704" s="20" t="s">
        <v>3</v>
      </c>
      <c r="F704" s="17">
        <v>10</v>
      </c>
      <c r="G704" s="68">
        <f t="shared" si="1050"/>
        <v>14.254799999999999</v>
      </c>
      <c r="H704" s="75">
        <f t="shared" si="1125"/>
        <v>1408.3742399999999</v>
      </c>
      <c r="I704" s="68">
        <v>11.879</v>
      </c>
      <c r="J704" s="75">
        <f t="shared" ref="J704:J714" si="1182">I704*$E$3</f>
        <v>1173.6451999999999</v>
      </c>
      <c r="K704" s="76">
        <f t="shared" ref="K704:K714" si="1183">(I704+M704)/2</f>
        <v>11.08705</v>
      </c>
      <c r="L704" s="79">
        <f t="shared" ref="L704:L714" si="1184">(J704+N704)/2</f>
        <v>1095.4005399999999</v>
      </c>
      <c r="M704" s="68">
        <v>10.2951</v>
      </c>
      <c r="N704" s="14">
        <f t="shared" si="1181"/>
        <v>1017.1558799999999</v>
      </c>
    </row>
    <row r="705" spans="1:14" ht="13" customHeight="1" x14ac:dyDescent="0.2">
      <c r="A705" s="83" t="s">
        <v>554</v>
      </c>
      <c r="B705" s="108" t="s">
        <v>1690</v>
      </c>
      <c r="C705" s="18" t="s">
        <v>555</v>
      </c>
      <c r="D705" s="19" t="s">
        <v>2040</v>
      </c>
      <c r="E705" s="20" t="s">
        <v>3</v>
      </c>
      <c r="F705" s="17">
        <v>10</v>
      </c>
      <c r="G705" s="102">
        <f t="shared" ref="G705:G729" si="1185">I705*1.2</f>
        <v>11.087999999999999</v>
      </c>
      <c r="H705" s="103">
        <f t="shared" si="1125"/>
        <v>1095.4943999999998</v>
      </c>
      <c r="I705" s="102">
        <v>9.24</v>
      </c>
      <c r="J705" s="103">
        <f t="shared" si="1182"/>
        <v>912.91200000000003</v>
      </c>
      <c r="K705" s="104">
        <f t="shared" si="1183"/>
        <v>8.6349999999999998</v>
      </c>
      <c r="L705" s="105">
        <f t="shared" si="1184"/>
        <v>853.13799999999992</v>
      </c>
      <c r="M705" s="102">
        <v>8.0299999999999994</v>
      </c>
      <c r="N705" s="106">
        <f>M705*$E$3</f>
        <v>793.36399999999992</v>
      </c>
    </row>
    <row r="706" spans="1:14" ht="13" customHeight="1" x14ac:dyDescent="0.2">
      <c r="A706" s="83" t="s">
        <v>548</v>
      </c>
      <c r="B706" s="18" t="s">
        <v>1665</v>
      </c>
      <c r="C706" s="18" t="s">
        <v>549</v>
      </c>
      <c r="D706" s="21" t="s">
        <v>2840</v>
      </c>
      <c r="E706" s="20" t="s">
        <v>3</v>
      </c>
      <c r="F706" s="17">
        <v>10</v>
      </c>
      <c r="G706" s="68">
        <f t="shared" si="1185"/>
        <v>17.596919999999997</v>
      </c>
      <c r="H706" s="75">
        <f t="shared" si="1125"/>
        <v>1738.5756959999997</v>
      </c>
      <c r="I706" s="68">
        <v>14.664099999999999</v>
      </c>
      <c r="J706" s="75">
        <f t="shared" si="1182"/>
        <v>1448.8130799999999</v>
      </c>
      <c r="K706" s="76">
        <f t="shared" si="1183"/>
        <v>12.976150000000001</v>
      </c>
      <c r="L706" s="79">
        <f t="shared" si="1184"/>
        <v>1282.0436199999999</v>
      </c>
      <c r="M706" s="68">
        <v>11.2882</v>
      </c>
      <c r="N706" s="14">
        <f t="shared" si="1105"/>
        <v>1115.2741599999999</v>
      </c>
    </row>
    <row r="707" spans="1:14" ht="13" customHeight="1" x14ac:dyDescent="0.2">
      <c r="A707" s="83" t="s">
        <v>2514</v>
      </c>
      <c r="B707" s="18" t="s">
        <v>2510</v>
      </c>
      <c r="C707" s="18" t="s">
        <v>2511</v>
      </c>
      <c r="D707" s="19" t="s">
        <v>2040</v>
      </c>
      <c r="E707" s="20" t="s">
        <v>3</v>
      </c>
      <c r="F707" s="17">
        <v>10</v>
      </c>
      <c r="G707" s="68">
        <f t="shared" si="1185"/>
        <v>8.2343999999999991</v>
      </c>
      <c r="H707" s="75">
        <f t="shared" ref="H707" si="1186">G707*$E$3</f>
        <v>813.55871999999988</v>
      </c>
      <c r="I707" s="68">
        <v>6.8620000000000001</v>
      </c>
      <c r="J707" s="75">
        <f t="shared" ref="J707" si="1187">I707*$E$3</f>
        <v>677.96559999999999</v>
      </c>
      <c r="K707" s="76">
        <f t="shared" ref="K707" si="1188">(I707+M707)/2</f>
        <v>6.4044500000000006</v>
      </c>
      <c r="L707" s="79">
        <f t="shared" ref="L707" si="1189">(J707+N707)/2</f>
        <v>632.75965999999994</v>
      </c>
      <c r="M707" s="68">
        <v>5.9469000000000003</v>
      </c>
      <c r="N707" s="14">
        <f t="shared" ref="N707" si="1190">M707*$E$3</f>
        <v>587.55372</v>
      </c>
    </row>
    <row r="708" spans="1:14" ht="13" customHeight="1" x14ac:dyDescent="0.2">
      <c r="A708" s="83" t="s">
        <v>556</v>
      </c>
      <c r="B708" s="18" t="s">
        <v>1731</v>
      </c>
      <c r="C708" s="18" t="s">
        <v>2528</v>
      </c>
      <c r="D708" s="19" t="s">
        <v>2040</v>
      </c>
      <c r="E708" s="20" t="s">
        <v>3</v>
      </c>
      <c r="F708" s="17">
        <v>10</v>
      </c>
      <c r="G708" s="68">
        <f t="shared" si="1185"/>
        <v>7.5897599999999992</v>
      </c>
      <c r="H708" s="75">
        <f t="shared" si="1125"/>
        <v>749.86828799999989</v>
      </c>
      <c r="I708" s="68">
        <v>6.3247999999999998</v>
      </c>
      <c r="J708" s="75">
        <f t="shared" si="1182"/>
        <v>624.89023999999995</v>
      </c>
      <c r="K708" s="76">
        <f t="shared" si="1183"/>
        <v>5.9031500000000001</v>
      </c>
      <c r="L708" s="79">
        <f t="shared" si="1184"/>
        <v>583.23121999999989</v>
      </c>
      <c r="M708" s="68">
        <v>5.4814999999999996</v>
      </c>
      <c r="N708" s="14">
        <f t="shared" ref="N708" si="1191">M708*$E$3</f>
        <v>541.57219999999995</v>
      </c>
    </row>
    <row r="709" spans="1:14" ht="13" customHeight="1" x14ac:dyDescent="0.2">
      <c r="A709" s="83" t="s">
        <v>2515</v>
      </c>
      <c r="B709" s="18" t="s">
        <v>2513</v>
      </c>
      <c r="C709" s="18" t="s">
        <v>2512</v>
      </c>
      <c r="D709" s="19" t="s">
        <v>2040</v>
      </c>
      <c r="E709" s="20" t="s">
        <v>3</v>
      </c>
      <c r="F709" s="17">
        <v>10</v>
      </c>
      <c r="G709" s="68">
        <f t="shared" si="1185"/>
        <v>7.5897599999999992</v>
      </c>
      <c r="H709" s="75">
        <f t="shared" ref="H709" si="1192">G709*$E$3</f>
        <v>749.86828799999989</v>
      </c>
      <c r="I709" s="68">
        <v>6.3247999999999998</v>
      </c>
      <c r="J709" s="75">
        <f t="shared" ref="J709" si="1193">I709*$E$3</f>
        <v>624.89023999999995</v>
      </c>
      <c r="K709" s="76">
        <f t="shared" ref="K709" si="1194">(I709+M709)/2</f>
        <v>5.9031500000000001</v>
      </c>
      <c r="L709" s="79">
        <f t="shared" ref="L709" si="1195">(J709+N709)/2</f>
        <v>583.23121999999989</v>
      </c>
      <c r="M709" s="68">
        <v>5.4814999999999996</v>
      </c>
      <c r="N709" s="14">
        <f t="shared" ref="N709" si="1196">M709*$E$3</f>
        <v>541.57219999999995</v>
      </c>
    </row>
    <row r="710" spans="1:14" ht="13" customHeight="1" x14ac:dyDescent="0.2">
      <c r="A710" s="83" t="s">
        <v>557</v>
      </c>
      <c r="B710" s="18" t="s">
        <v>1691</v>
      </c>
      <c r="C710" s="18" t="s">
        <v>558</v>
      </c>
      <c r="D710" s="19" t="s">
        <v>2040</v>
      </c>
      <c r="E710" s="20" t="s">
        <v>3</v>
      </c>
      <c r="F710" s="17">
        <v>10</v>
      </c>
      <c r="G710" s="68">
        <f t="shared" si="1185"/>
        <v>8.4054000000000002</v>
      </c>
      <c r="H710" s="75">
        <f t="shared" si="1125"/>
        <v>830.45352000000003</v>
      </c>
      <c r="I710" s="68">
        <v>7.0045000000000002</v>
      </c>
      <c r="J710" s="75">
        <f t="shared" si="1182"/>
        <v>692.04459999999995</v>
      </c>
      <c r="K710" s="76">
        <f t="shared" si="1183"/>
        <v>6.5375499999999995</v>
      </c>
      <c r="L710" s="79">
        <f t="shared" si="1184"/>
        <v>645.90994000000001</v>
      </c>
      <c r="M710" s="68">
        <v>6.0705999999999998</v>
      </c>
      <c r="N710" s="14">
        <f t="shared" si="1105"/>
        <v>599.77527999999995</v>
      </c>
    </row>
    <row r="711" spans="1:14" ht="13" customHeight="1" x14ac:dyDescent="0.2">
      <c r="A711" s="83" t="s">
        <v>559</v>
      </c>
      <c r="B711" s="18" t="s">
        <v>1692</v>
      </c>
      <c r="C711" s="18" t="s">
        <v>1660</v>
      </c>
      <c r="D711" s="21">
        <v>2024</v>
      </c>
      <c r="E711" s="20" t="s">
        <v>3</v>
      </c>
      <c r="F711" s="17">
        <v>10</v>
      </c>
      <c r="G711" s="68">
        <f t="shared" si="1185"/>
        <v>8.4054000000000002</v>
      </c>
      <c r="H711" s="75">
        <f t="shared" ref="H711" si="1197">G711*$E$3</f>
        <v>830.45352000000003</v>
      </c>
      <c r="I711" s="68">
        <v>7.0045000000000002</v>
      </c>
      <c r="J711" s="75">
        <f t="shared" ref="J711" si="1198">I711*$E$3</f>
        <v>692.04459999999995</v>
      </c>
      <c r="K711" s="76">
        <f t="shared" ref="K711" si="1199">(I711+M711)/2</f>
        <v>6.5375499999999995</v>
      </c>
      <c r="L711" s="79">
        <f t="shared" ref="L711" si="1200">(J711+N711)/2</f>
        <v>645.90994000000001</v>
      </c>
      <c r="M711" s="68">
        <v>6.0705999999999998</v>
      </c>
      <c r="N711" s="14">
        <f t="shared" ref="N711" si="1201">M711*$E$3</f>
        <v>599.77527999999995</v>
      </c>
    </row>
    <row r="712" spans="1:14" ht="13" customHeight="1" x14ac:dyDescent="0.2">
      <c r="A712" s="83" t="s">
        <v>560</v>
      </c>
      <c r="B712" s="18" t="s">
        <v>1693</v>
      </c>
      <c r="C712" s="18" t="s">
        <v>561</v>
      </c>
      <c r="D712" s="19" t="s">
        <v>2040</v>
      </c>
      <c r="E712" s="20" t="s">
        <v>3</v>
      </c>
      <c r="F712" s="17">
        <v>10</v>
      </c>
      <c r="G712" s="68">
        <f t="shared" si="1185"/>
        <v>5.3854799999999994</v>
      </c>
      <c r="H712" s="75">
        <f t="shared" si="1125"/>
        <v>532.08542399999988</v>
      </c>
      <c r="I712" s="68">
        <v>4.4878999999999998</v>
      </c>
      <c r="J712" s="75">
        <f t="shared" si="1182"/>
        <v>443.40451999999999</v>
      </c>
      <c r="K712" s="76">
        <f t="shared" si="1183"/>
        <v>4.1886999999999999</v>
      </c>
      <c r="L712" s="79">
        <f t="shared" si="1184"/>
        <v>413.84356000000002</v>
      </c>
      <c r="M712" s="68">
        <v>3.8895</v>
      </c>
      <c r="N712" s="14">
        <f t="shared" si="1105"/>
        <v>384.2826</v>
      </c>
    </row>
    <row r="713" spans="1:14" ht="13" customHeight="1" x14ac:dyDescent="0.2">
      <c r="A713" s="83" t="s">
        <v>2517</v>
      </c>
      <c r="B713" s="18" t="s">
        <v>2516</v>
      </c>
      <c r="C713" s="18" t="s">
        <v>2518</v>
      </c>
      <c r="D713" s="21">
        <v>2024</v>
      </c>
      <c r="E713" s="20" t="s">
        <v>3</v>
      </c>
      <c r="F713" s="17">
        <v>10</v>
      </c>
      <c r="G713" s="68">
        <f t="shared" si="1185"/>
        <v>6.1313999999999993</v>
      </c>
      <c r="H713" s="75">
        <f t="shared" ref="H713" si="1202">G713*$E$3</f>
        <v>605.78231999999991</v>
      </c>
      <c r="I713" s="68">
        <v>5.1094999999999997</v>
      </c>
      <c r="J713" s="75">
        <f t="shared" ref="J713" si="1203">I713*$E$3</f>
        <v>504.81859999999995</v>
      </c>
      <c r="K713" s="76">
        <f t="shared" ref="K713" si="1204">(I713+M713)/2</f>
        <v>4.7688500000000005</v>
      </c>
      <c r="L713" s="79">
        <f t="shared" ref="L713" si="1205">(J713+N713)/2</f>
        <v>471.16237999999998</v>
      </c>
      <c r="M713" s="68">
        <v>4.4282000000000004</v>
      </c>
      <c r="N713" s="14">
        <f t="shared" ref="N713" si="1206">M713*$E$3</f>
        <v>437.50616000000002</v>
      </c>
    </row>
    <row r="714" spans="1:14" ht="13" customHeight="1" x14ac:dyDescent="0.2">
      <c r="A714" s="83" t="s">
        <v>546</v>
      </c>
      <c r="B714" s="33" t="s">
        <v>2567</v>
      </c>
      <c r="C714" s="36" t="s">
        <v>547</v>
      </c>
      <c r="D714" s="19" t="s">
        <v>2040</v>
      </c>
      <c r="E714" s="20" t="s">
        <v>3</v>
      </c>
      <c r="F714" s="17">
        <v>10</v>
      </c>
      <c r="G714" s="68">
        <f t="shared" si="1185"/>
        <v>4.6724399999999999</v>
      </c>
      <c r="H714" s="75">
        <f t="shared" si="1125"/>
        <v>461.63707199999999</v>
      </c>
      <c r="I714" s="68">
        <v>3.8936999999999999</v>
      </c>
      <c r="J714" s="75">
        <f t="shared" si="1182"/>
        <v>384.69756000000001</v>
      </c>
      <c r="K714" s="68">
        <f t="shared" si="1183"/>
        <v>3.5692500000000003</v>
      </c>
      <c r="L714" s="79">
        <f t="shared" si="1184"/>
        <v>352.64189999999996</v>
      </c>
      <c r="M714" s="68">
        <v>3.2448000000000001</v>
      </c>
      <c r="N714" s="14">
        <f t="shared" ref="N714" si="1207">M714*$E$3</f>
        <v>320.58623999999998</v>
      </c>
    </row>
    <row r="715" spans="1:14" ht="13" customHeight="1" x14ac:dyDescent="0.2">
      <c r="A715" s="133" t="s">
        <v>2651</v>
      </c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</row>
    <row r="716" spans="1:14" ht="13" customHeight="1" x14ac:dyDescent="0.2">
      <c r="A716" s="83" t="s">
        <v>568</v>
      </c>
      <c r="B716" s="18" t="s">
        <v>1735</v>
      </c>
      <c r="C716" s="18" t="s">
        <v>569</v>
      </c>
      <c r="D716" s="19" t="s">
        <v>2040</v>
      </c>
      <c r="E716" s="20" t="s">
        <v>3</v>
      </c>
      <c r="F716" s="17">
        <v>10</v>
      </c>
      <c r="G716" s="68">
        <f t="shared" si="1185"/>
        <v>13.271279999999999</v>
      </c>
      <c r="H716" s="75">
        <f t="shared" si="1125"/>
        <v>1311.202464</v>
      </c>
      <c r="I716" s="68">
        <v>11.0594</v>
      </c>
      <c r="J716" s="75">
        <f t="shared" ref="J716" si="1208">I716*$E$3</f>
        <v>1092.6687199999999</v>
      </c>
      <c r="K716" s="76">
        <f t="shared" ref="K716" si="1209">(I716+M716)/2</f>
        <v>10.322150000000001</v>
      </c>
      <c r="L716" s="79">
        <f t="shared" ref="L716" si="1210">(J716+N716)/2</f>
        <v>1019.8284199999998</v>
      </c>
      <c r="M716" s="68">
        <v>9.5848999999999993</v>
      </c>
      <c r="N716" s="14">
        <f t="shared" ref="N716:N729" si="1211">M716*$E$3</f>
        <v>946.98811999999987</v>
      </c>
    </row>
    <row r="717" spans="1:14" ht="13" customHeight="1" x14ac:dyDescent="0.2">
      <c r="A717" s="83" t="s">
        <v>570</v>
      </c>
      <c r="B717" s="18" t="s">
        <v>1736</v>
      </c>
      <c r="C717" s="18" t="s">
        <v>571</v>
      </c>
      <c r="D717" s="19" t="s">
        <v>2040</v>
      </c>
      <c r="E717" s="20" t="s">
        <v>3</v>
      </c>
      <c r="F717" s="17">
        <v>10</v>
      </c>
      <c r="G717" s="68">
        <f t="shared" si="1185"/>
        <v>14.661119999999999</v>
      </c>
      <c r="H717" s="75">
        <f t="shared" si="1125"/>
        <v>1448.5186559999997</v>
      </c>
      <c r="I717" s="68">
        <v>12.217599999999999</v>
      </c>
      <c r="J717" s="75">
        <f t="shared" ref="J717:J719" si="1212">I717*$E$3</f>
        <v>1207.0988799999998</v>
      </c>
      <c r="K717" s="76">
        <f t="shared" ref="K717:K719" si="1213">(I717+M717)/2</f>
        <v>11.403099999999998</v>
      </c>
      <c r="L717" s="79">
        <f t="shared" ref="L717:L719" si="1214">(J717+N717)/2</f>
        <v>1126.62628</v>
      </c>
      <c r="M717" s="68">
        <v>10.5886</v>
      </c>
      <c r="N717" s="14">
        <f t="shared" si="1211"/>
        <v>1046.1536799999999</v>
      </c>
    </row>
    <row r="718" spans="1:14" ht="13" customHeight="1" x14ac:dyDescent="0.2">
      <c r="A718" s="83" t="s">
        <v>572</v>
      </c>
      <c r="B718" s="108" t="s">
        <v>1694</v>
      </c>
      <c r="C718" s="18" t="s">
        <v>573</v>
      </c>
      <c r="D718" s="19" t="s">
        <v>2040</v>
      </c>
      <c r="E718" s="20" t="s">
        <v>3</v>
      </c>
      <c r="F718" s="17">
        <v>10</v>
      </c>
      <c r="G718" s="102">
        <f t="shared" si="1185"/>
        <v>11.88</v>
      </c>
      <c r="H718" s="103">
        <f t="shared" si="1125"/>
        <v>1173.7440000000001</v>
      </c>
      <c r="I718" s="102">
        <v>9.9</v>
      </c>
      <c r="J718" s="103">
        <f t="shared" si="1212"/>
        <v>978.12</v>
      </c>
      <c r="K718" s="104">
        <f t="shared" si="1213"/>
        <v>9.24</v>
      </c>
      <c r="L718" s="105">
        <f t="shared" si="1214"/>
        <v>912.91200000000003</v>
      </c>
      <c r="M718" s="102">
        <v>8.58</v>
      </c>
      <c r="N718" s="106">
        <f t="shared" si="1211"/>
        <v>847.70399999999995</v>
      </c>
    </row>
    <row r="719" spans="1:14" ht="13" customHeight="1" x14ac:dyDescent="0.2">
      <c r="A719" s="83" t="s">
        <v>574</v>
      </c>
      <c r="B719" s="18" t="s">
        <v>1695</v>
      </c>
      <c r="C719" s="18" t="s">
        <v>575</v>
      </c>
      <c r="D719" s="21" t="s">
        <v>2840</v>
      </c>
      <c r="E719" s="20" t="s">
        <v>3</v>
      </c>
      <c r="F719" s="17">
        <v>10</v>
      </c>
      <c r="G719" s="68">
        <f t="shared" si="1185"/>
        <v>16.2882</v>
      </c>
      <c r="H719" s="75">
        <f t="shared" si="1125"/>
        <v>1609.2741599999999</v>
      </c>
      <c r="I719" s="68">
        <v>13.573499999999999</v>
      </c>
      <c r="J719" s="75">
        <f t="shared" si="1212"/>
        <v>1341.0617999999999</v>
      </c>
      <c r="K719" s="76">
        <f t="shared" si="1213"/>
        <v>12.007349999999999</v>
      </c>
      <c r="L719" s="79">
        <f t="shared" si="1214"/>
        <v>1186.32618</v>
      </c>
      <c r="M719" s="68">
        <v>10.4412</v>
      </c>
      <c r="N719" s="14">
        <f t="shared" si="1211"/>
        <v>1031.5905600000001</v>
      </c>
    </row>
    <row r="720" spans="1:14" ht="13" customHeight="1" x14ac:dyDescent="0.2">
      <c r="A720" s="83" t="s">
        <v>2525</v>
      </c>
      <c r="B720" s="18" t="s">
        <v>2519</v>
      </c>
      <c r="C720" s="18" t="s">
        <v>2520</v>
      </c>
      <c r="D720" s="19" t="s">
        <v>2040</v>
      </c>
      <c r="E720" s="20" t="s">
        <v>3</v>
      </c>
      <c r="F720" s="17">
        <v>10</v>
      </c>
      <c r="G720" s="68">
        <f t="shared" si="1185"/>
        <v>8.9472000000000005</v>
      </c>
      <c r="H720" s="75">
        <f t="shared" ref="H720" si="1215">G720*$E$3</f>
        <v>883.98336000000006</v>
      </c>
      <c r="I720" s="68">
        <v>7.4560000000000004</v>
      </c>
      <c r="J720" s="75">
        <f t="shared" ref="J720" si="1216">I720*$E$3</f>
        <v>736.65280000000007</v>
      </c>
      <c r="K720" s="76">
        <f t="shared" ref="K720" si="1217">(I720+M720)/2</f>
        <v>6.9589999999999996</v>
      </c>
      <c r="L720" s="79">
        <f t="shared" ref="L720" si="1218">(J720+N720)/2</f>
        <v>687.54920000000004</v>
      </c>
      <c r="M720" s="68">
        <v>6.4619999999999997</v>
      </c>
      <c r="N720" s="14">
        <f t="shared" ref="N720" si="1219">M720*$E$3</f>
        <v>638.44560000000001</v>
      </c>
    </row>
    <row r="721" spans="1:14" ht="13" customHeight="1" x14ac:dyDescent="0.2">
      <c r="A721" s="83" t="s">
        <v>2526</v>
      </c>
      <c r="B721" s="18" t="s">
        <v>2521</v>
      </c>
      <c r="C721" s="18" t="s">
        <v>2522</v>
      </c>
      <c r="D721" s="21" t="s">
        <v>2840</v>
      </c>
      <c r="E721" s="20" t="s">
        <v>3</v>
      </c>
      <c r="F721" s="17">
        <v>10</v>
      </c>
      <c r="G721" s="68">
        <f t="shared" si="1185"/>
        <v>12.040439999999998</v>
      </c>
      <c r="H721" s="75">
        <f t="shared" ref="H721" si="1220">G721*$E$3</f>
        <v>1189.5954719999997</v>
      </c>
      <c r="I721" s="68">
        <v>10.0337</v>
      </c>
      <c r="J721" s="75">
        <f t="shared" ref="J721" si="1221">I721*$E$3</f>
        <v>991.3295599999999</v>
      </c>
      <c r="K721" s="76">
        <f t="shared" ref="K721" si="1222">(I721+M721)/2</f>
        <v>8.8532499999999992</v>
      </c>
      <c r="L721" s="79">
        <f t="shared" ref="L721" si="1223">(J721+N721)/2</f>
        <v>874.7011</v>
      </c>
      <c r="M721" s="68">
        <v>7.6727999999999996</v>
      </c>
      <c r="N721" s="14">
        <f t="shared" ref="N721" si="1224">M721*$E$3</f>
        <v>758.07263999999998</v>
      </c>
    </row>
    <row r="722" spans="1:14" ht="13" customHeight="1" x14ac:dyDescent="0.2">
      <c r="A722" s="83" t="s">
        <v>576</v>
      </c>
      <c r="B722" s="18" t="s">
        <v>1696</v>
      </c>
      <c r="C722" s="18" t="s">
        <v>1661</v>
      </c>
      <c r="D722" s="21" t="s">
        <v>2840</v>
      </c>
      <c r="E722" s="20" t="s">
        <v>3</v>
      </c>
      <c r="F722" s="17">
        <v>10</v>
      </c>
      <c r="G722" s="68">
        <f t="shared" si="1185"/>
        <v>12.16812</v>
      </c>
      <c r="H722" s="75">
        <f t="shared" ref="H722" si="1225">G722*$E$3</f>
        <v>1202.2102560000001</v>
      </c>
      <c r="I722" s="68">
        <v>10.1401</v>
      </c>
      <c r="J722" s="75">
        <f t="shared" ref="J722" si="1226">I722*$E$3</f>
        <v>1001.8418800000001</v>
      </c>
      <c r="K722" s="76">
        <f t="shared" ref="K722" si="1227">(I722+M722)/2</f>
        <v>8.9473500000000001</v>
      </c>
      <c r="L722" s="79">
        <f t="shared" ref="L722" si="1228">(J722+N722)/2</f>
        <v>883.99818000000005</v>
      </c>
      <c r="M722" s="68">
        <v>7.7545999999999999</v>
      </c>
      <c r="N722" s="14">
        <f t="shared" ref="N722" si="1229">M722*$E$3</f>
        <v>766.15447999999992</v>
      </c>
    </row>
    <row r="723" spans="1:14" ht="13" customHeight="1" x14ac:dyDescent="0.2">
      <c r="A723" s="83" t="s">
        <v>2527</v>
      </c>
      <c r="B723" s="18" t="s">
        <v>2523</v>
      </c>
      <c r="C723" s="18" t="s">
        <v>2524</v>
      </c>
      <c r="D723" s="21" t="s">
        <v>2840</v>
      </c>
      <c r="E723" s="20" t="s">
        <v>3</v>
      </c>
      <c r="F723" s="17">
        <v>10</v>
      </c>
      <c r="G723" s="68">
        <f t="shared" si="1185"/>
        <v>10.654679999999999</v>
      </c>
      <c r="H723" s="75">
        <f t="shared" ref="H723" si="1230">G723*$E$3</f>
        <v>1052.682384</v>
      </c>
      <c r="I723" s="68">
        <v>8.8788999999999998</v>
      </c>
      <c r="J723" s="75">
        <f t="shared" ref="J723" si="1231">I723*$E$3</f>
        <v>877.23532</v>
      </c>
      <c r="K723" s="76">
        <f t="shared" ref="K723" si="1232">(I723+M723)/2</f>
        <v>7.8343499999999997</v>
      </c>
      <c r="L723" s="79">
        <f t="shared" ref="L723" si="1233">(J723+N723)/2</f>
        <v>774.03377999999998</v>
      </c>
      <c r="M723" s="68">
        <v>6.7897999999999996</v>
      </c>
      <c r="N723" s="14">
        <f t="shared" ref="N723" si="1234">M723*$E$3</f>
        <v>670.83223999999996</v>
      </c>
    </row>
    <row r="724" spans="1:14" ht="13" customHeight="1" x14ac:dyDescent="0.2">
      <c r="A724" s="133" t="s">
        <v>2652</v>
      </c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</row>
    <row r="725" spans="1:14" ht="13" customHeight="1" x14ac:dyDescent="0.2">
      <c r="A725" s="83" t="s">
        <v>583</v>
      </c>
      <c r="B725" s="18" t="s">
        <v>1740</v>
      </c>
      <c r="C725" s="18" t="s">
        <v>584</v>
      </c>
      <c r="D725" s="19" t="s">
        <v>2040</v>
      </c>
      <c r="E725" s="20" t="s">
        <v>3</v>
      </c>
      <c r="F725" s="17">
        <v>10</v>
      </c>
      <c r="G725" s="68">
        <f t="shared" si="1185"/>
        <v>13.840559999999998</v>
      </c>
      <c r="H725" s="75">
        <f t="shared" si="1125"/>
        <v>1367.4473279999997</v>
      </c>
      <c r="I725" s="68">
        <v>11.533799999999999</v>
      </c>
      <c r="J725" s="75">
        <f t="shared" ref="J725:J729" si="1235">I725*$E$3</f>
        <v>1139.53944</v>
      </c>
      <c r="K725" s="76">
        <f t="shared" ref="K725:K729" si="1236">(I725+M725)/2</f>
        <v>10.764849999999999</v>
      </c>
      <c r="L725" s="79">
        <f t="shared" ref="L725:L729" si="1237">(J725+N725)/2</f>
        <v>1063.56718</v>
      </c>
      <c r="M725" s="68">
        <v>9.9959000000000007</v>
      </c>
      <c r="N725" s="14">
        <f t="shared" si="1211"/>
        <v>987.59492</v>
      </c>
    </row>
    <row r="726" spans="1:14" ht="13" customHeight="1" x14ac:dyDescent="0.2">
      <c r="A726" s="83" t="s">
        <v>585</v>
      </c>
      <c r="B726" s="18" t="s">
        <v>1741</v>
      </c>
      <c r="C726" s="18" t="s">
        <v>586</v>
      </c>
      <c r="D726" s="19" t="s">
        <v>2040</v>
      </c>
      <c r="E726" s="20" t="s">
        <v>3</v>
      </c>
      <c r="F726" s="17">
        <v>10</v>
      </c>
      <c r="G726" s="68">
        <f t="shared" si="1185"/>
        <v>16.50816</v>
      </c>
      <c r="H726" s="75">
        <f t="shared" si="1125"/>
        <v>1631.006208</v>
      </c>
      <c r="I726" s="68">
        <v>13.7568</v>
      </c>
      <c r="J726" s="75">
        <f t="shared" si="1235"/>
        <v>1359.17184</v>
      </c>
      <c r="K726" s="76">
        <f t="shared" si="1236"/>
        <v>12.839700000000001</v>
      </c>
      <c r="L726" s="79">
        <f t="shared" si="1237"/>
        <v>1268.5623599999999</v>
      </c>
      <c r="M726" s="68">
        <v>11.922599999999999</v>
      </c>
      <c r="N726" s="14">
        <f t="shared" si="1211"/>
        <v>1177.9528799999998</v>
      </c>
    </row>
    <row r="727" spans="1:14" ht="13" customHeight="1" x14ac:dyDescent="0.2">
      <c r="A727" s="83" t="s">
        <v>587</v>
      </c>
      <c r="B727" s="108" t="s">
        <v>1697</v>
      </c>
      <c r="C727" s="18" t="s">
        <v>588</v>
      </c>
      <c r="D727" s="21" t="s">
        <v>2840</v>
      </c>
      <c r="E727" s="20" t="s">
        <v>3</v>
      </c>
      <c r="F727" s="17">
        <v>10</v>
      </c>
      <c r="G727" s="102">
        <f t="shared" si="1185"/>
        <v>12.407999999999999</v>
      </c>
      <c r="H727" s="103">
        <f t="shared" si="1125"/>
        <v>1225.9104</v>
      </c>
      <c r="I727" s="102">
        <v>10.34</v>
      </c>
      <c r="J727" s="103">
        <f t="shared" si="1235"/>
        <v>1021.592</v>
      </c>
      <c r="K727" s="104">
        <f t="shared" si="1236"/>
        <v>9.68</v>
      </c>
      <c r="L727" s="105">
        <f t="shared" si="1237"/>
        <v>956.38400000000001</v>
      </c>
      <c r="M727" s="102">
        <v>9.02</v>
      </c>
      <c r="N727" s="106">
        <f t="shared" si="1211"/>
        <v>891.17599999999993</v>
      </c>
    </row>
    <row r="728" spans="1:14" ht="13" customHeight="1" x14ac:dyDescent="0.2">
      <c r="A728" s="83" t="s">
        <v>589</v>
      </c>
      <c r="B728" s="18" t="s">
        <v>1698</v>
      </c>
      <c r="C728" s="18" t="s">
        <v>590</v>
      </c>
      <c r="D728" s="21" t="s">
        <v>2840</v>
      </c>
      <c r="E728" s="20" t="s">
        <v>3</v>
      </c>
      <c r="F728" s="17">
        <v>10</v>
      </c>
      <c r="G728" s="68">
        <f t="shared" si="1185"/>
        <v>21.188759999999998</v>
      </c>
      <c r="H728" s="75">
        <f t="shared" si="1125"/>
        <v>2093.4494879999997</v>
      </c>
      <c r="I728" s="68">
        <v>17.657299999999999</v>
      </c>
      <c r="J728" s="75">
        <f t="shared" si="1235"/>
        <v>1744.5412399999998</v>
      </c>
      <c r="K728" s="76">
        <f t="shared" si="1236"/>
        <v>15.57995</v>
      </c>
      <c r="L728" s="79">
        <f t="shared" si="1237"/>
        <v>1539.2990599999998</v>
      </c>
      <c r="M728" s="68">
        <v>13.502599999999999</v>
      </c>
      <c r="N728" s="14">
        <f t="shared" si="1211"/>
        <v>1334.0568799999999</v>
      </c>
    </row>
    <row r="729" spans="1:14" ht="13" customHeight="1" x14ac:dyDescent="0.2">
      <c r="A729" s="83" t="s">
        <v>591</v>
      </c>
      <c r="B729" s="18" t="s">
        <v>1742</v>
      </c>
      <c r="C729" s="18" t="s">
        <v>592</v>
      </c>
      <c r="D729" s="21" t="s">
        <v>2840</v>
      </c>
      <c r="E729" s="20" t="s">
        <v>3</v>
      </c>
      <c r="F729" s="17">
        <v>10</v>
      </c>
      <c r="G729" s="68">
        <f t="shared" si="1185"/>
        <v>8.4114000000000004</v>
      </c>
      <c r="H729" s="75">
        <f t="shared" si="1125"/>
        <v>831.04632000000004</v>
      </c>
      <c r="I729" s="68">
        <v>7.0095000000000001</v>
      </c>
      <c r="J729" s="75">
        <f t="shared" si="1235"/>
        <v>692.53859999999997</v>
      </c>
      <c r="K729" s="76">
        <f t="shared" si="1236"/>
        <v>6.5422000000000002</v>
      </c>
      <c r="L729" s="79">
        <f t="shared" si="1237"/>
        <v>646.36935999999992</v>
      </c>
      <c r="M729" s="68">
        <v>6.0749000000000004</v>
      </c>
      <c r="N729" s="14">
        <f t="shared" si="1211"/>
        <v>600.20011999999997</v>
      </c>
    </row>
    <row r="730" spans="1:14" ht="13" customHeight="1" x14ac:dyDescent="0.2">
      <c r="A730" s="83" t="s">
        <v>2529</v>
      </c>
      <c r="B730" s="18" t="s">
        <v>2530</v>
      </c>
      <c r="C730" s="18" t="s">
        <v>2531</v>
      </c>
      <c r="D730" s="19" t="s">
        <v>2040</v>
      </c>
      <c r="E730" s="20" t="s">
        <v>3</v>
      </c>
      <c r="F730" s="17">
        <v>10</v>
      </c>
      <c r="G730" s="68">
        <f t="shared" ref="G730" si="1238">I730*1.2</f>
        <v>7.4399999999999995</v>
      </c>
      <c r="H730" s="75">
        <f t="shared" ref="H730" si="1239">G730*$E$3</f>
        <v>735.07199999999989</v>
      </c>
      <c r="I730" s="68">
        <v>6.2</v>
      </c>
      <c r="J730" s="75">
        <f t="shared" ref="J730" si="1240">I730*$E$3</f>
        <v>612.55999999999995</v>
      </c>
      <c r="K730" s="76">
        <f t="shared" ref="K730" si="1241">(I730+M730)/2</f>
        <v>5.77</v>
      </c>
      <c r="L730" s="79">
        <f t="shared" ref="L730" si="1242">(J730+N730)/2</f>
        <v>570.07600000000002</v>
      </c>
      <c r="M730" s="68">
        <v>5.34</v>
      </c>
      <c r="N730" s="14">
        <f t="shared" ref="N730" si="1243">M730*$E$3</f>
        <v>527.59199999999998</v>
      </c>
    </row>
    <row r="731" spans="1:14" ht="13" customHeight="1" x14ac:dyDescent="0.2">
      <c r="A731" s="83" t="s">
        <v>593</v>
      </c>
      <c r="B731" s="18" t="s">
        <v>1699</v>
      </c>
      <c r="C731" s="18" t="s">
        <v>1662</v>
      </c>
      <c r="D731" s="21" t="s">
        <v>2840</v>
      </c>
      <c r="E731" s="20" t="s">
        <v>3</v>
      </c>
      <c r="F731" s="17">
        <v>10</v>
      </c>
      <c r="G731" s="68">
        <f t="shared" ref="G731" si="1244">I731*1.2</f>
        <v>12.618719999999998</v>
      </c>
      <c r="H731" s="75">
        <f t="shared" ref="H731" si="1245">G731*$E$3</f>
        <v>1246.7295359999998</v>
      </c>
      <c r="I731" s="68">
        <v>10.515599999999999</v>
      </c>
      <c r="J731" s="75">
        <f t="shared" ref="J731" si="1246">I731*$E$3</f>
        <v>1038.9412799999998</v>
      </c>
      <c r="K731" s="76">
        <f t="shared" ref="K731:L731" si="1247">(I731+M731)/2</f>
        <v>9.2784499999999994</v>
      </c>
      <c r="L731" s="79">
        <f t="shared" si="1247"/>
        <v>916.71085999999991</v>
      </c>
      <c r="M731" s="68">
        <v>8.0412999999999997</v>
      </c>
      <c r="N731" s="14">
        <f t="shared" ref="N731" si="1248">M731*$E$3</f>
        <v>794.48043999999993</v>
      </c>
    </row>
    <row r="732" spans="1:14" ht="13" customHeight="1" x14ac:dyDescent="0.2">
      <c r="A732" s="83" t="s">
        <v>2534</v>
      </c>
      <c r="B732" s="55" t="s">
        <v>2532</v>
      </c>
      <c r="C732" s="32" t="s">
        <v>2533</v>
      </c>
      <c r="D732" s="21" t="s">
        <v>2840</v>
      </c>
      <c r="E732" s="54" t="s">
        <v>3</v>
      </c>
      <c r="F732" s="43">
        <v>10</v>
      </c>
      <c r="G732" s="131" t="s">
        <v>2043</v>
      </c>
      <c r="H732" s="131"/>
      <c r="I732" s="131"/>
      <c r="J732" s="131"/>
      <c r="K732" s="131"/>
      <c r="L732" s="131"/>
      <c r="M732" s="131"/>
      <c r="N732" s="131"/>
    </row>
    <row r="733" spans="1:14" ht="13" customHeight="1" x14ac:dyDescent="0.2">
      <c r="A733" s="133" t="s">
        <v>2849</v>
      </c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</row>
    <row r="734" spans="1:14" ht="13" customHeight="1" x14ac:dyDescent="0.2">
      <c r="A734" s="83" t="s">
        <v>2846</v>
      </c>
      <c r="B734" s="55" t="s">
        <v>2850</v>
      </c>
      <c r="C734" s="55" t="s">
        <v>2845</v>
      </c>
      <c r="D734" s="21" t="s">
        <v>2840</v>
      </c>
      <c r="E734" s="54" t="s">
        <v>3</v>
      </c>
      <c r="F734" s="43">
        <v>50</v>
      </c>
      <c r="G734" s="131" t="s">
        <v>2043</v>
      </c>
      <c r="H734" s="131"/>
      <c r="I734" s="131"/>
      <c r="J734" s="131"/>
      <c r="K734" s="131"/>
      <c r="L734" s="131"/>
      <c r="M734" s="131"/>
      <c r="N734" s="131"/>
    </row>
    <row r="735" spans="1:14" ht="13" customHeight="1" x14ac:dyDescent="0.2">
      <c r="A735" s="83" t="s">
        <v>2847</v>
      </c>
      <c r="B735" s="61" t="s">
        <v>2851</v>
      </c>
      <c r="C735" s="61" t="s">
        <v>2848</v>
      </c>
      <c r="D735" s="21" t="s">
        <v>2840</v>
      </c>
      <c r="E735" s="60" t="s">
        <v>3</v>
      </c>
      <c r="F735" s="43">
        <v>50</v>
      </c>
      <c r="G735" s="131" t="s">
        <v>2043</v>
      </c>
      <c r="H735" s="131"/>
      <c r="I735" s="131"/>
      <c r="J735" s="131"/>
      <c r="K735" s="131"/>
      <c r="L735" s="131"/>
      <c r="M735" s="131"/>
      <c r="N735" s="131"/>
    </row>
    <row r="736" spans="1:14" ht="13" customHeight="1" x14ac:dyDescent="0.2">
      <c r="A736" s="83" t="s">
        <v>3169</v>
      </c>
      <c r="B736" s="123" t="s">
        <v>3168</v>
      </c>
      <c r="C736" s="123" t="s">
        <v>3171</v>
      </c>
      <c r="D736" s="21" t="s">
        <v>3173</v>
      </c>
      <c r="E736" s="122" t="s">
        <v>4</v>
      </c>
      <c r="F736" s="43">
        <v>500</v>
      </c>
      <c r="G736" s="131" t="s">
        <v>2043</v>
      </c>
      <c r="H736" s="131"/>
      <c r="I736" s="131"/>
      <c r="J736" s="131"/>
      <c r="K736" s="131"/>
      <c r="L736" s="131"/>
      <c r="M736" s="131"/>
      <c r="N736" s="131"/>
    </row>
    <row r="737" spans="1:14" ht="13" customHeight="1" x14ac:dyDescent="0.2">
      <c r="A737" s="83" t="s">
        <v>3170</v>
      </c>
      <c r="B737" s="123" t="s">
        <v>3174</v>
      </c>
      <c r="C737" s="123" t="s">
        <v>3172</v>
      </c>
      <c r="D737" s="21" t="s">
        <v>3173</v>
      </c>
      <c r="E737" s="122" t="s">
        <v>4</v>
      </c>
      <c r="F737" s="43">
        <v>500</v>
      </c>
      <c r="G737" s="131" t="s">
        <v>2043</v>
      </c>
      <c r="H737" s="131"/>
      <c r="I737" s="131"/>
      <c r="J737" s="131"/>
      <c r="K737" s="131"/>
      <c r="L737" s="131"/>
      <c r="M737" s="131"/>
      <c r="N737" s="131"/>
    </row>
    <row r="738" spans="1:14" ht="13" customHeight="1" x14ac:dyDescent="0.2">
      <c r="A738" s="83" t="s">
        <v>3047</v>
      </c>
      <c r="B738" s="62" t="s">
        <v>3066</v>
      </c>
      <c r="C738" s="62" t="s">
        <v>3069</v>
      </c>
      <c r="D738" s="24" t="s">
        <v>2840</v>
      </c>
      <c r="E738" s="63" t="s">
        <v>3</v>
      </c>
      <c r="F738" s="43">
        <v>50</v>
      </c>
      <c r="G738" s="68">
        <f t="shared" ref="G738" si="1249">I738*1.2</f>
        <v>7.6780799999999996</v>
      </c>
      <c r="H738" s="75">
        <f t="shared" ref="H738" si="1250">G738*$E$3</f>
        <v>758.59430399999997</v>
      </c>
      <c r="I738" s="76">
        <v>6.3983999999999996</v>
      </c>
      <c r="J738" s="75">
        <f t="shared" ref="J738" si="1251">I738*$E$3</f>
        <v>632.1619199999999</v>
      </c>
      <c r="K738" s="76">
        <f t="shared" ref="K738:L738" si="1252">(I738+M738)/2</f>
        <v>5.6583500000000004</v>
      </c>
      <c r="L738" s="79">
        <f t="shared" si="1252"/>
        <v>559.0449799999999</v>
      </c>
      <c r="M738" s="76">
        <v>4.9183000000000003</v>
      </c>
      <c r="N738" s="14">
        <f t="shared" ref="N738" si="1253">M738*$E$3</f>
        <v>485.92804000000001</v>
      </c>
    </row>
    <row r="739" spans="1:14" ht="19.5" customHeight="1" x14ac:dyDescent="0.2">
      <c r="A739" s="135" t="s">
        <v>2743</v>
      </c>
      <c r="B739" s="135"/>
      <c r="C739" s="135"/>
      <c r="D739" s="135"/>
      <c r="E739" s="135"/>
      <c r="F739" s="135"/>
      <c r="G739" s="135"/>
      <c r="H739" s="135"/>
      <c r="I739" s="135"/>
      <c r="J739" s="135"/>
      <c r="K739" s="135"/>
      <c r="L739" s="135"/>
      <c r="M739" s="135"/>
      <c r="N739" s="135"/>
    </row>
    <row r="740" spans="1:14" s="27" customFormat="1" ht="70" customHeight="1" x14ac:dyDescent="0.2">
      <c r="A740" s="132" t="s">
        <v>2749</v>
      </c>
      <c r="B740" s="132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</row>
    <row r="741" spans="1:14" ht="13" customHeight="1" x14ac:dyDescent="0.2">
      <c r="A741" s="83" t="s">
        <v>2745</v>
      </c>
      <c r="B741" s="46" t="s">
        <v>2751</v>
      </c>
      <c r="C741" s="32" t="s">
        <v>2770</v>
      </c>
      <c r="D741" s="19" t="s">
        <v>2040</v>
      </c>
      <c r="E741" s="45" t="s">
        <v>3</v>
      </c>
      <c r="F741" s="43">
        <v>1</v>
      </c>
      <c r="G741" s="88">
        <f t="shared" ref="G741" si="1254">I741*1.2</f>
        <v>44.676960000000001</v>
      </c>
      <c r="H741" s="75">
        <f t="shared" ref="H741" si="1255">G741*$E$3</f>
        <v>4414.0836479999998</v>
      </c>
      <c r="I741" s="68">
        <v>37.230800000000002</v>
      </c>
      <c r="J741" s="75">
        <f t="shared" ref="J741" si="1256">I741*$E$3</f>
        <v>3678.4030400000001</v>
      </c>
      <c r="K741" s="68">
        <f t="shared" ref="K741" si="1257">(I741+M741)/2</f>
        <v>34.571449999999999</v>
      </c>
      <c r="L741" s="79">
        <f t="shared" ref="L741" si="1258">(J741+N741)/2</f>
        <v>3415.6592599999999</v>
      </c>
      <c r="M741" s="68">
        <v>31.912099999999999</v>
      </c>
      <c r="N741" s="14">
        <f t="shared" ref="N741" si="1259">M741*$E$3</f>
        <v>3152.9154799999997</v>
      </c>
    </row>
    <row r="742" spans="1:14" ht="13" customHeight="1" x14ac:dyDescent="0.2">
      <c r="A742" s="83" t="s">
        <v>2744</v>
      </c>
      <c r="B742" s="46" t="s">
        <v>2748</v>
      </c>
      <c r="C742" s="32" t="s">
        <v>2771</v>
      </c>
      <c r="D742" s="19" t="s">
        <v>2040</v>
      </c>
      <c r="E742" s="45" t="s">
        <v>3</v>
      </c>
      <c r="F742" s="43">
        <v>1</v>
      </c>
      <c r="G742" s="88">
        <f t="shared" ref="G742:G752" si="1260">I742*1.2</f>
        <v>66.29016</v>
      </c>
      <c r="H742" s="75">
        <f t="shared" ref="H742:H752" si="1261">G742*$E$3</f>
        <v>6549.4678079999994</v>
      </c>
      <c r="I742" s="68">
        <v>55.241799999999998</v>
      </c>
      <c r="J742" s="75">
        <f t="shared" ref="J742:J752" si="1262">I742*$E$3</f>
        <v>5457.8898399999998</v>
      </c>
      <c r="K742" s="68">
        <f t="shared" ref="K742:K752" si="1263">(I742+M742)/2</f>
        <v>51.555</v>
      </c>
      <c r="L742" s="79">
        <f t="shared" ref="L742:L752" si="1264">(J742+N742)/2</f>
        <v>5093.634</v>
      </c>
      <c r="M742" s="68">
        <v>47.868200000000002</v>
      </c>
      <c r="N742" s="14">
        <f t="shared" ref="N742:N752" si="1265">M742*$E$3</f>
        <v>4729.3781600000002</v>
      </c>
    </row>
    <row r="743" spans="1:14" ht="13" customHeight="1" x14ac:dyDescent="0.2">
      <c r="A743" s="83" t="s">
        <v>2746</v>
      </c>
      <c r="B743" s="46" t="s">
        <v>2750</v>
      </c>
      <c r="C743" s="32" t="s">
        <v>2772</v>
      </c>
      <c r="D743" s="19" t="s">
        <v>2040</v>
      </c>
      <c r="E743" s="45" t="s">
        <v>3</v>
      </c>
      <c r="F743" s="43">
        <v>1</v>
      </c>
      <c r="G743" s="88">
        <f t="shared" si="1260"/>
        <v>50.479199999999999</v>
      </c>
      <c r="H743" s="75">
        <f t="shared" si="1261"/>
        <v>4987.3449599999994</v>
      </c>
      <c r="I743" s="68">
        <v>42.066000000000003</v>
      </c>
      <c r="J743" s="75">
        <f t="shared" si="1262"/>
        <v>4156.1207999999997</v>
      </c>
      <c r="K743" s="68">
        <f t="shared" si="1263"/>
        <v>39.225300000000004</v>
      </c>
      <c r="L743" s="79">
        <f t="shared" si="1264"/>
        <v>3875.45964</v>
      </c>
      <c r="M743" s="68">
        <v>36.384599999999999</v>
      </c>
      <c r="N743" s="14">
        <f t="shared" si="1265"/>
        <v>3594.7984799999999</v>
      </c>
    </row>
    <row r="744" spans="1:14" ht="13" customHeight="1" x14ac:dyDescent="0.2">
      <c r="A744" s="83" t="s">
        <v>2747</v>
      </c>
      <c r="B744" s="46" t="s">
        <v>2752</v>
      </c>
      <c r="C744" s="32" t="s">
        <v>2773</v>
      </c>
      <c r="D744" s="19" t="s">
        <v>2040</v>
      </c>
      <c r="E744" s="45" t="s">
        <v>3</v>
      </c>
      <c r="F744" s="43">
        <v>1</v>
      </c>
      <c r="G744" s="88">
        <f t="shared" si="1260"/>
        <v>72.382440000000003</v>
      </c>
      <c r="H744" s="75">
        <f t="shared" si="1261"/>
        <v>7151.385072</v>
      </c>
      <c r="I744" s="68">
        <v>60.3187</v>
      </c>
      <c r="J744" s="75">
        <f t="shared" si="1262"/>
        <v>5959.4875599999996</v>
      </c>
      <c r="K744" s="68">
        <f t="shared" si="1263"/>
        <v>56.631900000000002</v>
      </c>
      <c r="L744" s="79">
        <f t="shared" si="1264"/>
        <v>5595.2317199999998</v>
      </c>
      <c r="M744" s="68">
        <v>52.945099999999996</v>
      </c>
      <c r="N744" s="14">
        <f t="shared" si="1265"/>
        <v>5230.9758799999991</v>
      </c>
    </row>
    <row r="745" spans="1:14" ht="13" customHeight="1" x14ac:dyDescent="0.2">
      <c r="A745" s="83" t="s">
        <v>2754</v>
      </c>
      <c r="B745" s="46" t="s">
        <v>2753</v>
      </c>
      <c r="C745" s="32" t="s">
        <v>2774</v>
      </c>
      <c r="D745" s="19" t="s">
        <v>2040</v>
      </c>
      <c r="E745" s="45" t="s">
        <v>3</v>
      </c>
      <c r="F745" s="43">
        <v>5</v>
      </c>
      <c r="G745" s="88">
        <f t="shared" si="1260"/>
        <v>5.94</v>
      </c>
      <c r="H745" s="75">
        <f t="shared" si="1261"/>
        <v>586.87200000000007</v>
      </c>
      <c r="I745" s="68">
        <v>4.95</v>
      </c>
      <c r="J745" s="75">
        <f t="shared" si="1262"/>
        <v>489.06</v>
      </c>
      <c r="K745" s="68">
        <f t="shared" si="1263"/>
        <v>4.4550000000000001</v>
      </c>
      <c r="L745" s="79">
        <f t="shared" si="1264"/>
        <v>440.154</v>
      </c>
      <c r="M745" s="68">
        <v>3.96</v>
      </c>
      <c r="N745" s="14">
        <f t="shared" si="1265"/>
        <v>391.24799999999999</v>
      </c>
    </row>
    <row r="746" spans="1:14" ht="13" customHeight="1" x14ac:dyDescent="0.2">
      <c r="A746" s="83" t="s">
        <v>2756</v>
      </c>
      <c r="B746" s="46" t="s">
        <v>2755</v>
      </c>
      <c r="C746" s="32" t="s">
        <v>2775</v>
      </c>
      <c r="D746" s="19" t="s">
        <v>2040</v>
      </c>
      <c r="E746" s="45" t="s">
        <v>3</v>
      </c>
      <c r="F746" s="43">
        <v>5</v>
      </c>
      <c r="G746" s="99">
        <f t="shared" ref="G746:G747" si="1266">I746*1.2</f>
        <v>7.6559999999999997</v>
      </c>
      <c r="H746" s="75">
        <f t="shared" ref="H746:H747" si="1267">G746*$E$3</f>
        <v>756.41279999999995</v>
      </c>
      <c r="I746" s="68">
        <v>6.38</v>
      </c>
      <c r="J746" s="75">
        <f t="shared" ref="J746:J747" si="1268">I746*$E$3</f>
        <v>630.34399999999994</v>
      </c>
      <c r="K746" s="68">
        <f t="shared" ref="K746:K747" si="1269">(I746+M746)/2</f>
        <v>5.7475000000000005</v>
      </c>
      <c r="L746" s="79">
        <f t="shared" ref="L746:L747" si="1270">(J746+N746)/2</f>
        <v>567.85299999999995</v>
      </c>
      <c r="M746" s="68">
        <v>5.1150000000000002</v>
      </c>
      <c r="N746" s="14">
        <f t="shared" ref="N746:N747" si="1271">M746*$E$3</f>
        <v>505.36200000000002</v>
      </c>
    </row>
    <row r="747" spans="1:14" ht="13" customHeight="1" x14ac:dyDescent="0.2">
      <c r="A747" s="83" t="s">
        <v>2758</v>
      </c>
      <c r="B747" s="46" t="s">
        <v>2757</v>
      </c>
      <c r="C747" s="32" t="s">
        <v>2776</v>
      </c>
      <c r="D747" s="19" t="s">
        <v>2040</v>
      </c>
      <c r="E747" s="45" t="s">
        <v>3</v>
      </c>
      <c r="F747" s="43">
        <v>5</v>
      </c>
      <c r="G747" s="99">
        <f t="shared" si="1266"/>
        <v>5.4119999999999999</v>
      </c>
      <c r="H747" s="75">
        <f t="shared" si="1267"/>
        <v>534.7056</v>
      </c>
      <c r="I747" s="68">
        <v>4.51</v>
      </c>
      <c r="J747" s="75">
        <f t="shared" si="1268"/>
        <v>445.58799999999997</v>
      </c>
      <c r="K747" s="68">
        <f t="shared" si="1269"/>
        <v>4.07</v>
      </c>
      <c r="L747" s="79">
        <f t="shared" si="1270"/>
        <v>402.11599999999999</v>
      </c>
      <c r="M747" s="68">
        <v>3.63</v>
      </c>
      <c r="N747" s="14">
        <f t="shared" si="1271"/>
        <v>358.64400000000001</v>
      </c>
    </row>
    <row r="748" spans="1:14" ht="13" customHeight="1" x14ac:dyDescent="0.2">
      <c r="A748" s="83" t="s">
        <v>2760</v>
      </c>
      <c r="B748" s="46" t="s">
        <v>2759</v>
      </c>
      <c r="C748" s="32" t="s">
        <v>2777</v>
      </c>
      <c r="D748" s="19" t="s">
        <v>2040</v>
      </c>
      <c r="E748" s="45" t="s">
        <v>3</v>
      </c>
      <c r="F748" s="43">
        <v>5</v>
      </c>
      <c r="G748" s="88">
        <f t="shared" si="1260"/>
        <v>6.9300000000000006</v>
      </c>
      <c r="H748" s="75">
        <f t="shared" si="1261"/>
        <v>684.68400000000008</v>
      </c>
      <c r="I748" s="68">
        <v>5.7750000000000004</v>
      </c>
      <c r="J748" s="75">
        <f t="shared" si="1262"/>
        <v>570.57000000000005</v>
      </c>
      <c r="K748" s="68">
        <f t="shared" si="1263"/>
        <v>5.1974999999999998</v>
      </c>
      <c r="L748" s="79">
        <f t="shared" si="1264"/>
        <v>513.51300000000003</v>
      </c>
      <c r="M748" s="68">
        <v>4.62</v>
      </c>
      <c r="N748" s="14">
        <f t="shared" si="1265"/>
        <v>456.45600000000002</v>
      </c>
    </row>
    <row r="749" spans="1:14" ht="13" customHeight="1" x14ac:dyDescent="0.2">
      <c r="A749" s="83" t="s">
        <v>2762</v>
      </c>
      <c r="B749" s="46" t="s">
        <v>2761</v>
      </c>
      <c r="C749" s="32" t="s">
        <v>2778</v>
      </c>
      <c r="D749" s="19" t="s">
        <v>2040</v>
      </c>
      <c r="E749" s="45" t="s">
        <v>3</v>
      </c>
      <c r="F749" s="43">
        <v>5</v>
      </c>
      <c r="G749" s="88">
        <f t="shared" si="1260"/>
        <v>8.0519999999999996</v>
      </c>
      <c r="H749" s="75">
        <f t="shared" si="1261"/>
        <v>795.53759999999988</v>
      </c>
      <c r="I749" s="68">
        <v>6.71</v>
      </c>
      <c r="J749" s="75">
        <f t="shared" si="1262"/>
        <v>662.94799999999998</v>
      </c>
      <c r="K749" s="68">
        <f t="shared" si="1263"/>
        <v>6.0225</v>
      </c>
      <c r="L749" s="79">
        <f t="shared" si="1264"/>
        <v>595.02299999999991</v>
      </c>
      <c r="M749" s="68">
        <v>5.335</v>
      </c>
      <c r="N749" s="14">
        <f t="shared" si="1265"/>
        <v>527.09799999999996</v>
      </c>
    </row>
    <row r="750" spans="1:14" ht="13" customHeight="1" x14ac:dyDescent="0.2">
      <c r="A750" s="83" t="s">
        <v>2764</v>
      </c>
      <c r="B750" s="46" t="s">
        <v>2763</v>
      </c>
      <c r="C750" s="32" t="s">
        <v>2779</v>
      </c>
      <c r="D750" s="19" t="s">
        <v>2040</v>
      </c>
      <c r="E750" s="45" t="s">
        <v>3</v>
      </c>
      <c r="F750" s="43">
        <v>5</v>
      </c>
      <c r="G750" s="99">
        <f t="shared" ref="G750:G751" si="1272">I750*1.2</f>
        <v>10.427999999999999</v>
      </c>
      <c r="H750" s="75">
        <f t="shared" ref="H750:H751" si="1273">G750*$E$3</f>
        <v>1030.2864</v>
      </c>
      <c r="I750" s="68">
        <v>8.69</v>
      </c>
      <c r="J750" s="75">
        <f t="shared" ref="J750:J751" si="1274">I750*$E$3</f>
        <v>858.57199999999989</v>
      </c>
      <c r="K750" s="68">
        <f t="shared" ref="K750:K751" si="1275">(I750+M750)/2</f>
        <v>7.8209999999999997</v>
      </c>
      <c r="L750" s="79">
        <f t="shared" ref="L750:L751" si="1276">(J750+N750)/2</f>
        <v>772.71479999999997</v>
      </c>
      <c r="M750" s="68">
        <v>6.952</v>
      </c>
      <c r="N750" s="14">
        <f t="shared" ref="N750:N751" si="1277">M750*$E$3</f>
        <v>686.85759999999993</v>
      </c>
    </row>
    <row r="751" spans="1:14" ht="13" customHeight="1" x14ac:dyDescent="0.2">
      <c r="A751" s="83" t="s">
        <v>2766</v>
      </c>
      <c r="B751" s="46" t="s">
        <v>2765</v>
      </c>
      <c r="C751" s="32" t="s">
        <v>2780</v>
      </c>
      <c r="D751" s="19" t="s">
        <v>2040</v>
      </c>
      <c r="E751" s="45" t="s">
        <v>3</v>
      </c>
      <c r="F751" s="43">
        <v>5</v>
      </c>
      <c r="G751" s="99">
        <f t="shared" si="1272"/>
        <v>7.7880000000000003</v>
      </c>
      <c r="H751" s="75">
        <f t="shared" si="1273"/>
        <v>769.45439999999996</v>
      </c>
      <c r="I751" s="68">
        <v>6.49</v>
      </c>
      <c r="J751" s="75">
        <f t="shared" si="1274"/>
        <v>641.21199999999999</v>
      </c>
      <c r="K751" s="68">
        <f t="shared" si="1275"/>
        <v>5.8574999999999999</v>
      </c>
      <c r="L751" s="79">
        <f t="shared" si="1276"/>
        <v>578.721</v>
      </c>
      <c r="M751" s="68">
        <v>5.2249999999999996</v>
      </c>
      <c r="N751" s="14">
        <f t="shared" si="1277"/>
        <v>516.2299999999999</v>
      </c>
    </row>
    <row r="752" spans="1:14" ht="13" customHeight="1" x14ac:dyDescent="0.2">
      <c r="A752" s="83" t="s">
        <v>2768</v>
      </c>
      <c r="B752" s="46" t="s">
        <v>2767</v>
      </c>
      <c r="C752" s="32" t="s">
        <v>2781</v>
      </c>
      <c r="D752" s="19" t="s">
        <v>2040</v>
      </c>
      <c r="E752" s="45" t="s">
        <v>3</v>
      </c>
      <c r="F752" s="43">
        <v>5</v>
      </c>
      <c r="G752" s="88">
        <f t="shared" si="1260"/>
        <v>10.23</v>
      </c>
      <c r="H752" s="75">
        <f t="shared" si="1261"/>
        <v>1010.724</v>
      </c>
      <c r="I752" s="68">
        <v>8.5250000000000004</v>
      </c>
      <c r="J752" s="75">
        <f t="shared" si="1262"/>
        <v>842.27</v>
      </c>
      <c r="K752" s="68">
        <f t="shared" si="1263"/>
        <v>7.6780000000000008</v>
      </c>
      <c r="L752" s="79">
        <f t="shared" si="1264"/>
        <v>758.58640000000003</v>
      </c>
      <c r="M752" s="68">
        <v>6.8310000000000004</v>
      </c>
      <c r="N752" s="14">
        <f t="shared" si="1265"/>
        <v>674.90280000000007</v>
      </c>
    </row>
    <row r="753" spans="1:14" ht="19.5" customHeight="1" x14ac:dyDescent="0.2">
      <c r="A753" s="135" t="s">
        <v>2654</v>
      </c>
      <c r="B753" s="135"/>
      <c r="C753" s="135"/>
      <c r="D753" s="135"/>
      <c r="E753" s="135"/>
      <c r="F753" s="135"/>
      <c r="G753" s="135"/>
      <c r="H753" s="135"/>
      <c r="I753" s="135"/>
      <c r="J753" s="135"/>
      <c r="K753" s="135"/>
      <c r="L753" s="135"/>
      <c r="M753" s="135"/>
      <c r="N753" s="135"/>
    </row>
    <row r="754" spans="1:14" s="27" customFormat="1" ht="70" customHeight="1" x14ac:dyDescent="0.2">
      <c r="A754" s="132" t="s">
        <v>2655</v>
      </c>
      <c r="B754" s="132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</row>
    <row r="755" spans="1:14" ht="13" customHeight="1" x14ac:dyDescent="0.2">
      <c r="A755" s="83" t="s">
        <v>5</v>
      </c>
      <c r="B755" s="18" t="s">
        <v>1807</v>
      </c>
      <c r="C755" s="18" t="s">
        <v>6</v>
      </c>
      <c r="D755" s="19" t="s">
        <v>2040</v>
      </c>
      <c r="E755" s="20" t="s">
        <v>3</v>
      </c>
      <c r="F755" s="17">
        <v>5</v>
      </c>
      <c r="G755" s="100">
        <f t="shared" ref="G755:G818" si="1278">I755*1.2</f>
        <v>7.7973599999999994</v>
      </c>
      <c r="H755" s="79">
        <f t="shared" ref="H755:H778" si="1279">G755*$E$3</f>
        <v>770.37916799999994</v>
      </c>
      <c r="I755" s="68">
        <v>6.4977999999999998</v>
      </c>
      <c r="J755" s="75">
        <f t="shared" ref="J755:J813" si="1280">I755*$E$3</f>
        <v>641.98263999999995</v>
      </c>
      <c r="K755" s="76">
        <f t="shared" ref="K755:K813" si="1281">(I755+M755)/2</f>
        <v>5.9564000000000004</v>
      </c>
      <c r="L755" s="79">
        <f t="shared" ref="L755:L813" si="1282">(J755+N755)/2</f>
        <v>588.49231999999995</v>
      </c>
      <c r="M755" s="68">
        <v>5.415</v>
      </c>
      <c r="N755" s="14">
        <f t="shared" ref="N755:N814" si="1283">M755*$E$3</f>
        <v>535.00199999999995</v>
      </c>
    </row>
    <row r="756" spans="1:14" ht="13" customHeight="1" x14ac:dyDescent="0.2">
      <c r="A756" s="83" t="s">
        <v>7</v>
      </c>
      <c r="B756" s="18" t="s">
        <v>1808</v>
      </c>
      <c r="C756" s="18" t="s">
        <v>8</v>
      </c>
      <c r="D756" s="19" t="s">
        <v>2040</v>
      </c>
      <c r="E756" s="20" t="s">
        <v>3</v>
      </c>
      <c r="F756" s="17">
        <v>5</v>
      </c>
      <c r="G756" s="100">
        <f t="shared" si="1278"/>
        <v>7.7973599999999994</v>
      </c>
      <c r="H756" s="79">
        <f t="shared" ref="H756" si="1284">G756*$E$3</f>
        <v>770.37916799999994</v>
      </c>
      <c r="I756" s="68">
        <v>6.4977999999999998</v>
      </c>
      <c r="J756" s="75">
        <f t="shared" ref="J756" si="1285">I756*$E$3</f>
        <v>641.98263999999995</v>
      </c>
      <c r="K756" s="76">
        <f t="shared" ref="K756" si="1286">(I756+M756)/2</f>
        <v>5.9564000000000004</v>
      </c>
      <c r="L756" s="79">
        <f t="shared" ref="L756" si="1287">(J756+N756)/2</f>
        <v>588.49231999999995</v>
      </c>
      <c r="M756" s="68">
        <v>5.415</v>
      </c>
      <c r="N756" s="14">
        <f t="shared" ref="N756" si="1288">M756*$E$3</f>
        <v>535.00199999999995</v>
      </c>
    </row>
    <row r="757" spans="1:14" ht="13" customHeight="1" x14ac:dyDescent="0.2">
      <c r="A757" s="83" t="s">
        <v>9</v>
      </c>
      <c r="B757" s="18" t="s">
        <v>1839</v>
      </c>
      <c r="C757" s="18" t="s">
        <v>10</v>
      </c>
      <c r="D757" s="19" t="s">
        <v>2040</v>
      </c>
      <c r="E757" s="20" t="s">
        <v>3</v>
      </c>
      <c r="F757" s="17">
        <v>5</v>
      </c>
      <c r="G757" s="100">
        <f t="shared" si="1278"/>
        <v>8.7530400000000004</v>
      </c>
      <c r="H757" s="79">
        <f t="shared" si="1279"/>
        <v>864.80035199999998</v>
      </c>
      <c r="I757" s="68">
        <v>7.2942</v>
      </c>
      <c r="J757" s="75">
        <f t="shared" si="1280"/>
        <v>720.66696000000002</v>
      </c>
      <c r="K757" s="76">
        <f t="shared" si="1281"/>
        <v>6.68635</v>
      </c>
      <c r="L757" s="79">
        <f t="shared" si="1282"/>
        <v>660.61138000000005</v>
      </c>
      <c r="M757" s="68">
        <v>6.0785</v>
      </c>
      <c r="N757" s="14">
        <f t="shared" si="1283"/>
        <v>600.55579999999998</v>
      </c>
    </row>
    <row r="758" spans="1:14" ht="13" customHeight="1" x14ac:dyDescent="0.2">
      <c r="A758" s="83" t="s">
        <v>11</v>
      </c>
      <c r="B758" s="18" t="s">
        <v>1809</v>
      </c>
      <c r="C758" s="18" t="s">
        <v>12</v>
      </c>
      <c r="D758" s="19" t="s">
        <v>2040</v>
      </c>
      <c r="E758" s="20" t="s">
        <v>3</v>
      </c>
      <c r="F758" s="17">
        <v>5</v>
      </c>
      <c r="G758" s="100">
        <f t="shared" si="1278"/>
        <v>8.7530400000000004</v>
      </c>
      <c r="H758" s="79">
        <f t="shared" ref="H758" si="1289">G758*$E$3</f>
        <v>864.80035199999998</v>
      </c>
      <c r="I758" s="68">
        <v>7.2942</v>
      </c>
      <c r="J758" s="75">
        <f t="shared" ref="J758" si="1290">I758*$E$3</f>
        <v>720.66696000000002</v>
      </c>
      <c r="K758" s="76">
        <f t="shared" ref="K758" si="1291">(I758+M758)/2</f>
        <v>6.68635</v>
      </c>
      <c r="L758" s="79">
        <f t="shared" ref="L758" si="1292">(J758+N758)/2</f>
        <v>660.61138000000005</v>
      </c>
      <c r="M758" s="68">
        <v>6.0785</v>
      </c>
      <c r="N758" s="14">
        <f t="shared" ref="N758" si="1293">M758*$E$3</f>
        <v>600.55579999999998</v>
      </c>
    </row>
    <row r="759" spans="1:14" ht="12.75" customHeight="1" x14ac:dyDescent="0.2">
      <c r="A759" s="83" t="s">
        <v>15</v>
      </c>
      <c r="B759" s="18" t="s">
        <v>1810</v>
      </c>
      <c r="C759" s="18" t="s">
        <v>1753</v>
      </c>
      <c r="D759" s="19" t="s">
        <v>2040</v>
      </c>
      <c r="E759" s="20" t="s">
        <v>3</v>
      </c>
      <c r="F759" s="17">
        <v>6</v>
      </c>
      <c r="G759" s="100">
        <f t="shared" si="1278"/>
        <v>9.4489199999999993</v>
      </c>
      <c r="H759" s="79">
        <f t="shared" si="1279"/>
        <v>933.55329599999993</v>
      </c>
      <c r="I759" s="68">
        <v>7.8741000000000003</v>
      </c>
      <c r="J759" s="75">
        <f t="shared" si="1280"/>
        <v>777.96108000000004</v>
      </c>
      <c r="K759" s="76">
        <f t="shared" si="1281"/>
        <v>7.2179000000000002</v>
      </c>
      <c r="L759" s="79">
        <f t="shared" si="1282"/>
        <v>713.12851999999998</v>
      </c>
      <c r="M759" s="68">
        <v>6.5617000000000001</v>
      </c>
      <c r="N759" s="14">
        <f t="shared" si="1283"/>
        <v>648.29596000000004</v>
      </c>
    </row>
    <row r="760" spans="1:14" ht="13" customHeight="1" x14ac:dyDescent="0.2">
      <c r="A760" s="83" t="s">
        <v>16</v>
      </c>
      <c r="B760" s="18" t="s">
        <v>1811</v>
      </c>
      <c r="C760" s="18" t="s">
        <v>17</v>
      </c>
      <c r="D760" s="19" t="s">
        <v>2040</v>
      </c>
      <c r="E760" s="20" t="s">
        <v>3</v>
      </c>
      <c r="F760" s="17">
        <v>6</v>
      </c>
      <c r="G760" s="100">
        <f t="shared" si="1278"/>
        <v>9.4489199999999993</v>
      </c>
      <c r="H760" s="79">
        <f t="shared" ref="H760" si="1294">G760*$E$3</f>
        <v>933.55329599999993</v>
      </c>
      <c r="I760" s="68">
        <v>7.8741000000000003</v>
      </c>
      <c r="J760" s="75">
        <f t="shared" ref="J760" si="1295">I760*$E$3</f>
        <v>777.96108000000004</v>
      </c>
      <c r="K760" s="76">
        <f t="shared" ref="K760" si="1296">(I760+M760)/2</f>
        <v>7.2179000000000002</v>
      </c>
      <c r="L760" s="79">
        <f t="shared" ref="L760" si="1297">(J760+N760)/2</f>
        <v>713.12851999999998</v>
      </c>
      <c r="M760" s="68">
        <v>6.5617000000000001</v>
      </c>
      <c r="N760" s="14">
        <f t="shared" ref="N760" si="1298">M760*$E$3</f>
        <v>648.29596000000004</v>
      </c>
    </row>
    <row r="761" spans="1:14" ht="13" customHeight="1" x14ac:dyDescent="0.2">
      <c r="A761" s="83" t="s">
        <v>18</v>
      </c>
      <c r="B761" s="18" t="s">
        <v>1812</v>
      </c>
      <c r="C761" s="18" t="s">
        <v>19</v>
      </c>
      <c r="D761" s="19" t="s">
        <v>2040</v>
      </c>
      <c r="E761" s="20" t="s">
        <v>3</v>
      </c>
      <c r="F761" s="17">
        <v>5</v>
      </c>
      <c r="G761" s="100">
        <f t="shared" si="1278"/>
        <v>9.4119600000000005</v>
      </c>
      <c r="H761" s="79">
        <f t="shared" ref="H761" si="1299">G761*$E$3</f>
        <v>929.90164800000002</v>
      </c>
      <c r="I761" s="68">
        <v>7.8433000000000002</v>
      </c>
      <c r="J761" s="75">
        <f t="shared" ref="J761" si="1300">I761*$E$3</f>
        <v>774.91804000000002</v>
      </c>
      <c r="K761" s="76">
        <f t="shared" ref="K761" si="1301">(I761+M761)/2</f>
        <v>7.1897000000000002</v>
      </c>
      <c r="L761" s="79">
        <f t="shared" ref="L761" si="1302">(J761+N761)/2</f>
        <v>710.34235999999999</v>
      </c>
      <c r="M761" s="68">
        <v>6.5361000000000002</v>
      </c>
      <c r="N761" s="14">
        <f t="shared" ref="N761" si="1303">M761*$E$3</f>
        <v>645.76667999999995</v>
      </c>
    </row>
    <row r="762" spans="1:14" ht="13" customHeight="1" x14ac:dyDescent="0.2">
      <c r="A762" s="83" t="s">
        <v>13</v>
      </c>
      <c r="B762" s="18" t="s">
        <v>1840</v>
      </c>
      <c r="C762" s="18" t="s">
        <v>14</v>
      </c>
      <c r="D762" s="19" t="s">
        <v>2040</v>
      </c>
      <c r="E762" s="20" t="s">
        <v>3</v>
      </c>
      <c r="F762" s="17">
        <v>5</v>
      </c>
      <c r="G762" s="100">
        <f t="shared" si="1278"/>
        <v>9.4119600000000005</v>
      </c>
      <c r="H762" s="79">
        <f t="shared" ref="H762" si="1304">G762*$E$3</f>
        <v>929.90164800000002</v>
      </c>
      <c r="I762" s="68">
        <v>7.8433000000000002</v>
      </c>
      <c r="J762" s="75">
        <f t="shared" ref="J762" si="1305">I762*$E$3</f>
        <v>774.91804000000002</v>
      </c>
      <c r="K762" s="76">
        <f t="shared" ref="K762" si="1306">(I762+M762)/2</f>
        <v>7.1897000000000002</v>
      </c>
      <c r="L762" s="79">
        <f t="shared" ref="L762" si="1307">(J762+N762)/2</f>
        <v>710.34235999999999</v>
      </c>
      <c r="M762" s="68">
        <v>6.5361000000000002</v>
      </c>
      <c r="N762" s="14">
        <f t="shared" ref="N762" si="1308">M762*$E$3</f>
        <v>645.76667999999995</v>
      </c>
    </row>
    <row r="763" spans="1:14" ht="13" customHeight="1" x14ac:dyDescent="0.2">
      <c r="A763" s="83" t="s">
        <v>20</v>
      </c>
      <c r="B763" s="18" t="s">
        <v>1813</v>
      </c>
      <c r="C763" s="18" t="s">
        <v>21</v>
      </c>
      <c r="D763" s="19" t="s">
        <v>2040</v>
      </c>
      <c r="E763" s="20" t="s">
        <v>3</v>
      </c>
      <c r="F763" s="17">
        <v>6</v>
      </c>
      <c r="G763" s="100">
        <f t="shared" si="1278"/>
        <v>10.43928</v>
      </c>
      <c r="H763" s="79">
        <f t="shared" si="1279"/>
        <v>1031.400864</v>
      </c>
      <c r="I763" s="68">
        <v>8.6994000000000007</v>
      </c>
      <c r="J763" s="75">
        <f t="shared" si="1280"/>
        <v>859.50072</v>
      </c>
      <c r="K763" s="76">
        <f t="shared" si="1281"/>
        <v>7.9744000000000002</v>
      </c>
      <c r="L763" s="79">
        <f t="shared" si="1282"/>
        <v>787.87071999999989</v>
      </c>
      <c r="M763" s="68">
        <v>7.2493999999999996</v>
      </c>
      <c r="N763" s="14">
        <f t="shared" si="1283"/>
        <v>716.2407199999999</v>
      </c>
    </row>
    <row r="764" spans="1:14" ht="13" customHeight="1" x14ac:dyDescent="0.2">
      <c r="A764" s="83" t="s">
        <v>22</v>
      </c>
      <c r="B764" s="18" t="s">
        <v>1814</v>
      </c>
      <c r="C764" s="18" t="s">
        <v>23</v>
      </c>
      <c r="D764" s="19" t="s">
        <v>2040</v>
      </c>
      <c r="E764" s="20" t="s">
        <v>3</v>
      </c>
      <c r="F764" s="17">
        <v>6</v>
      </c>
      <c r="G764" s="100">
        <f t="shared" si="1278"/>
        <v>10.43928</v>
      </c>
      <c r="H764" s="79">
        <f t="shared" ref="H764" si="1309">G764*$E$3</f>
        <v>1031.400864</v>
      </c>
      <c r="I764" s="68">
        <v>8.6994000000000007</v>
      </c>
      <c r="J764" s="75">
        <f t="shared" ref="J764" si="1310">I764*$E$3</f>
        <v>859.50072</v>
      </c>
      <c r="K764" s="76">
        <f t="shared" ref="K764" si="1311">(I764+M764)/2</f>
        <v>7.9744000000000002</v>
      </c>
      <c r="L764" s="79">
        <f t="shared" ref="L764" si="1312">(J764+N764)/2</f>
        <v>787.87071999999989</v>
      </c>
      <c r="M764" s="68">
        <v>7.2493999999999996</v>
      </c>
      <c r="N764" s="14">
        <f t="shared" ref="N764" si="1313">M764*$E$3</f>
        <v>716.2407199999999</v>
      </c>
    </row>
    <row r="765" spans="1:14" ht="13" customHeight="1" x14ac:dyDescent="0.2">
      <c r="A765" s="83" t="s">
        <v>24</v>
      </c>
      <c r="B765" s="18" t="s">
        <v>1815</v>
      </c>
      <c r="C765" s="18" t="s">
        <v>25</v>
      </c>
      <c r="D765" s="19" t="s">
        <v>2040</v>
      </c>
      <c r="E765" s="20" t="s">
        <v>3</v>
      </c>
      <c r="F765" s="17">
        <v>5</v>
      </c>
      <c r="G765" s="100">
        <f t="shared" si="1278"/>
        <v>10.397879999999999</v>
      </c>
      <c r="H765" s="79">
        <f t="shared" si="1279"/>
        <v>1027.3105439999999</v>
      </c>
      <c r="I765" s="68">
        <v>8.6648999999999994</v>
      </c>
      <c r="J765" s="75">
        <f t="shared" si="1280"/>
        <v>856.09211999999991</v>
      </c>
      <c r="K765" s="76">
        <f t="shared" si="1281"/>
        <v>7.9428000000000001</v>
      </c>
      <c r="L765" s="79">
        <f t="shared" si="1282"/>
        <v>784.74864000000002</v>
      </c>
      <c r="M765" s="68">
        <v>7.2206999999999999</v>
      </c>
      <c r="N765" s="14">
        <f t="shared" si="1283"/>
        <v>713.40516000000002</v>
      </c>
    </row>
    <row r="766" spans="1:14" ht="13" customHeight="1" x14ac:dyDescent="0.2">
      <c r="A766" s="83" t="s">
        <v>26</v>
      </c>
      <c r="B766" s="18" t="s">
        <v>1816</v>
      </c>
      <c r="C766" s="18" t="s">
        <v>27</v>
      </c>
      <c r="D766" s="19" t="s">
        <v>2040</v>
      </c>
      <c r="E766" s="20" t="s">
        <v>3</v>
      </c>
      <c r="F766" s="17">
        <v>5</v>
      </c>
      <c r="G766" s="100">
        <f t="shared" si="1278"/>
        <v>10.397879999999999</v>
      </c>
      <c r="H766" s="79">
        <f t="shared" ref="H766" si="1314">G766*$E$3</f>
        <v>1027.3105439999999</v>
      </c>
      <c r="I766" s="68">
        <v>8.6648999999999994</v>
      </c>
      <c r="J766" s="75">
        <f t="shared" ref="J766" si="1315">I766*$E$3</f>
        <v>856.09211999999991</v>
      </c>
      <c r="K766" s="76">
        <f t="shared" ref="K766" si="1316">(I766+M766)/2</f>
        <v>7.9428000000000001</v>
      </c>
      <c r="L766" s="79">
        <f t="shared" ref="L766" si="1317">(J766+N766)/2</f>
        <v>784.74864000000002</v>
      </c>
      <c r="M766" s="68">
        <v>7.2206999999999999</v>
      </c>
      <c r="N766" s="14">
        <f t="shared" ref="N766" si="1318">M766*$E$3</f>
        <v>713.40516000000002</v>
      </c>
    </row>
    <row r="767" spans="1:14" ht="13" customHeight="1" x14ac:dyDescent="0.2">
      <c r="A767" s="83" t="s">
        <v>28</v>
      </c>
      <c r="B767" s="18" t="s">
        <v>1817</v>
      </c>
      <c r="C767" s="18" t="s">
        <v>29</v>
      </c>
      <c r="D767" s="19" t="s">
        <v>2040</v>
      </c>
      <c r="E767" s="20" t="s">
        <v>3</v>
      </c>
      <c r="F767" s="17">
        <v>6</v>
      </c>
      <c r="G767" s="100">
        <f t="shared" si="1278"/>
        <v>12.244199999999999</v>
      </c>
      <c r="H767" s="79">
        <f t="shared" si="1279"/>
        <v>1209.72696</v>
      </c>
      <c r="I767" s="68">
        <v>10.2035</v>
      </c>
      <c r="J767" s="75">
        <f t="shared" si="1280"/>
        <v>1008.1057999999999</v>
      </c>
      <c r="K767" s="76">
        <f t="shared" si="1281"/>
        <v>9.3532499999999992</v>
      </c>
      <c r="L767" s="79">
        <f t="shared" si="1282"/>
        <v>924.10109999999997</v>
      </c>
      <c r="M767" s="68">
        <v>8.5030000000000001</v>
      </c>
      <c r="N767" s="14">
        <f t="shared" si="1283"/>
        <v>840.09640000000002</v>
      </c>
    </row>
    <row r="768" spans="1:14" ht="13" customHeight="1" x14ac:dyDescent="0.2">
      <c r="A768" s="83" t="s">
        <v>30</v>
      </c>
      <c r="B768" s="18" t="s">
        <v>1818</v>
      </c>
      <c r="C768" s="18" t="s">
        <v>31</v>
      </c>
      <c r="D768" s="19" t="s">
        <v>2040</v>
      </c>
      <c r="E768" s="20" t="s">
        <v>3</v>
      </c>
      <c r="F768" s="17">
        <v>5</v>
      </c>
      <c r="G768" s="100">
        <f t="shared" si="1278"/>
        <v>12.244199999999999</v>
      </c>
      <c r="H768" s="79">
        <f t="shared" ref="H768" si="1319">G768*$E$3</f>
        <v>1209.72696</v>
      </c>
      <c r="I768" s="68">
        <v>10.2035</v>
      </c>
      <c r="J768" s="75">
        <f t="shared" ref="J768" si="1320">I768*$E$3</f>
        <v>1008.1057999999999</v>
      </c>
      <c r="K768" s="76">
        <f t="shared" ref="K768" si="1321">(I768+M768)/2</f>
        <v>9.3532499999999992</v>
      </c>
      <c r="L768" s="79">
        <f t="shared" ref="L768" si="1322">(J768+N768)/2</f>
        <v>924.10109999999997</v>
      </c>
      <c r="M768" s="68">
        <v>8.5030000000000001</v>
      </c>
      <c r="N768" s="14">
        <f t="shared" ref="N768" si="1323">M768*$E$3</f>
        <v>840.09640000000002</v>
      </c>
    </row>
    <row r="769" spans="1:14" ht="13" customHeight="1" x14ac:dyDescent="0.2">
      <c r="A769" s="83" t="s">
        <v>32</v>
      </c>
      <c r="B769" s="18" t="s">
        <v>1819</v>
      </c>
      <c r="C769" s="18" t="s">
        <v>33</v>
      </c>
      <c r="D769" s="19" t="s">
        <v>2040</v>
      </c>
      <c r="E769" s="20" t="s">
        <v>3</v>
      </c>
      <c r="F769" s="17">
        <v>5</v>
      </c>
      <c r="G769" s="100">
        <f t="shared" si="1278"/>
        <v>10.99452</v>
      </c>
      <c r="H769" s="79">
        <f t="shared" si="1279"/>
        <v>1086.2585759999999</v>
      </c>
      <c r="I769" s="68">
        <v>9.1621000000000006</v>
      </c>
      <c r="J769" s="75">
        <f t="shared" si="1280"/>
        <v>905.21548000000007</v>
      </c>
      <c r="K769" s="76">
        <f t="shared" si="1281"/>
        <v>8.3986000000000001</v>
      </c>
      <c r="L769" s="79">
        <f t="shared" si="1282"/>
        <v>829.78168000000005</v>
      </c>
      <c r="M769" s="68">
        <v>7.6351000000000004</v>
      </c>
      <c r="N769" s="14">
        <f t="shared" si="1283"/>
        <v>754.34788000000003</v>
      </c>
    </row>
    <row r="770" spans="1:14" ht="13" customHeight="1" x14ac:dyDescent="0.2">
      <c r="A770" s="83" t="s">
        <v>34</v>
      </c>
      <c r="B770" s="18" t="s">
        <v>1820</v>
      </c>
      <c r="C770" s="18" t="s">
        <v>35</v>
      </c>
      <c r="D770" s="19" t="s">
        <v>2040</v>
      </c>
      <c r="E770" s="20" t="s">
        <v>3</v>
      </c>
      <c r="F770" s="17">
        <v>5</v>
      </c>
      <c r="G770" s="100">
        <f t="shared" si="1278"/>
        <v>10.99452</v>
      </c>
      <c r="H770" s="79">
        <f t="shared" ref="H770" si="1324">G770*$E$3</f>
        <v>1086.2585759999999</v>
      </c>
      <c r="I770" s="68">
        <v>9.1621000000000006</v>
      </c>
      <c r="J770" s="75">
        <f t="shared" ref="J770" si="1325">I770*$E$3</f>
        <v>905.21548000000007</v>
      </c>
      <c r="K770" s="76">
        <f t="shared" ref="K770" si="1326">(I770+M770)/2</f>
        <v>8.3986000000000001</v>
      </c>
      <c r="L770" s="79">
        <f t="shared" ref="L770" si="1327">(J770+N770)/2</f>
        <v>829.78168000000005</v>
      </c>
      <c r="M770" s="68">
        <v>7.6351000000000004</v>
      </c>
      <c r="N770" s="14">
        <f t="shared" ref="N770" si="1328">M770*$E$3</f>
        <v>754.34788000000003</v>
      </c>
    </row>
    <row r="771" spans="1:14" ht="13" customHeight="1" x14ac:dyDescent="0.2">
      <c r="A771" s="83" t="s">
        <v>36</v>
      </c>
      <c r="B771" s="18" t="s">
        <v>1821</v>
      </c>
      <c r="C771" s="18" t="s">
        <v>37</v>
      </c>
      <c r="D771" s="19" t="s">
        <v>2040</v>
      </c>
      <c r="E771" s="20" t="s">
        <v>3</v>
      </c>
      <c r="F771" s="17">
        <v>6</v>
      </c>
      <c r="G771" s="100">
        <f t="shared" si="1278"/>
        <v>11.992559999999999</v>
      </c>
      <c r="H771" s="79">
        <f t="shared" si="1279"/>
        <v>1184.864928</v>
      </c>
      <c r="I771" s="68">
        <v>9.9938000000000002</v>
      </c>
      <c r="J771" s="75">
        <f t="shared" si="1280"/>
        <v>987.38743999999997</v>
      </c>
      <c r="K771" s="76">
        <f t="shared" si="1281"/>
        <v>9.1610000000000014</v>
      </c>
      <c r="L771" s="79">
        <f t="shared" si="1282"/>
        <v>905.10680000000002</v>
      </c>
      <c r="M771" s="68">
        <v>8.3282000000000007</v>
      </c>
      <c r="N771" s="14">
        <f t="shared" si="1283"/>
        <v>822.82616000000007</v>
      </c>
    </row>
    <row r="772" spans="1:14" ht="13" customHeight="1" x14ac:dyDescent="0.2">
      <c r="A772" s="83" t="s">
        <v>38</v>
      </c>
      <c r="B772" s="18" t="s">
        <v>1822</v>
      </c>
      <c r="C772" s="18" t="s">
        <v>39</v>
      </c>
      <c r="D772" s="19" t="s">
        <v>2040</v>
      </c>
      <c r="E772" s="20" t="s">
        <v>3</v>
      </c>
      <c r="F772" s="17">
        <v>6</v>
      </c>
      <c r="G772" s="100">
        <f t="shared" si="1278"/>
        <v>11.992559999999999</v>
      </c>
      <c r="H772" s="79">
        <f t="shared" ref="H772" si="1329">G772*$E$3</f>
        <v>1184.864928</v>
      </c>
      <c r="I772" s="68">
        <v>9.9938000000000002</v>
      </c>
      <c r="J772" s="75">
        <f t="shared" ref="J772" si="1330">I772*$E$3</f>
        <v>987.38743999999997</v>
      </c>
      <c r="K772" s="76">
        <f t="shared" ref="K772" si="1331">(I772+M772)/2</f>
        <v>9.1610000000000014</v>
      </c>
      <c r="L772" s="79">
        <f t="shared" ref="L772" si="1332">(J772+N772)/2</f>
        <v>905.10680000000002</v>
      </c>
      <c r="M772" s="68">
        <v>8.3282000000000007</v>
      </c>
      <c r="N772" s="14">
        <f t="shared" ref="N772" si="1333">M772*$E$3</f>
        <v>822.82616000000007</v>
      </c>
    </row>
    <row r="773" spans="1:14" ht="13" customHeight="1" x14ac:dyDescent="0.2">
      <c r="A773" s="83" t="s">
        <v>40</v>
      </c>
      <c r="B773" s="18" t="s">
        <v>1823</v>
      </c>
      <c r="C773" s="18" t="s">
        <v>41</v>
      </c>
      <c r="D773" s="19" t="s">
        <v>2040</v>
      </c>
      <c r="E773" s="20" t="s">
        <v>3</v>
      </c>
      <c r="F773" s="17">
        <v>5</v>
      </c>
      <c r="G773" s="100">
        <f t="shared" si="1278"/>
        <v>12.4062</v>
      </c>
      <c r="H773" s="79">
        <f t="shared" si="1279"/>
        <v>1225.7325599999999</v>
      </c>
      <c r="I773" s="68">
        <v>10.3385</v>
      </c>
      <c r="J773" s="75">
        <f t="shared" si="1280"/>
        <v>1021.4437999999999</v>
      </c>
      <c r="K773" s="76">
        <f t="shared" si="1281"/>
        <v>9.4770000000000003</v>
      </c>
      <c r="L773" s="79">
        <f t="shared" si="1282"/>
        <v>936.32759999999996</v>
      </c>
      <c r="M773" s="68">
        <v>8.6155000000000008</v>
      </c>
      <c r="N773" s="14">
        <f t="shared" si="1283"/>
        <v>851.21140000000003</v>
      </c>
    </row>
    <row r="774" spans="1:14" ht="13" customHeight="1" x14ac:dyDescent="0.2">
      <c r="A774" s="83" t="s">
        <v>42</v>
      </c>
      <c r="B774" s="18" t="s">
        <v>1824</v>
      </c>
      <c r="C774" s="18" t="s">
        <v>43</v>
      </c>
      <c r="D774" s="19" t="s">
        <v>2040</v>
      </c>
      <c r="E774" s="20" t="s">
        <v>3</v>
      </c>
      <c r="F774" s="17">
        <v>5</v>
      </c>
      <c r="G774" s="100">
        <f t="shared" si="1278"/>
        <v>12.4062</v>
      </c>
      <c r="H774" s="79">
        <f t="shared" ref="H774" si="1334">G774*$E$3</f>
        <v>1225.7325599999999</v>
      </c>
      <c r="I774" s="68">
        <v>10.3385</v>
      </c>
      <c r="J774" s="75">
        <f t="shared" ref="J774" si="1335">I774*$E$3</f>
        <v>1021.4437999999999</v>
      </c>
      <c r="K774" s="76">
        <f t="shared" ref="K774" si="1336">(I774+M774)/2</f>
        <v>9.4770000000000003</v>
      </c>
      <c r="L774" s="79">
        <f t="shared" ref="L774" si="1337">(J774+N774)/2</f>
        <v>936.32759999999996</v>
      </c>
      <c r="M774" s="68">
        <v>8.6155000000000008</v>
      </c>
      <c r="N774" s="14">
        <f t="shared" ref="N774" si="1338">M774*$E$3</f>
        <v>851.21140000000003</v>
      </c>
    </row>
    <row r="775" spans="1:14" ht="13" customHeight="1" x14ac:dyDescent="0.2">
      <c r="A775" s="83" t="s">
        <v>44</v>
      </c>
      <c r="B775" s="18" t="s">
        <v>1841</v>
      </c>
      <c r="C775" s="18" t="s">
        <v>45</v>
      </c>
      <c r="D775" s="19" t="s">
        <v>2040</v>
      </c>
      <c r="E775" s="20" t="s">
        <v>3</v>
      </c>
      <c r="F775" s="17">
        <v>200</v>
      </c>
      <c r="G775" s="100">
        <f t="shared" si="1278"/>
        <v>0.36899999999999999</v>
      </c>
      <c r="H775" s="79">
        <f t="shared" si="1279"/>
        <v>36.4572</v>
      </c>
      <c r="I775" s="68">
        <v>0.3075</v>
      </c>
      <c r="J775" s="75">
        <f t="shared" si="1280"/>
        <v>30.381</v>
      </c>
      <c r="K775" s="76">
        <f t="shared" si="1281"/>
        <v>0.28184999999999999</v>
      </c>
      <c r="L775" s="79">
        <f t="shared" si="1282"/>
        <v>27.846779999999999</v>
      </c>
      <c r="M775" s="68">
        <v>0.25619999999999998</v>
      </c>
      <c r="N775" s="14">
        <f t="shared" si="1283"/>
        <v>25.312559999999998</v>
      </c>
    </row>
    <row r="776" spans="1:14" ht="13" customHeight="1" x14ac:dyDescent="0.2">
      <c r="A776" s="83" t="s">
        <v>46</v>
      </c>
      <c r="B776" s="18" t="s">
        <v>1842</v>
      </c>
      <c r="C776" s="18" t="s">
        <v>47</v>
      </c>
      <c r="D776" s="19" t="s">
        <v>2040</v>
      </c>
      <c r="E776" s="20" t="s">
        <v>3</v>
      </c>
      <c r="F776" s="17">
        <v>200</v>
      </c>
      <c r="G776" s="100">
        <f t="shared" si="1278"/>
        <v>0.36899999999999999</v>
      </c>
      <c r="H776" s="79">
        <f t="shared" ref="H776" si="1339">G776*$E$3</f>
        <v>36.4572</v>
      </c>
      <c r="I776" s="68">
        <v>0.3075</v>
      </c>
      <c r="J776" s="75">
        <f t="shared" ref="J776" si="1340">I776*$E$3</f>
        <v>30.381</v>
      </c>
      <c r="K776" s="76">
        <f t="shared" ref="K776" si="1341">(I776+M776)/2</f>
        <v>0.28184999999999999</v>
      </c>
      <c r="L776" s="79">
        <f t="shared" ref="L776" si="1342">(J776+N776)/2</f>
        <v>27.846779999999999</v>
      </c>
      <c r="M776" s="68">
        <v>0.25619999999999998</v>
      </c>
      <c r="N776" s="14">
        <f t="shared" ref="N776" si="1343">M776*$E$3</f>
        <v>25.312559999999998</v>
      </c>
    </row>
    <row r="777" spans="1:14" ht="13" customHeight="1" x14ac:dyDescent="0.2">
      <c r="A777" s="83" t="s">
        <v>2288</v>
      </c>
      <c r="B777" s="18" t="s">
        <v>2289</v>
      </c>
      <c r="C777" s="18" t="s">
        <v>2292</v>
      </c>
      <c r="D777" s="19" t="s">
        <v>2040</v>
      </c>
      <c r="E777" s="20" t="s">
        <v>3</v>
      </c>
      <c r="F777" s="17">
        <v>1</v>
      </c>
      <c r="G777" s="100">
        <f t="shared" si="1278"/>
        <v>0.30935999999999997</v>
      </c>
      <c r="H777" s="79">
        <f t="shared" si="1279"/>
        <v>30.564767999999997</v>
      </c>
      <c r="I777" s="76">
        <v>0.25779999999999997</v>
      </c>
      <c r="J777" s="75">
        <f t="shared" si="1280"/>
        <v>25.470639999999996</v>
      </c>
      <c r="K777" s="76">
        <f t="shared" si="1281"/>
        <v>0.22849999999999998</v>
      </c>
      <c r="L777" s="79">
        <f t="shared" si="1282"/>
        <v>22.575799999999997</v>
      </c>
      <c r="M777" s="76">
        <v>0.19919999999999999</v>
      </c>
      <c r="N777" s="14">
        <f t="shared" si="1283"/>
        <v>19.680959999999999</v>
      </c>
    </row>
    <row r="778" spans="1:14" ht="13" customHeight="1" x14ac:dyDescent="0.2">
      <c r="A778" s="83" t="s">
        <v>2290</v>
      </c>
      <c r="B778" s="18" t="s">
        <v>2291</v>
      </c>
      <c r="C778" s="18" t="s">
        <v>2293</v>
      </c>
      <c r="D778" s="19" t="s">
        <v>2040</v>
      </c>
      <c r="E778" s="20" t="s">
        <v>3</v>
      </c>
      <c r="F778" s="17">
        <v>1</v>
      </c>
      <c r="G778" s="100">
        <f t="shared" si="1278"/>
        <v>0.30935999999999997</v>
      </c>
      <c r="H778" s="79">
        <f t="shared" si="1279"/>
        <v>30.564767999999997</v>
      </c>
      <c r="I778" s="76">
        <v>0.25779999999999997</v>
      </c>
      <c r="J778" s="75">
        <f t="shared" si="1280"/>
        <v>25.470639999999996</v>
      </c>
      <c r="K778" s="76">
        <f t="shared" si="1281"/>
        <v>0.22849999999999998</v>
      </c>
      <c r="L778" s="79">
        <f t="shared" si="1282"/>
        <v>22.575799999999997</v>
      </c>
      <c r="M778" s="76">
        <v>0.19919999999999999</v>
      </c>
      <c r="N778" s="14">
        <f t="shared" ref="N778" si="1344">M778*$E$3</f>
        <v>19.680959999999999</v>
      </c>
    </row>
    <row r="779" spans="1:14" ht="13" customHeight="1" x14ac:dyDescent="0.2">
      <c r="A779" s="83" t="s">
        <v>48</v>
      </c>
      <c r="B779" s="18" t="s">
        <v>1754</v>
      </c>
      <c r="C779" s="18" t="s">
        <v>49</v>
      </c>
      <c r="D779" s="19" t="s">
        <v>2040</v>
      </c>
      <c r="E779" s="20" t="s">
        <v>3</v>
      </c>
      <c r="F779" s="17">
        <v>60</v>
      </c>
      <c r="G779" s="100">
        <f t="shared" si="1278"/>
        <v>2.0263200000000001</v>
      </c>
      <c r="H779" s="79">
        <f t="shared" ref="H779:H812" si="1345">G779*$E$3</f>
        <v>200.20041600000002</v>
      </c>
      <c r="I779" s="68">
        <v>1.6886000000000001</v>
      </c>
      <c r="J779" s="75">
        <f t="shared" si="1280"/>
        <v>166.83368000000002</v>
      </c>
      <c r="K779" s="76">
        <f t="shared" si="1281"/>
        <v>1.5479000000000001</v>
      </c>
      <c r="L779" s="79">
        <f t="shared" si="1282"/>
        <v>152.93252000000001</v>
      </c>
      <c r="M779" s="68">
        <v>1.4072</v>
      </c>
      <c r="N779" s="14">
        <f t="shared" si="1283"/>
        <v>139.03136000000001</v>
      </c>
    </row>
    <row r="780" spans="1:14" ht="13" customHeight="1" x14ac:dyDescent="0.2">
      <c r="A780" s="83" t="s">
        <v>50</v>
      </c>
      <c r="B780" s="18" t="s">
        <v>1755</v>
      </c>
      <c r="C780" s="18" t="s">
        <v>51</v>
      </c>
      <c r="D780" s="19" t="s">
        <v>2040</v>
      </c>
      <c r="E780" s="20" t="s">
        <v>3</v>
      </c>
      <c r="F780" s="17">
        <v>60</v>
      </c>
      <c r="G780" s="100">
        <f t="shared" si="1278"/>
        <v>2.0263200000000001</v>
      </c>
      <c r="H780" s="79">
        <f t="shared" ref="H780" si="1346">G780*$E$3</f>
        <v>200.20041600000002</v>
      </c>
      <c r="I780" s="68">
        <v>1.6886000000000001</v>
      </c>
      <c r="J780" s="75">
        <f t="shared" ref="J780" si="1347">I780*$E$3</f>
        <v>166.83368000000002</v>
      </c>
      <c r="K780" s="76">
        <f t="shared" ref="K780" si="1348">(I780+M780)/2</f>
        <v>1.5479000000000001</v>
      </c>
      <c r="L780" s="79">
        <f t="shared" ref="L780" si="1349">(J780+N780)/2</f>
        <v>152.93252000000001</v>
      </c>
      <c r="M780" s="68">
        <v>1.4072</v>
      </c>
      <c r="N780" s="14">
        <f t="shared" ref="N780" si="1350">M780*$E$3</f>
        <v>139.03136000000001</v>
      </c>
    </row>
    <row r="781" spans="1:14" ht="13" customHeight="1" x14ac:dyDescent="0.2">
      <c r="A781" s="83" t="s">
        <v>52</v>
      </c>
      <c r="B781" s="18" t="s">
        <v>1756</v>
      </c>
      <c r="C781" s="18" t="s">
        <v>53</v>
      </c>
      <c r="D781" s="19" t="s">
        <v>2040</v>
      </c>
      <c r="E781" s="20" t="s">
        <v>3</v>
      </c>
      <c r="F781" s="17">
        <v>60</v>
      </c>
      <c r="G781" s="100">
        <f t="shared" si="1278"/>
        <v>2.16588</v>
      </c>
      <c r="H781" s="79">
        <f t="shared" si="1345"/>
        <v>213.988944</v>
      </c>
      <c r="I781" s="68">
        <v>1.8048999999999999</v>
      </c>
      <c r="J781" s="75">
        <f t="shared" si="1280"/>
        <v>178.32411999999999</v>
      </c>
      <c r="K781" s="76">
        <f t="shared" si="1281"/>
        <v>1.6543999999999999</v>
      </c>
      <c r="L781" s="79">
        <f t="shared" si="1282"/>
        <v>163.45472000000001</v>
      </c>
      <c r="M781" s="68">
        <v>1.5039</v>
      </c>
      <c r="N781" s="14">
        <f t="shared" si="1283"/>
        <v>148.58532</v>
      </c>
    </row>
    <row r="782" spans="1:14" ht="13" customHeight="1" x14ac:dyDescent="0.2">
      <c r="A782" s="83" t="s">
        <v>54</v>
      </c>
      <c r="B782" s="18" t="s">
        <v>1757</v>
      </c>
      <c r="C782" s="18" t="s">
        <v>55</v>
      </c>
      <c r="D782" s="19" t="s">
        <v>2040</v>
      </c>
      <c r="E782" s="20" t="s">
        <v>3</v>
      </c>
      <c r="F782" s="17">
        <v>60</v>
      </c>
      <c r="G782" s="100">
        <f t="shared" si="1278"/>
        <v>2.16588</v>
      </c>
      <c r="H782" s="79">
        <f t="shared" ref="H782" si="1351">G782*$E$3</f>
        <v>213.988944</v>
      </c>
      <c r="I782" s="68">
        <v>1.8048999999999999</v>
      </c>
      <c r="J782" s="75">
        <f t="shared" ref="J782" si="1352">I782*$E$3</f>
        <v>178.32411999999999</v>
      </c>
      <c r="K782" s="76">
        <f t="shared" ref="K782" si="1353">(I782+M782)/2</f>
        <v>1.6543999999999999</v>
      </c>
      <c r="L782" s="79">
        <f t="shared" ref="L782" si="1354">(J782+N782)/2</f>
        <v>163.45472000000001</v>
      </c>
      <c r="M782" s="68">
        <v>1.5039</v>
      </c>
      <c r="N782" s="14">
        <f t="shared" ref="N782" si="1355">M782*$E$3</f>
        <v>148.58532</v>
      </c>
    </row>
    <row r="783" spans="1:14" ht="13" customHeight="1" x14ac:dyDescent="0.2">
      <c r="A783" s="83" t="s">
        <v>56</v>
      </c>
      <c r="B783" s="18" t="s">
        <v>1758</v>
      </c>
      <c r="C783" s="18" t="s">
        <v>57</v>
      </c>
      <c r="D783" s="19" t="s">
        <v>2040</v>
      </c>
      <c r="E783" s="20" t="s">
        <v>3</v>
      </c>
      <c r="F783" s="17">
        <v>60</v>
      </c>
      <c r="G783" s="100">
        <f t="shared" si="1278"/>
        <v>2.4303599999999999</v>
      </c>
      <c r="H783" s="79">
        <f t="shared" si="1345"/>
        <v>240.11956799999999</v>
      </c>
      <c r="I783" s="68">
        <v>2.0253000000000001</v>
      </c>
      <c r="J783" s="75">
        <f t="shared" si="1280"/>
        <v>200.09963999999999</v>
      </c>
      <c r="K783" s="76">
        <f t="shared" si="1281"/>
        <v>1.8565</v>
      </c>
      <c r="L783" s="79">
        <f t="shared" si="1282"/>
        <v>183.42219999999998</v>
      </c>
      <c r="M783" s="68">
        <v>1.6877</v>
      </c>
      <c r="N783" s="14">
        <f t="shared" si="1283"/>
        <v>166.74475999999999</v>
      </c>
    </row>
    <row r="784" spans="1:14" ht="13" customHeight="1" x14ac:dyDescent="0.2">
      <c r="A784" s="83" t="s">
        <v>58</v>
      </c>
      <c r="B784" s="18" t="s">
        <v>1759</v>
      </c>
      <c r="C784" s="18" t="s">
        <v>59</v>
      </c>
      <c r="D784" s="19" t="s">
        <v>2040</v>
      </c>
      <c r="E784" s="20" t="s">
        <v>3</v>
      </c>
      <c r="F784" s="17">
        <v>60</v>
      </c>
      <c r="G784" s="100">
        <f t="shared" si="1278"/>
        <v>2.4303599999999999</v>
      </c>
      <c r="H784" s="79">
        <f t="shared" ref="H784" si="1356">G784*$E$3</f>
        <v>240.11956799999999</v>
      </c>
      <c r="I784" s="68">
        <v>2.0253000000000001</v>
      </c>
      <c r="J784" s="75">
        <f t="shared" ref="J784" si="1357">I784*$E$3</f>
        <v>200.09963999999999</v>
      </c>
      <c r="K784" s="76">
        <f t="shared" ref="K784" si="1358">(I784+M784)/2</f>
        <v>1.8565</v>
      </c>
      <c r="L784" s="79">
        <f t="shared" ref="L784" si="1359">(J784+N784)/2</f>
        <v>183.42219999999998</v>
      </c>
      <c r="M784" s="68">
        <v>1.6877</v>
      </c>
      <c r="N784" s="14">
        <f t="shared" ref="N784" si="1360">M784*$E$3</f>
        <v>166.74475999999999</v>
      </c>
    </row>
    <row r="785" spans="1:14" ht="13" customHeight="1" x14ac:dyDescent="0.2">
      <c r="A785" s="83" t="s">
        <v>60</v>
      </c>
      <c r="B785" s="18" t="s">
        <v>1760</v>
      </c>
      <c r="C785" s="18" t="s">
        <v>61</v>
      </c>
      <c r="D785" s="19" t="s">
        <v>2040</v>
      </c>
      <c r="E785" s="20" t="s">
        <v>3</v>
      </c>
      <c r="F785" s="17">
        <v>60</v>
      </c>
      <c r="G785" s="100">
        <f t="shared" si="1278"/>
        <v>2.7678000000000003</v>
      </c>
      <c r="H785" s="79">
        <f t="shared" si="1345"/>
        <v>273.45864</v>
      </c>
      <c r="I785" s="68">
        <v>2.3065000000000002</v>
      </c>
      <c r="J785" s="75">
        <f t="shared" si="1280"/>
        <v>227.88220000000001</v>
      </c>
      <c r="K785" s="76">
        <f t="shared" si="1281"/>
        <v>2.1142500000000002</v>
      </c>
      <c r="L785" s="79">
        <f t="shared" si="1282"/>
        <v>208.8879</v>
      </c>
      <c r="M785" s="68">
        <v>1.9219999999999999</v>
      </c>
      <c r="N785" s="14">
        <f t="shared" si="1283"/>
        <v>189.89359999999999</v>
      </c>
    </row>
    <row r="786" spans="1:14" ht="13" customHeight="1" x14ac:dyDescent="0.2">
      <c r="A786" s="83" t="s">
        <v>62</v>
      </c>
      <c r="B786" s="18" t="s">
        <v>1761</v>
      </c>
      <c r="C786" s="18" t="s">
        <v>63</v>
      </c>
      <c r="D786" s="19" t="s">
        <v>2040</v>
      </c>
      <c r="E786" s="20" t="s">
        <v>3</v>
      </c>
      <c r="F786" s="17">
        <v>60</v>
      </c>
      <c r="G786" s="100">
        <f t="shared" si="1278"/>
        <v>2.7678000000000003</v>
      </c>
      <c r="H786" s="79">
        <f t="shared" ref="H786" si="1361">G786*$E$3</f>
        <v>273.45864</v>
      </c>
      <c r="I786" s="68">
        <v>2.3065000000000002</v>
      </c>
      <c r="J786" s="75">
        <f t="shared" ref="J786" si="1362">I786*$E$3</f>
        <v>227.88220000000001</v>
      </c>
      <c r="K786" s="76">
        <f t="shared" ref="K786" si="1363">(I786+M786)/2</f>
        <v>2.1142500000000002</v>
      </c>
      <c r="L786" s="79">
        <f t="shared" ref="L786" si="1364">(J786+N786)/2</f>
        <v>208.8879</v>
      </c>
      <c r="M786" s="68">
        <v>1.9219999999999999</v>
      </c>
      <c r="N786" s="14">
        <f t="shared" ref="N786" si="1365">M786*$E$3</f>
        <v>189.89359999999999</v>
      </c>
    </row>
    <row r="787" spans="1:14" ht="13" customHeight="1" x14ac:dyDescent="0.2">
      <c r="A787" s="83" t="s">
        <v>64</v>
      </c>
      <c r="B787" s="18" t="s">
        <v>1762</v>
      </c>
      <c r="C787" s="18" t="s">
        <v>65</v>
      </c>
      <c r="D787" s="19" t="s">
        <v>2040</v>
      </c>
      <c r="E787" s="20" t="s">
        <v>3</v>
      </c>
      <c r="F787" s="17">
        <v>60</v>
      </c>
      <c r="G787" s="100">
        <f t="shared" si="1278"/>
        <v>2.8553999999999999</v>
      </c>
      <c r="H787" s="79">
        <f t="shared" si="1345"/>
        <v>282.11351999999999</v>
      </c>
      <c r="I787" s="68">
        <v>2.3795000000000002</v>
      </c>
      <c r="J787" s="75">
        <f t="shared" si="1280"/>
        <v>235.09460000000001</v>
      </c>
      <c r="K787" s="76">
        <f t="shared" si="1281"/>
        <v>2.1812</v>
      </c>
      <c r="L787" s="79">
        <f t="shared" si="1282"/>
        <v>215.50256000000002</v>
      </c>
      <c r="M787" s="68">
        <v>1.9829000000000001</v>
      </c>
      <c r="N787" s="14">
        <f t="shared" si="1283"/>
        <v>195.91051999999999</v>
      </c>
    </row>
    <row r="788" spans="1:14" ht="13" customHeight="1" x14ac:dyDescent="0.2">
      <c r="A788" s="83" t="s">
        <v>66</v>
      </c>
      <c r="B788" s="18" t="s">
        <v>1763</v>
      </c>
      <c r="C788" s="18" t="s">
        <v>67</v>
      </c>
      <c r="D788" s="19" t="s">
        <v>2040</v>
      </c>
      <c r="E788" s="20" t="s">
        <v>3</v>
      </c>
      <c r="F788" s="17">
        <v>60</v>
      </c>
      <c r="G788" s="100">
        <f t="shared" si="1278"/>
        <v>2.8553999999999999</v>
      </c>
      <c r="H788" s="79">
        <f t="shared" ref="H788" si="1366">G788*$E$3</f>
        <v>282.11351999999999</v>
      </c>
      <c r="I788" s="68">
        <v>2.3795000000000002</v>
      </c>
      <c r="J788" s="75">
        <f t="shared" ref="J788" si="1367">I788*$E$3</f>
        <v>235.09460000000001</v>
      </c>
      <c r="K788" s="76">
        <f t="shared" ref="K788" si="1368">(I788+M788)/2</f>
        <v>2.1812</v>
      </c>
      <c r="L788" s="79">
        <f t="shared" ref="L788" si="1369">(J788+N788)/2</f>
        <v>215.50256000000002</v>
      </c>
      <c r="M788" s="68">
        <v>1.9829000000000001</v>
      </c>
      <c r="N788" s="14">
        <f t="shared" ref="N788" si="1370">M788*$E$3</f>
        <v>195.91051999999999</v>
      </c>
    </row>
    <row r="789" spans="1:14" ht="13" customHeight="1" x14ac:dyDescent="0.2">
      <c r="A789" s="83" t="s">
        <v>68</v>
      </c>
      <c r="B789" s="18" t="s">
        <v>1764</v>
      </c>
      <c r="C789" s="18" t="s">
        <v>69</v>
      </c>
      <c r="D789" s="19" t="s">
        <v>2040</v>
      </c>
      <c r="E789" s="20" t="s">
        <v>3</v>
      </c>
      <c r="F789" s="17">
        <v>60</v>
      </c>
      <c r="G789" s="100">
        <f t="shared" si="1278"/>
        <v>3.0538799999999999</v>
      </c>
      <c r="H789" s="79">
        <f t="shared" si="1345"/>
        <v>301.723344</v>
      </c>
      <c r="I789" s="68">
        <v>2.5449000000000002</v>
      </c>
      <c r="J789" s="75">
        <f t="shared" si="1280"/>
        <v>251.43612000000002</v>
      </c>
      <c r="K789" s="76">
        <f t="shared" si="1281"/>
        <v>2.3328500000000001</v>
      </c>
      <c r="L789" s="79">
        <f t="shared" si="1282"/>
        <v>230.48558000000003</v>
      </c>
      <c r="M789" s="68">
        <v>2.1208</v>
      </c>
      <c r="N789" s="14">
        <f t="shared" si="1283"/>
        <v>209.53504000000001</v>
      </c>
    </row>
    <row r="790" spans="1:14" ht="13" customHeight="1" x14ac:dyDescent="0.2">
      <c r="A790" s="83" t="s">
        <v>70</v>
      </c>
      <c r="B790" s="18" t="s">
        <v>1765</v>
      </c>
      <c r="C790" s="18" t="s">
        <v>71</v>
      </c>
      <c r="D790" s="19" t="s">
        <v>2040</v>
      </c>
      <c r="E790" s="20" t="s">
        <v>3</v>
      </c>
      <c r="F790" s="17">
        <v>60</v>
      </c>
      <c r="G790" s="100">
        <f t="shared" si="1278"/>
        <v>3.0538799999999999</v>
      </c>
      <c r="H790" s="79">
        <f t="shared" ref="H790" si="1371">G790*$E$3</f>
        <v>301.723344</v>
      </c>
      <c r="I790" s="68">
        <v>2.5449000000000002</v>
      </c>
      <c r="J790" s="75">
        <f t="shared" ref="J790" si="1372">I790*$E$3</f>
        <v>251.43612000000002</v>
      </c>
      <c r="K790" s="76">
        <f t="shared" ref="K790" si="1373">(I790+M790)/2</f>
        <v>2.3328500000000001</v>
      </c>
      <c r="L790" s="79">
        <f t="shared" ref="L790" si="1374">(J790+N790)/2</f>
        <v>230.48558000000003</v>
      </c>
      <c r="M790" s="68">
        <v>2.1208</v>
      </c>
      <c r="N790" s="14">
        <f t="shared" ref="N790" si="1375">M790*$E$3</f>
        <v>209.53504000000001</v>
      </c>
    </row>
    <row r="791" spans="1:14" ht="13" customHeight="1" x14ac:dyDescent="0.2">
      <c r="A791" s="83" t="s">
        <v>72</v>
      </c>
      <c r="B791" s="18" t="s">
        <v>2066</v>
      </c>
      <c r="C791" s="18" t="s">
        <v>1832</v>
      </c>
      <c r="D791" s="21">
        <v>2023</v>
      </c>
      <c r="E791" s="20" t="s">
        <v>3</v>
      </c>
      <c r="F791" s="17">
        <v>100</v>
      </c>
      <c r="G791" s="100">
        <f t="shared" si="1278"/>
        <v>3.22248</v>
      </c>
      <c r="H791" s="79">
        <f t="shared" si="1345"/>
        <v>318.38102399999997</v>
      </c>
      <c r="I791" s="76">
        <v>2.6854</v>
      </c>
      <c r="J791" s="75">
        <f t="shared" si="1280"/>
        <v>265.31752</v>
      </c>
      <c r="K791" s="76">
        <f t="shared" si="1281"/>
        <v>2.41675</v>
      </c>
      <c r="L791" s="79">
        <f t="shared" si="1282"/>
        <v>238.7749</v>
      </c>
      <c r="M791" s="76">
        <v>2.1480999999999999</v>
      </c>
      <c r="N791" s="14">
        <f t="shared" si="1283"/>
        <v>212.23227999999997</v>
      </c>
    </row>
    <row r="792" spans="1:14" ht="13" customHeight="1" x14ac:dyDescent="0.2">
      <c r="A792" s="83" t="s">
        <v>73</v>
      </c>
      <c r="B792" s="18" t="s">
        <v>1825</v>
      </c>
      <c r="C792" s="18" t="s">
        <v>74</v>
      </c>
      <c r="D792" s="19" t="s">
        <v>2040</v>
      </c>
      <c r="E792" s="20" t="s">
        <v>3</v>
      </c>
      <c r="F792" s="17">
        <v>120</v>
      </c>
      <c r="G792" s="100">
        <f t="shared" si="1278"/>
        <v>0.79139999999999999</v>
      </c>
      <c r="H792" s="79">
        <f t="shared" si="1345"/>
        <v>78.19032</v>
      </c>
      <c r="I792" s="68">
        <v>0.65949999999999998</v>
      </c>
      <c r="J792" s="75">
        <f t="shared" si="1280"/>
        <v>65.158599999999993</v>
      </c>
      <c r="K792" s="76">
        <f t="shared" si="1281"/>
        <v>0.60450000000000004</v>
      </c>
      <c r="L792" s="79">
        <f t="shared" si="1282"/>
        <v>59.724599999999995</v>
      </c>
      <c r="M792" s="76">
        <v>0.54949999999999999</v>
      </c>
      <c r="N792" s="14">
        <f t="shared" si="1283"/>
        <v>54.290599999999998</v>
      </c>
    </row>
    <row r="793" spans="1:14" ht="13" customHeight="1" x14ac:dyDescent="0.2">
      <c r="A793" s="83" t="s">
        <v>75</v>
      </c>
      <c r="B793" s="18" t="s">
        <v>1826</v>
      </c>
      <c r="C793" s="18" t="s">
        <v>76</v>
      </c>
      <c r="D793" s="19" t="s">
        <v>2040</v>
      </c>
      <c r="E793" s="20" t="s">
        <v>3</v>
      </c>
      <c r="F793" s="17">
        <v>400</v>
      </c>
      <c r="G793" s="100">
        <f t="shared" si="1278"/>
        <v>0.79139999999999999</v>
      </c>
      <c r="H793" s="79">
        <f t="shared" si="1345"/>
        <v>78.19032</v>
      </c>
      <c r="I793" s="68">
        <v>0.65949999999999998</v>
      </c>
      <c r="J793" s="75">
        <f t="shared" si="1280"/>
        <v>65.158599999999993</v>
      </c>
      <c r="K793" s="76">
        <f t="shared" si="1281"/>
        <v>0.60450000000000004</v>
      </c>
      <c r="L793" s="79">
        <f t="shared" si="1282"/>
        <v>59.724599999999995</v>
      </c>
      <c r="M793" s="76">
        <v>0.54949999999999999</v>
      </c>
      <c r="N793" s="14">
        <f t="shared" si="1283"/>
        <v>54.290599999999998</v>
      </c>
    </row>
    <row r="794" spans="1:14" ht="13" customHeight="1" x14ac:dyDescent="0.2">
      <c r="A794" s="83" t="s">
        <v>77</v>
      </c>
      <c r="B794" s="18" t="s">
        <v>1833</v>
      </c>
      <c r="C794" s="18" t="s">
        <v>78</v>
      </c>
      <c r="D794" s="19" t="s">
        <v>2040</v>
      </c>
      <c r="E794" s="20" t="s">
        <v>3</v>
      </c>
      <c r="F794" s="17">
        <v>60</v>
      </c>
      <c r="G794" s="100">
        <f t="shared" si="1278"/>
        <v>1.3144799999999999</v>
      </c>
      <c r="H794" s="79">
        <f t="shared" si="1345"/>
        <v>129.87062399999999</v>
      </c>
      <c r="I794" s="68">
        <v>1.0953999999999999</v>
      </c>
      <c r="J794" s="75">
        <f t="shared" si="1280"/>
        <v>108.22551999999999</v>
      </c>
      <c r="K794" s="76">
        <f t="shared" si="1281"/>
        <v>1.0041</v>
      </c>
      <c r="L794" s="79">
        <f t="shared" si="1282"/>
        <v>99.205079999999981</v>
      </c>
      <c r="M794" s="68">
        <v>0.91279999999999994</v>
      </c>
      <c r="N794" s="14">
        <f t="shared" si="1283"/>
        <v>90.184639999999987</v>
      </c>
    </row>
    <row r="795" spans="1:14" ht="13" customHeight="1" x14ac:dyDescent="0.2">
      <c r="A795" s="83" t="s">
        <v>79</v>
      </c>
      <c r="B795" s="18" t="s">
        <v>1834</v>
      </c>
      <c r="C795" s="18" t="s">
        <v>80</v>
      </c>
      <c r="D795" s="19" t="s">
        <v>2040</v>
      </c>
      <c r="E795" s="20" t="s">
        <v>3</v>
      </c>
      <c r="F795" s="17">
        <v>60</v>
      </c>
      <c r="G795" s="100">
        <f t="shared" si="1278"/>
        <v>1.3144799999999999</v>
      </c>
      <c r="H795" s="79">
        <f t="shared" ref="H795" si="1376">G795*$E$3</f>
        <v>129.87062399999999</v>
      </c>
      <c r="I795" s="68">
        <v>1.0953999999999999</v>
      </c>
      <c r="J795" s="75">
        <f t="shared" ref="J795" si="1377">I795*$E$3</f>
        <v>108.22551999999999</v>
      </c>
      <c r="K795" s="76">
        <f t="shared" ref="K795" si="1378">(I795+M795)/2</f>
        <v>1.0041</v>
      </c>
      <c r="L795" s="79">
        <f t="shared" ref="L795" si="1379">(J795+N795)/2</f>
        <v>99.205079999999981</v>
      </c>
      <c r="M795" s="68">
        <v>0.91279999999999994</v>
      </c>
      <c r="N795" s="14">
        <f t="shared" ref="N795" si="1380">M795*$E$3</f>
        <v>90.184639999999987</v>
      </c>
    </row>
    <row r="796" spans="1:14" ht="13" customHeight="1" x14ac:dyDescent="0.2">
      <c r="A796" s="83" t="s">
        <v>81</v>
      </c>
      <c r="B796" s="18" t="s">
        <v>1835</v>
      </c>
      <c r="C796" s="18" t="s">
        <v>82</v>
      </c>
      <c r="D796" s="19" t="s">
        <v>2040</v>
      </c>
      <c r="E796" s="20" t="s">
        <v>3</v>
      </c>
      <c r="F796" s="17">
        <v>40</v>
      </c>
      <c r="G796" s="100">
        <f t="shared" si="1278"/>
        <v>1.5498000000000001</v>
      </c>
      <c r="H796" s="79">
        <f t="shared" si="1345"/>
        <v>153.12024</v>
      </c>
      <c r="I796" s="68">
        <v>1.2915000000000001</v>
      </c>
      <c r="J796" s="75">
        <f t="shared" si="1280"/>
        <v>127.6002</v>
      </c>
      <c r="K796" s="76">
        <f t="shared" si="1281"/>
        <v>1.1840000000000002</v>
      </c>
      <c r="L796" s="79">
        <f t="shared" si="1282"/>
        <v>116.97919999999999</v>
      </c>
      <c r="M796" s="68">
        <v>1.0765</v>
      </c>
      <c r="N796" s="14">
        <f t="shared" si="1283"/>
        <v>106.3582</v>
      </c>
    </row>
    <row r="797" spans="1:14" ht="13" customHeight="1" x14ac:dyDescent="0.2">
      <c r="A797" s="83" t="s">
        <v>83</v>
      </c>
      <c r="B797" s="18" t="s">
        <v>1836</v>
      </c>
      <c r="C797" s="18" t="s">
        <v>84</v>
      </c>
      <c r="D797" s="19" t="s">
        <v>2040</v>
      </c>
      <c r="E797" s="20" t="s">
        <v>3</v>
      </c>
      <c r="F797" s="17">
        <v>40</v>
      </c>
      <c r="G797" s="100">
        <f t="shared" si="1278"/>
        <v>1.5498000000000001</v>
      </c>
      <c r="H797" s="79">
        <f t="shared" ref="H797" si="1381">G797*$E$3</f>
        <v>153.12024</v>
      </c>
      <c r="I797" s="68">
        <v>1.2915000000000001</v>
      </c>
      <c r="J797" s="75">
        <f t="shared" ref="J797" si="1382">I797*$E$3</f>
        <v>127.6002</v>
      </c>
      <c r="K797" s="76">
        <f t="shared" ref="K797" si="1383">(I797+M797)/2</f>
        <v>1.1840000000000002</v>
      </c>
      <c r="L797" s="79">
        <f t="shared" ref="L797" si="1384">(J797+N797)/2</f>
        <v>116.97919999999999</v>
      </c>
      <c r="M797" s="68">
        <v>1.0765</v>
      </c>
      <c r="N797" s="14">
        <f t="shared" ref="N797" si="1385">M797*$E$3</f>
        <v>106.3582</v>
      </c>
    </row>
    <row r="798" spans="1:14" ht="13" customHeight="1" x14ac:dyDescent="0.2">
      <c r="A798" s="83" t="s">
        <v>85</v>
      </c>
      <c r="B798" s="18" t="s">
        <v>1837</v>
      </c>
      <c r="C798" s="18" t="s">
        <v>86</v>
      </c>
      <c r="D798" s="19" t="s">
        <v>2040</v>
      </c>
      <c r="E798" s="20" t="s">
        <v>3</v>
      </c>
      <c r="F798" s="17">
        <v>20</v>
      </c>
      <c r="G798" s="100">
        <f t="shared" si="1278"/>
        <v>2.1169199999999999</v>
      </c>
      <c r="H798" s="79">
        <f t="shared" si="1345"/>
        <v>209.15169599999999</v>
      </c>
      <c r="I798" s="68">
        <v>1.7641</v>
      </c>
      <c r="J798" s="75">
        <f t="shared" si="1280"/>
        <v>174.29308</v>
      </c>
      <c r="K798" s="76">
        <f t="shared" si="1281"/>
        <v>1.6171500000000001</v>
      </c>
      <c r="L798" s="79">
        <f t="shared" si="1282"/>
        <v>159.77441999999999</v>
      </c>
      <c r="M798" s="68">
        <v>1.4702</v>
      </c>
      <c r="N798" s="14">
        <f t="shared" si="1283"/>
        <v>145.25575999999998</v>
      </c>
    </row>
    <row r="799" spans="1:14" ht="13" customHeight="1" x14ac:dyDescent="0.2">
      <c r="A799" s="83" t="s">
        <v>87</v>
      </c>
      <c r="B799" s="18" t="s">
        <v>1838</v>
      </c>
      <c r="C799" s="18" t="s">
        <v>88</v>
      </c>
      <c r="D799" s="19" t="s">
        <v>2040</v>
      </c>
      <c r="E799" s="20" t="s">
        <v>3</v>
      </c>
      <c r="F799" s="17">
        <v>20</v>
      </c>
      <c r="G799" s="100">
        <f t="shared" si="1278"/>
        <v>2.1169199999999999</v>
      </c>
      <c r="H799" s="79">
        <f t="shared" ref="H799" si="1386">G799*$E$3</f>
        <v>209.15169599999999</v>
      </c>
      <c r="I799" s="68">
        <v>1.7641</v>
      </c>
      <c r="J799" s="75">
        <f t="shared" ref="J799" si="1387">I799*$E$3</f>
        <v>174.29308</v>
      </c>
      <c r="K799" s="76">
        <f t="shared" ref="K799" si="1388">(I799+M799)/2</f>
        <v>1.6171500000000001</v>
      </c>
      <c r="L799" s="79">
        <f t="shared" ref="L799" si="1389">(J799+N799)/2</f>
        <v>159.77441999999999</v>
      </c>
      <c r="M799" s="68">
        <v>1.4702</v>
      </c>
      <c r="N799" s="14">
        <f t="shared" ref="N799" si="1390">M799*$E$3</f>
        <v>145.25575999999998</v>
      </c>
    </row>
    <row r="800" spans="1:14" ht="13" customHeight="1" x14ac:dyDescent="0.2">
      <c r="A800" s="83" t="s">
        <v>89</v>
      </c>
      <c r="B800" s="18" t="s">
        <v>1766</v>
      </c>
      <c r="C800" s="18" t="s">
        <v>90</v>
      </c>
      <c r="D800" s="19" t="s">
        <v>2040</v>
      </c>
      <c r="E800" s="20" t="s">
        <v>3</v>
      </c>
      <c r="F800" s="17">
        <v>60</v>
      </c>
      <c r="G800" s="100">
        <f t="shared" si="1278"/>
        <v>1.00068</v>
      </c>
      <c r="H800" s="79">
        <f t="shared" si="1345"/>
        <v>98.867183999999995</v>
      </c>
      <c r="I800" s="68">
        <v>0.83389999999999997</v>
      </c>
      <c r="J800" s="75">
        <f t="shared" si="1280"/>
        <v>82.389319999999998</v>
      </c>
      <c r="K800" s="76">
        <f t="shared" si="1281"/>
        <v>0.76444999999999996</v>
      </c>
      <c r="L800" s="79">
        <f t="shared" si="1282"/>
        <v>75.527659999999997</v>
      </c>
      <c r="M800" s="68">
        <v>0.69499999999999995</v>
      </c>
      <c r="N800" s="14">
        <f t="shared" si="1283"/>
        <v>68.665999999999997</v>
      </c>
    </row>
    <row r="801" spans="1:14" ht="13" customHeight="1" x14ac:dyDescent="0.2">
      <c r="A801" s="83" t="s">
        <v>91</v>
      </c>
      <c r="B801" s="18" t="s">
        <v>1767</v>
      </c>
      <c r="C801" s="18" t="s">
        <v>92</v>
      </c>
      <c r="D801" s="19" t="s">
        <v>2040</v>
      </c>
      <c r="E801" s="20" t="s">
        <v>3</v>
      </c>
      <c r="F801" s="17">
        <v>60</v>
      </c>
      <c r="G801" s="100">
        <f t="shared" si="1278"/>
        <v>1.00068</v>
      </c>
      <c r="H801" s="79">
        <f t="shared" ref="H801" si="1391">G801*$E$3</f>
        <v>98.867183999999995</v>
      </c>
      <c r="I801" s="68">
        <v>0.83389999999999997</v>
      </c>
      <c r="J801" s="75">
        <f t="shared" ref="J801" si="1392">I801*$E$3</f>
        <v>82.389319999999998</v>
      </c>
      <c r="K801" s="76">
        <f t="shared" ref="K801" si="1393">(I801+M801)/2</f>
        <v>0.76444999999999996</v>
      </c>
      <c r="L801" s="79">
        <f t="shared" ref="L801" si="1394">(J801+N801)/2</f>
        <v>75.527659999999997</v>
      </c>
      <c r="M801" s="68">
        <v>0.69499999999999995</v>
      </c>
      <c r="N801" s="14">
        <f t="shared" ref="N801" si="1395">M801*$E$3</f>
        <v>68.665999999999997</v>
      </c>
    </row>
    <row r="802" spans="1:14" ht="13" customHeight="1" x14ac:dyDescent="0.2">
      <c r="A802" s="83" t="s">
        <v>93</v>
      </c>
      <c r="B802" s="18" t="s">
        <v>1768</v>
      </c>
      <c r="C802" s="18" t="s">
        <v>94</v>
      </c>
      <c r="D802" s="19" t="s">
        <v>2040</v>
      </c>
      <c r="E802" s="20" t="s">
        <v>3</v>
      </c>
      <c r="F802" s="17">
        <v>60</v>
      </c>
      <c r="G802" s="100">
        <f t="shared" si="1278"/>
        <v>0.84</v>
      </c>
      <c r="H802" s="79">
        <f t="shared" si="1345"/>
        <v>82.99199999999999</v>
      </c>
      <c r="I802" s="68">
        <v>0.7</v>
      </c>
      <c r="J802" s="75">
        <f t="shared" si="1280"/>
        <v>69.16</v>
      </c>
      <c r="K802" s="76">
        <f t="shared" si="1281"/>
        <v>0.6399999999999999</v>
      </c>
      <c r="L802" s="79">
        <f t="shared" si="1282"/>
        <v>63.231999999999999</v>
      </c>
      <c r="M802" s="68">
        <v>0.57999999999999996</v>
      </c>
      <c r="N802" s="14">
        <f t="shared" si="1283"/>
        <v>57.303999999999995</v>
      </c>
    </row>
    <row r="803" spans="1:14" ht="13" customHeight="1" x14ac:dyDescent="0.2">
      <c r="A803" s="83" t="s">
        <v>95</v>
      </c>
      <c r="B803" s="18" t="s">
        <v>1769</v>
      </c>
      <c r="C803" s="18" t="s">
        <v>96</v>
      </c>
      <c r="D803" s="19" t="s">
        <v>2040</v>
      </c>
      <c r="E803" s="20" t="s">
        <v>3</v>
      </c>
      <c r="F803" s="17">
        <v>60</v>
      </c>
      <c r="G803" s="128">
        <f t="shared" ref="G803" si="1396">I803*1.2</f>
        <v>0.84</v>
      </c>
      <c r="H803" s="79">
        <f t="shared" ref="H803" si="1397">G803*$E$3</f>
        <v>82.99199999999999</v>
      </c>
      <c r="I803" s="68">
        <v>0.7</v>
      </c>
      <c r="J803" s="75">
        <f t="shared" ref="J803" si="1398">I803*$E$3</f>
        <v>69.16</v>
      </c>
      <c r="K803" s="76">
        <f t="shared" ref="K803" si="1399">(I803+M803)/2</f>
        <v>0.6399999999999999</v>
      </c>
      <c r="L803" s="79">
        <f t="shared" ref="L803" si="1400">(J803+N803)/2</f>
        <v>63.231999999999999</v>
      </c>
      <c r="M803" s="68">
        <v>0.57999999999999996</v>
      </c>
      <c r="N803" s="14">
        <f t="shared" ref="N803" si="1401">M803*$E$3</f>
        <v>57.303999999999995</v>
      </c>
    </row>
    <row r="804" spans="1:14" ht="13" customHeight="1" x14ac:dyDescent="0.2">
      <c r="A804" s="83" t="s">
        <v>97</v>
      </c>
      <c r="B804" s="18" t="s">
        <v>1770</v>
      </c>
      <c r="C804" s="18" t="s">
        <v>98</v>
      </c>
      <c r="D804" s="19" t="s">
        <v>2040</v>
      </c>
      <c r="E804" s="20" t="s">
        <v>3</v>
      </c>
      <c r="F804" s="17">
        <v>40</v>
      </c>
      <c r="G804" s="100">
        <f t="shared" si="1278"/>
        <v>1.4079599999999999</v>
      </c>
      <c r="H804" s="79">
        <f t="shared" si="1345"/>
        <v>139.10644799999997</v>
      </c>
      <c r="I804" s="68">
        <v>1.1733</v>
      </c>
      <c r="J804" s="75">
        <f t="shared" si="1280"/>
        <v>115.92204</v>
      </c>
      <c r="K804" s="76">
        <f t="shared" si="1281"/>
        <v>1.0754999999999999</v>
      </c>
      <c r="L804" s="79">
        <f t="shared" si="1282"/>
        <v>106.2594</v>
      </c>
      <c r="M804" s="68">
        <v>0.97770000000000001</v>
      </c>
      <c r="N804" s="14">
        <f t="shared" si="1283"/>
        <v>96.596760000000003</v>
      </c>
    </row>
    <row r="805" spans="1:14" ht="13" customHeight="1" x14ac:dyDescent="0.2">
      <c r="A805" s="83" t="s">
        <v>99</v>
      </c>
      <c r="B805" s="18" t="s">
        <v>1771</v>
      </c>
      <c r="C805" s="18" t="s">
        <v>100</v>
      </c>
      <c r="D805" s="19" t="s">
        <v>2040</v>
      </c>
      <c r="E805" s="20" t="s">
        <v>3</v>
      </c>
      <c r="F805" s="17">
        <v>40</v>
      </c>
      <c r="G805" s="100">
        <f t="shared" si="1278"/>
        <v>1.4079599999999999</v>
      </c>
      <c r="H805" s="79">
        <f t="shared" ref="H805" si="1402">G805*$E$3</f>
        <v>139.10644799999997</v>
      </c>
      <c r="I805" s="68">
        <v>1.1733</v>
      </c>
      <c r="J805" s="75">
        <f t="shared" ref="J805" si="1403">I805*$E$3</f>
        <v>115.92204</v>
      </c>
      <c r="K805" s="76">
        <f t="shared" ref="K805" si="1404">(I805+M805)/2</f>
        <v>1.0754999999999999</v>
      </c>
      <c r="L805" s="79">
        <f t="shared" ref="L805" si="1405">(J805+N805)/2</f>
        <v>106.2594</v>
      </c>
      <c r="M805" s="68">
        <v>0.97770000000000001</v>
      </c>
      <c r="N805" s="14">
        <f t="shared" ref="N805" si="1406">M805*$E$3</f>
        <v>96.596760000000003</v>
      </c>
    </row>
    <row r="806" spans="1:14" ht="13" customHeight="1" x14ac:dyDescent="0.2">
      <c r="A806" s="83" t="s">
        <v>101</v>
      </c>
      <c r="B806" s="18" t="s">
        <v>1772</v>
      </c>
      <c r="C806" s="18" t="s">
        <v>102</v>
      </c>
      <c r="D806" s="19" t="s">
        <v>2040</v>
      </c>
      <c r="E806" s="20" t="s">
        <v>3</v>
      </c>
      <c r="F806" s="17">
        <v>20</v>
      </c>
      <c r="G806" s="100">
        <f t="shared" si="1278"/>
        <v>2.16588</v>
      </c>
      <c r="H806" s="79">
        <f t="shared" ref="H806" si="1407">G806*$E$3</f>
        <v>213.988944</v>
      </c>
      <c r="I806" s="68">
        <v>1.8048999999999999</v>
      </c>
      <c r="J806" s="75">
        <f t="shared" ref="J806" si="1408">I806*$E$3</f>
        <v>178.32411999999999</v>
      </c>
      <c r="K806" s="76">
        <f t="shared" ref="K806" si="1409">(I806+M806)/2</f>
        <v>1.6543999999999999</v>
      </c>
      <c r="L806" s="79">
        <f t="shared" ref="L806" si="1410">(J806+N806)/2</f>
        <v>163.45472000000001</v>
      </c>
      <c r="M806" s="68">
        <v>1.5039</v>
      </c>
      <c r="N806" s="14">
        <f t="shared" ref="N806" si="1411">M806*$E$3</f>
        <v>148.58532</v>
      </c>
    </row>
    <row r="807" spans="1:14" ht="13" customHeight="1" x14ac:dyDescent="0.2">
      <c r="A807" s="83" t="s">
        <v>103</v>
      </c>
      <c r="B807" s="18" t="s">
        <v>1773</v>
      </c>
      <c r="C807" s="18" t="s">
        <v>104</v>
      </c>
      <c r="D807" s="19" t="s">
        <v>2040</v>
      </c>
      <c r="E807" s="20" t="s">
        <v>3</v>
      </c>
      <c r="F807" s="17">
        <v>20</v>
      </c>
      <c r="G807" s="100">
        <f t="shared" si="1278"/>
        <v>2.16588</v>
      </c>
      <c r="H807" s="79">
        <f t="shared" ref="H807" si="1412">G807*$E$3</f>
        <v>213.988944</v>
      </c>
      <c r="I807" s="68">
        <v>1.8048999999999999</v>
      </c>
      <c r="J807" s="75">
        <f t="shared" ref="J807" si="1413">I807*$E$3</f>
        <v>178.32411999999999</v>
      </c>
      <c r="K807" s="76">
        <f t="shared" ref="K807" si="1414">(I807+M807)/2</f>
        <v>1.6543999999999999</v>
      </c>
      <c r="L807" s="79">
        <f t="shared" ref="L807" si="1415">(J807+N807)/2</f>
        <v>163.45472000000001</v>
      </c>
      <c r="M807" s="68">
        <v>1.5039</v>
      </c>
      <c r="N807" s="14">
        <f t="shared" ref="N807" si="1416">M807*$E$3</f>
        <v>148.58532</v>
      </c>
    </row>
    <row r="808" spans="1:14" ht="12.75" customHeight="1" x14ac:dyDescent="0.2">
      <c r="A808" s="83" t="s">
        <v>105</v>
      </c>
      <c r="B808" s="18" t="s">
        <v>1774</v>
      </c>
      <c r="C808" s="18" t="s">
        <v>106</v>
      </c>
      <c r="D808" s="19" t="s">
        <v>2040</v>
      </c>
      <c r="E808" s="20" t="s">
        <v>3</v>
      </c>
      <c r="F808" s="17">
        <v>120</v>
      </c>
      <c r="G808" s="100">
        <f t="shared" si="1278"/>
        <v>1.60284</v>
      </c>
      <c r="H808" s="79">
        <f t="shared" si="1345"/>
        <v>158.360592</v>
      </c>
      <c r="I808" s="68">
        <v>1.3357000000000001</v>
      </c>
      <c r="J808" s="75">
        <f t="shared" si="1280"/>
        <v>131.96716000000001</v>
      </c>
      <c r="K808" s="76">
        <f t="shared" si="1281"/>
        <v>1.2244000000000002</v>
      </c>
      <c r="L808" s="79">
        <f t="shared" si="1282"/>
        <v>120.97072</v>
      </c>
      <c r="M808" s="68">
        <v>1.1131</v>
      </c>
      <c r="N808" s="14">
        <f t="shared" si="1283"/>
        <v>109.97427999999999</v>
      </c>
    </row>
    <row r="809" spans="1:14" ht="13" customHeight="1" x14ac:dyDescent="0.2">
      <c r="A809" s="83" t="s">
        <v>107</v>
      </c>
      <c r="B809" s="18" t="s">
        <v>1775</v>
      </c>
      <c r="C809" s="18" t="s">
        <v>108</v>
      </c>
      <c r="D809" s="19" t="s">
        <v>2040</v>
      </c>
      <c r="E809" s="20" t="s">
        <v>3</v>
      </c>
      <c r="F809" s="17">
        <v>120</v>
      </c>
      <c r="G809" s="100">
        <f t="shared" si="1278"/>
        <v>1.2507599999999999</v>
      </c>
      <c r="H809" s="79">
        <f t="shared" si="1345"/>
        <v>123.57508799999998</v>
      </c>
      <c r="I809" s="68">
        <v>1.0423</v>
      </c>
      <c r="J809" s="75">
        <f t="shared" si="1280"/>
        <v>102.97924</v>
      </c>
      <c r="K809" s="76">
        <f t="shared" si="1281"/>
        <v>0.95550000000000002</v>
      </c>
      <c r="L809" s="79">
        <f t="shared" si="1282"/>
        <v>94.403400000000005</v>
      </c>
      <c r="M809" s="68">
        <v>0.86870000000000003</v>
      </c>
      <c r="N809" s="14">
        <f t="shared" si="1283"/>
        <v>85.827560000000005</v>
      </c>
    </row>
    <row r="810" spans="1:14" ht="13" customHeight="1" x14ac:dyDescent="0.2">
      <c r="A810" s="83" t="s">
        <v>109</v>
      </c>
      <c r="B810" s="18" t="s">
        <v>1776</v>
      </c>
      <c r="C810" s="18" t="s">
        <v>110</v>
      </c>
      <c r="D810" s="19" t="s">
        <v>2040</v>
      </c>
      <c r="E810" s="20" t="s">
        <v>3</v>
      </c>
      <c r="F810" s="17">
        <v>120</v>
      </c>
      <c r="G810" s="100">
        <f t="shared" si="1278"/>
        <v>1.4514</v>
      </c>
      <c r="H810" s="79">
        <f t="shared" si="1345"/>
        <v>143.39831999999998</v>
      </c>
      <c r="I810" s="68">
        <v>1.2095</v>
      </c>
      <c r="J810" s="75">
        <f t="shared" si="1280"/>
        <v>119.4986</v>
      </c>
      <c r="K810" s="76">
        <f t="shared" si="1281"/>
        <v>1.1087500000000001</v>
      </c>
      <c r="L810" s="79">
        <f t="shared" si="1282"/>
        <v>109.5445</v>
      </c>
      <c r="M810" s="68">
        <v>1.008</v>
      </c>
      <c r="N810" s="14">
        <f t="shared" si="1283"/>
        <v>99.590400000000002</v>
      </c>
    </row>
    <row r="811" spans="1:14" ht="13" customHeight="1" x14ac:dyDescent="0.2">
      <c r="A811" s="83" t="s">
        <v>111</v>
      </c>
      <c r="B811" s="18" t="s">
        <v>1777</v>
      </c>
      <c r="C811" s="18" t="s">
        <v>112</v>
      </c>
      <c r="D811" s="19" t="s">
        <v>2040</v>
      </c>
      <c r="E811" s="20" t="s">
        <v>3</v>
      </c>
      <c r="F811" s="17">
        <v>120</v>
      </c>
      <c r="G811" s="100">
        <f t="shared" si="1278"/>
        <v>1.056</v>
      </c>
      <c r="H811" s="79">
        <f t="shared" si="1345"/>
        <v>104.33280000000001</v>
      </c>
      <c r="I811" s="68">
        <v>0.88</v>
      </c>
      <c r="J811" s="75">
        <f t="shared" si="1280"/>
        <v>86.944000000000003</v>
      </c>
      <c r="K811" s="76">
        <f t="shared" si="1281"/>
        <v>0.81499999999999995</v>
      </c>
      <c r="L811" s="79">
        <f t="shared" si="1282"/>
        <v>80.521999999999991</v>
      </c>
      <c r="M811" s="68">
        <v>0.75</v>
      </c>
      <c r="N811" s="14">
        <f t="shared" si="1283"/>
        <v>74.099999999999994</v>
      </c>
    </row>
    <row r="812" spans="1:14" ht="13" customHeight="1" x14ac:dyDescent="0.2">
      <c r="A812" s="83" t="s">
        <v>113</v>
      </c>
      <c r="B812" s="18" t="s">
        <v>1829</v>
      </c>
      <c r="C812" s="18" t="s">
        <v>114</v>
      </c>
      <c r="D812" s="19" t="s">
        <v>2040</v>
      </c>
      <c r="E812" s="20" t="s">
        <v>3</v>
      </c>
      <c r="F812" s="17">
        <v>120</v>
      </c>
      <c r="G812" s="100">
        <f t="shared" si="1278"/>
        <v>0.55032000000000003</v>
      </c>
      <c r="H812" s="79">
        <f t="shared" si="1345"/>
        <v>54.371616000000003</v>
      </c>
      <c r="I812" s="68">
        <v>0.45860000000000001</v>
      </c>
      <c r="J812" s="75">
        <f t="shared" si="1280"/>
        <v>45.30968</v>
      </c>
      <c r="K812" s="76">
        <f t="shared" si="1281"/>
        <v>0.42035</v>
      </c>
      <c r="L812" s="79">
        <f t="shared" si="1282"/>
        <v>41.53058</v>
      </c>
      <c r="M812" s="68">
        <v>0.3821</v>
      </c>
      <c r="N812" s="14">
        <f t="shared" si="1283"/>
        <v>37.751480000000001</v>
      </c>
    </row>
    <row r="813" spans="1:14" ht="12.75" customHeight="1" x14ac:dyDescent="0.2">
      <c r="A813" s="83" t="s">
        <v>115</v>
      </c>
      <c r="B813" s="18" t="s">
        <v>1778</v>
      </c>
      <c r="C813" s="18" t="s">
        <v>116</v>
      </c>
      <c r="D813" s="19" t="s">
        <v>2040</v>
      </c>
      <c r="E813" s="20" t="s">
        <v>3</v>
      </c>
      <c r="F813" s="17">
        <v>5</v>
      </c>
      <c r="G813" s="100">
        <f t="shared" si="1278"/>
        <v>6.7987200000000003</v>
      </c>
      <c r="H813" s="79">
        <f t="shared" ref="H813:H846" si="1417">G813*$E$3</f>
        <v>671.71353599999998</v>
      </c>
      <c r="I813" s="68">
        <v>5.6656000000000004</v>
      </c>
      <c r="J813" s="75">
        <f t="shared" si="1280"/>
        <v>559.76128000000006</v>
      </c>
      <c r="K813" s="76">
        <f t="shared" si="1281"/>
        <v>5.1934500000000003</v>
      </c>
      <c r="L813" s="79">
        <f t="shared" si="1282"/>
        <v>513.11286000000007</v>
      </c>
      <c r="M813" s="68">
        <v>4.7213000000000003</v>
      </c>
      <c r="N813" s="14">
        <f t="shared" si="1283"/>
        <v>466.46444000000002</v>
      </c>
    </row>
    <row r="814" spans="1:14" ht="13" customHeight="1" x14ac:dyDescent="0.2">
      <c r="A814" s="83" t="s">
        <v>117</v>
      </c>
      <c r="B814" s="18" t="s">
        <v>1779</v>
      </c>
      <c r="C814" s="18" t="s">
        <v>118</v>
      </c>
      <c r="D814" s="19" t="s">
        <v>2040</v>
      </c>
      <c r="E814" s="20" t="s">
        <v>3</v>
      </c>
      <c r="F814" s="17">
        <v>5</v>
      </c>
      <c r="G814" s="100">
        <f t="shared" si="1278"/>
        <v>8.6024399999999996</v>
      </c>
      <c r="H814" s="79">
        <f t="shared" si="1417"/>
        <v>849.92107199999998</v>
      </c>
      <c r="I814" s="68">
        <v>7.1687000000000003</v>
      </c>
      <c r="J814" s="75">
        <f t="shared" ref="J814:J846" si="1418">I814*$E$3</f>
        <v>708.26756</v>
      </c>
      <c r="K814" s="76">
        <f t="shared" ref="K814:K846" si="1419">(I814+M814)/2</f>
        <v>6.57125</v>
      </c>
      <c r="L814" s="79">
        <f t="shared" ref="L814:L846" si="1420">(J814+N814)/2</f>
        <v>649.23949999999991</v>
      </c>
      <c r="M814" s="68">
        <v>5.9737999999999998</v>
      </c>
      <c r="N814" s="14">
        <f t="shared" si="1283"/>
        <v>590.21143999999993</v>
      </c>
    </row>
    <row r="815" spans="1:14" ht="13" customHeight="1" x14ac:dyDescent="0.2">
      <c r="A815" s="83" t="s">
        <v>119</v>
      </c>
      <c r="B815" s="18" t="s">
        <v>1780</v>
      </c>
      <c r="C815" s="18" t="s">
        <v>120</v>
      </c>
      <c r="D815" s="19" t="s">
        <v>2040</v>
      </c>
      <c r="E815" s="20" t="s">
        <v>3</v>
      </c>
      <c r="F815" s="17">
        <v>5</v>
      </c>
      <c r="G815" s="100">
        <f t="shared" si="1278"/>
        <v>9.3177599999999998</v>
      </c>
      <c r="H815" s="79">
        <f t="shared" si="1417"/>
        <v>920.59468799999991</v>
      </c>
      <c r="I815" s="68">
        <v>7.7648000000000001</v>
      </c>
      <c r="J815" s="75">
        <f t="shared" si="1418"/>
        <v>767.16224</v>
      </c>
      <c r="K815" s="76">
        <f t="shared" si="1419"/>
        <v>7.1177000000000001</v>
      </c>
      <c r="L815" s="79">
        <f t="shared" si="1420"/>
        <v>703.22875999999997</v>
      </c>
      <c r="M815" s="68">
        <v>6.4706000000000001</v>
      </c>
      <c r="N815" s="14">
        <f t="shared" ref="N815:N844" si="1421">M815*$E$3</f>
        <v>639.29528000000005</v>
      </c>
    </row>
    <row r="816" spans="1:14" ht="13" customHeight="1" x14ac:dyDescent="0.2">
      <c r="A816" s="83" t="s">
        <v>121</v>
      </c>
      <c r="B816" s="18" t="s">
        <v>1781</v>
      </c>
      <c r="C816" s="18" t="s">
        <v>122</v>
      </c>
      <c r="D816" s="19" t="s">
        <v>2040</v>
      </c>
      <c r="E816" s="20" t="s">
        <v>3</v>
      </c>
      <c r="F816" s="17">
        <v>5</v>
      </c>
      <c r="G816" s="100">
        <f t="shared" si="1278"/>
        <v>10.07292</v>
      </c>
      <c r="H816" s="79">
        <f t="shared" si="1417"/>
        <v>995.20449599999995</v>
      </c>
      <c r="I816" s="68">
        <v>8.3940999999999999</v>
      </c>
      <c r="J816" s="75">
        <f t="shared" si="1418"/>
        <v>829.33708000000001</v>
      </c>
      <c r="K816" s="76">
        <f t="shared" si="1419"/>
        <v>7.6944999999999997</v>
      </c>
      <c r="L816" s="79">
        <f t="shared" si="1420"/>
        <v>760.21659999999997</v>
      </c>
      <c r="M816" s="68">
        <v>6.9949000000000003</v>
      </c>
      <c r="N816" s="14">
        <f t="shared" si="1421"/>
        <v>691.09612000000004</v>
      </c>
    </row>
    <row r="817" spans="1:14" ht="13" customHeight="1" x14ac:dyDescent="0.2">
      <c r="A817" s="83" t="s">
        <v>123</v>
      </c>
      <c r="B817" s="18" t="s">
        <v>1782</v>
      </c>
      <c r="C817" s="18" t="s">
        <v>124</v>
      </c>
      <c r="D817" s="19" t="s">
        <v>2040</v>
      </c>
      <c r="E817" s="20" t="s">
        <v>3</v>
      </c>
      <c r="F817" s="17">
        <v>5</v>
      </c>
      <c r="G817" s="100">
        <f t="shared" si="1278"/>
        <v>8.2072800000000008</v>
      </c>
      <c r="H817" s="79">
        <f t="shared" si="1417"/>
        <v>810.87926400000003</v>
      </c>
      <c r="I817" s="68">
        <v>6.8394000000000004</v>
      </c>
      <c r="J817" s="75">
        <f t="shared" si="1418"/>
        <v>675.73271999999997</v>
      </c>
      <c r="K817" s="76">
        <f t="shared" si="1419"/>
        <v>6.2694000000000001</v>
      </c>
      <c r="L817" s="79">
        <f t="shared" si="1420"/>
        <v>619.41671999999994</v>
      </c>
      <c r="M817" s="68">
        <v>5.6993999999999998</v>
      </c>
      <c r="N817" s="14">
        <f t="shared" si="1421"/>
        <v>563.10071999999991</v>
      </c>
    </row>
    <row r="818" spans="1:14" ht="13" customHeight="1" x14ac:dyDescent="0.2">
      <c r="A818" s="83" t="s">
        <v>125</v>
      </c>
      <c r="B818" s="18" t="s">
        <v>1783</v>
      </c>
      <c r="C818" s="18" t="s">
        <v>126</v>
      </c>
      <c r="D818" s="19" t="s">
        <v>2040</v>
      </c>
      <c r="E818" s="20" t="s">
        <v>3</v>
      </c>
      <c r="F818" s="17">
        <v>5</v>
      </c>
      <c r="G818" s="100">
        <f t="shared" si="1278"/>
        <v>10.76712</v>
      </c>
      <c r="H818" s="79">
        <f t="shared" ref="H818" si="1422">G818*$E$3</f>
        <v>1063.7914559999999</v>
      </c>
      <c r="I818" s="68">
        <v>8.9725999999999999</v>
      </c>
      <c r="J818" s="75">
        <f t="shared" ref="J818" si="1423">I818*$E$3</f>
        <v>886.49288000000001</v>
      </c>
      <c r="K818" s="76">
        <f t="shared" ref="K818" si="1424">(I818+M818)/2</f>
        <v>8.2249999999999996</v>
      </c>
      <c r="L818" s="79">
        <f t="shared" ref="L818" si="1425">(J818+N818)/2</f>
        <v>812.63</v>
      </c>
      <c r="M818" s="68">
        <v>7.4774000000000003</v>
      </c>
      <c r="N818" s="14">
        <f t="shared" ref="N818" si="1426">M818*$E$3</f>
        <v>738.76711999999998</v>
      </c>
    </row>
    <row r="819" spans="1:14" ht="13" customHeight="1" x14ac:dyDescent="0.2">
      <c r="A819" s="83" t="s">
        <v>127</v>
      </c>
      <c r="B819" s="18" t="s">
        <v>1784</v>
      </c>
      <c r="C819" s="18" t="s">
        <v>128</v>
      </c>
      <c r="D819" s="19" t="s">
        <v>2040</v>
      </c>
      <c r="E819" s="20" t="s">
        <v>3</v>
      </c>
      <c r="F819" s="17">
        <v>5</v>
      </c>
      <c r="G819" s="100">
        <f t="shared" ref="G819:G852" si="1427">I819*1.2</f>
        <v>10.655519999999999</v>
      </c>
      <c r="H819" s="79">
        <f t="shared" si="1417"/>
        <v>1052.7653759999998</v>
      </c>
      <c r="I819" s="68">
        <v>8.8795999999999999</v>
      </c>
      <c r="J819" s="75">
        <f t="shared" si="1418"/>
        <v>877.30448000000001</v>
      </c>
      <c r="K819" s="76">
        <f t="shared" si="1419"/>
        <v>8.1396499999999996</v>
      </c>
      <c r="L819" s="79">
        <f t="shared" si="1420"/>
        <v>804.19741999999997</v>
      </c>
      <c r="M819" s="68">
        <v>7.3997000000000002</v>
      </c>
      <c r="N819" s="14">
        <f t="shared" si="1421"/>
        <v>731.09036000000003</v>
      </c>
    </row>
    <row r="820" spans="1:14" ht="13" customHeight="1" x14ac:dyDescent="0.2">
      <c r="A820" s="83" t="s">
        <v>129</v>
      </c>
      <c r="B820" s="18" t="s">
        <v>1785</v>
      </c>
      <c r="C820" s="18" t="s">
        <v>130</v>
      </c>
      <c r="D820" s="19" t="s">
        <v>2040</v>
      </c>
      <c r="E820" s="20" t="s">
        <v>3</v>
      </c>
      <c r="F820" s="17">
        <v>5</v>
      </c>
      <c r="G820" s="100">
        <f t="shared" si="1427"/>
        <v>11.250719999999999</v>
      </c>
      <c r="H820" s="79">
        <f t="shared" si="1417"/>
        <v>1111.5711359999998</v>
      </c>
      <c r="I820" s="68">
        <v>9.3756000000000004</v>
      </c>
      <c r="J820" s="75">
        <f t="shared" si="1418"/>
        <v>926.30928000000006</v>
      </c>
      <c r="K820" s="76">
        <f t="shared" si="1419"/>
        <v>8.5943500000000004</v>
      </c>
      <c r="L820" s="79">
        <f t="shared" si="1420"/>
        <v>849.12178000000006</v>
      </c>
      <c r="M820" s="68">
        <v>7.8131000000000004</v>
      </c>
      <c r="N820" s="14">
        <f t="shared" si="1421"/>
        <v>771.93428000000006</v>
      </c>
    </row>
    <row r="821" spans="1:14" ht="13" customHeight="1" x14ac:dyDescent="0.2">
      <c r="A821" s="83" t="s">
        <v>131</v>
      </c>
      <c r="B821" s="18" t="s">
        <v>1786</v>
      </c>
      <c r="C821" s="18" t="s">
        <v>132</v>
      </c>
      <c r="D821" s="19" t="s">
        <v>2040</v>
      </c>
      <c r="E821" s="20" t="s">
        <v>3</v>
      </c>
      <c r="F821" s="17">
        <v>5</v>
      </c>
      <c r="G821" s="100">
        <f t="shared" si="1427"/>
        <v>9.0956399999999995</v>
      </c>
      <c r="H821" s="79">
        <f t="shared" si="1417"/>
        <v>898.64923199999987</v>
      </c>
      <c r="I821" s="68">
        <v>7.5796999999999999</v>
      </c>
      <c r="J821" s="75">
        <f t="shared" si="1418"/>
        <v>748.87435999999991</v>
      </c>
      <c r="K821" s="76">
        <f t="shared" si="1419"/>
        <v>6.9480500000000003</v>
      </c>
      <c r="L821" s="79">
        <f t="shared" si="1420"/>
        <v>686.46733999999992</v>
      </c>
      <c r="M821" s="68">
        <v>6.3163999999999998</v>
      </c>
      <c r="N821" s="14">
        <f t="shared" si="1421"/>
        <v>624.06031999999993</v>
      </c>
    </row>
    <row r="822" spans="1:14" ht="13" customHeight="1" x14ac:dyDescent="0.2">
      <c r="A822" s="83" t="s">
        <v>133</v>
      </c>
      <c r="B822" s="18" t="s">
        <v>1787</v>
      </c>
      <c r="C822" s="18" t="s">
        <v>134</v>
      </c>
      <c r="D822" s="19" t="s">
        <v>2040</v>
      </c>
      <c r="E822" s="20" t="s">
        <v>3</v>
      </c>
      <c r="F822" s="17">
        <v>5</v>
      </c>
      <c r="G822" s="100">
        <f t="shared" si="1427"/>
        <v>11.24976</v>
      </c>
      <c r="H822" s="79">
        <f t="shared" si="1417"/>
        <v>1111.4762880000001</v>
      </c>
      <c r="I822" s="68">
        <v>9.3748000000000005</v>
      </c>
      <c r="J822" s="75">
        <f t="shared" si="1418"/>
        <v>926.23023999999998</v>
      </c>
      <c r="K822" s="76">
        <f t="shared" si="1419"/>
        <v>8.5936500000000002</v>
      </c>
      <c r="L822" s="79">
        <f t="shared" si="1420"/>
        <v>849.05261999999993</v>
      </c>
      <c r="M822" s="68">
        <v>7.8125</v>
      </c>
      <c r="N822" s="14">
        <f t="shared" si="1421"/>
        <v>771.875</v>
      </c>
    </row>
    <row r="823" spans="1:14" ht="13" customHeight="1" x14ac:dyDescent="0.2">
      <c r="A823" s="83" t="s">
        <v>135</v>
      </c>
      <c r="B823" s="18" t="s">
        <v>1788</v>
      </c>
      <c r="C823" s="18" t="s">
        <v>136</v>
      </c>
      <c r="D823" s="19" t="s">
        <v>2040</v>
      </c>
      <c r="E823" s="20" t="s">
        <v>3</v>
      </c>
      <c r="F823" s="17">
        <v>5</v>
      </c>
      <c r="G823" s="100">
        <f t="shared" si="1427"/>
        <v>13.188479999999998</v>
      </c>
      <c r="H823" s="79">
        <f t="shared" si="1417"/>
        <v>1303.0218239999997</v>
      </c>
      <c r="I823" s="68">
        <v>10.990399999999999</v>
      </c>
      <c r="J823" s="75">
        <f t="shared" si="1418"/>
        <v>1085.8515199999999</v>
      </c>
      <c r="K823" s="76">
        <f t="shared" si="1419"/>
        <v>10.074549999999999</v>
      </c>
      <c r="L823" s="79">
        <f t="shared" si="1420"/>
        <v>995.36554000000001</v>
      </c>
      <c r="M823" s="68">
        <v>9.1586999999999996</v>
      </c>
      <c r="N823" s="14">
        <f t="shared" si="1421"/>
        <v>904.87955999999997</v>
      </c>
    </row>
    <row r="824" spans="1:14" ht="13" customHeight="1" x14ac:dyDescent="0.2">
      <c r="A824" s="83" t="s">
        <v>137</v>
      </c>
      <c r="B824" s="18" t="s">
        <v>1789</v>
      </c>
      <c r="C824" s="18" t="s">
        <v>138</v>
      </c>
      <c r="D824" s="19" t="s">
        <v>2040</v>
      </c>
      <c r="E824" s="20" t="s">
        <v>3</v>
      </c>
      <c r="F824" s="17">
        <v>5</v>
      </c>
      <c r="G824" s="100">
        <f t="shared" si="1427"/>
        <v>12.431280000000001</v>
      </c>
      <c r="H824" s="79">
        <f t="shared" si="1417"/>
        <v>1228.210464</v>
      </c>
      <c r="I824" s="68">
        <v>10.359400000000001</v>
      </c>
      <c r="J824" s="75">
        <f t="shared" si="1418"/>
        <v>1023.50872</v>
      </c>
      <c r="K824" s="76">
        <f t="shared" si="1419"/>
        <v>9.4961000000000002</v>
      </c>
      <c r="L824" s="79">
        <f t="shared" si="1420"/>
        <v>938.21468000000004</v>
      </c>
      <c r="M824" s="68">
        <v>8.6327999999999996</v>
      </c>
      <c r="N824" s="14">
        <f t="shared" si="1421"/>
        <v>852.92063999999993</v>
      </c>
    </row>
    <row r="825" spans="1:14" ht="13" customHeight="1" x14ac:dyDescent="0.2">
      <c r="A825" s="83" t="s">
        <v>139</v>
      </c>
      <c r="B825" s="18" t="s">
        <v>1790</v>
      </c>
      <c r="C825" s="18" t="s">
        <v>140</v>
      </c>
      <c r="D825" s="19" t="s">
        <v>2040</v>
      </c>
      <c r="E825" s="20" t="s">
        <v>3</v>
      </c>
      <c r="F825" s="17">
        <v>5</v>
      </c>
      <c r="G825" s="100">
        <f t="shared" si="1427"/>
        <v>9.4873200000000004</v>
      </c>
      <c r="H825" s="79">
        <f t="shared" si="1417"/>
        <v>937.347216</v>
      </c>
      <c r="I825" s="68">
        <v>7.9061000000000003</v>
      </c>
      <c r="J825" s="75">
        <f t="shared" si="1418"/>
        <v>781.12268000000006</v>
      </c>
      <c r="K825" s="76">
        <f t="shared" si="1419"/>
        <v>7.2472000000000003</v>
      </c>
      <c r="L825" s="79">
        <f t="shared" si="1420"/>
        <v>716.02336000000003</v>
      </c>
      <c r="M825" s="68">
        <v>6.5883000000000003</v>
      </c>
      <c r="N825" s="14">
        <f t="shared" si="1421"/>
        <v>650.92403999999999</v>
      </c>
    </row>
    <row r="826" spans="1:14" ht="13" customHeight="1" x14ac:dyDescent="0.2">
      <c r="A826" s="83" t="s">
        <v>141</v>
      </c>
      <c r="B826" s="18" t="s">
        <v>1791</v>
      </c>
      <c r="C826" s="18" t="s">
        <v>142</v>
      </c>
      <c r="D826" s="19" t="s">
        <v>2040</v>
      </c>
      <c r="E826" s="20" t="s">
        <v>3</v>
      </c>
      <c r="F826" s="17">
        <v>5</v>
      </c>
      <c r="G826" s="100">
        <f t="shared" si="1427"/>
        <v>13.647959999999999</v>
      </c>
      <c r="H826" s="79">
        <f t="shared" si="1417"/>
        <v>1348.4184479999999</v>
      </c>
      <c r="I826" s="68">
        <v>11.3733</v>
      </c>
      <c r="J826" s="75">
        <f t="shared" si="1418"/>
        <v>1123.6820399999999</v>
      </c>
      <c r="K826" s="76">
        <f t="shared" si="1419"/>
        <v>10.425550000000001</v>
      </c>
      <c r="L826" s="79">
        <f t="shared" si="1420"/>
        <v>1030.0443399999999</v>
      </c>
      <c r="M826" s="68">
        <v>9.4778000000000002</v>
      </c>
      <c r="N826" s="14">
        <f t="shared" si="1421"/>
        <v>936.40664000000004</v>
      </c>
    </row>
    <row r="827" spans="1:14" ht="13" customHeight="1" x14ac:dyDescent="0.2">
      <c r="A827" s="83" t="s">
        <v>143</v>
      </c>
      <c r="B827" s="18" t="s">
        <v>1792</v>
      </c>
      <c r="C827" s="18" t="s">
        <v>144</v>
      </c>
      <c r="D827" s="19" t="s">
        <v>2040</v>
      </c>
      <c r="E827" s="20" t="s">
        <v>3</v>
      </c>
      <c r="F827" s="17">
        <v>5</v>
      </c>
      <c r="G827" s="100">
        <f t="shared" si="1427"/>
        <v>12.961920000000001</v>
      </c>
      <c r="H827" s="79">
        <f t="shared" si="1417"/>
        <v>1280.637696</v>
      </c>
      <c r="I827" s="68">
        <v>10.801600000000001</v>
      </c>
      <c r="J827" s="75">
        <f t="shared" si="1418"/>
        <v>1067.1980800000001</v>
      </c>
      <c r="K827" s="76">
        <f t="shared" si="1419"/>
        <v>9.9014000000000006</v>
      </c>
      <c r="L827" s="79">
        <f t="shared" si="1420"/>
        <v>978.25832000000014</v>
      </c>
      <c r="M827" s="68">
        <v>9.0012000000000008</v>
      </c>
      <c r="N827" s="14">
        <f t="shared" si="1421"/>
        <v>889.31856000000005</v>
      </c>
    </row>
    <row r="828" spans="1:14" ht="13" customHeight="1" x14ac:dyDescent="0.2">
      <c r="A828" s="83" t="s">
        <v>145</v>
      </c>
      <c r="B828" s="18" t="s">
        <v>1793</v>
      </c>
      <c r="C828" s="18" t="s">
        <v>146</v>
      </c>
      <c r="D828" s="19" t="s">
        <v>2040</v>
      </c>
      <c r="E828" s="20" t="s">
        <v>3</v>
      </c>
      <c r="F828" s="17">
        <v>5</v>
      </c>
      <c r="G828" s="100">
        <f t="shared" si="1427"/>
        <v>13.13748</v>
      </c>
      <c r="H828" s="79">
        <f t="shared" si="1417"/>
        <v>1297.9830239999999</v>
      </c>
      <c r="I828" s="68">
        <v>10.947900000000001</v>
      </c>
      <c r="J828" s="75">
        <f t="shared" si="1418"/>
        <v>1081.6525200000001</v>
      </c>
      <c r="K828" s="76">
        <f t="shared" si="1419"/>
        <v>10.035500000000001</v>
      </c>
      <c r="L828" s="79">
        <f t="shared" si="1420"/>
        <v>991.50740000000008</v>
      </c>
      <c r="M828" s="68">
        <v>9.1231000000000009</v>
      </c>
      <c r="N828" s="14">
        <f t="shared" si="1421"/>
        <v>901.36228000000006</v>
      </c>
    </row>
    <row r="829" spans="1:14" ht="13" customHeight="1" x14ac:dyDescent="0.2">
      <c r="A829" s="83" t="s">
        <v>147</v>
      </c>
      <c r="B829" s="18" t="s">
        <v>1794</v>
      </c>
      <c r="C829" s="18" t="s">
        <v>148</v>
      </c>
      <c r="D829" s="19" t="s">
        <v>2040</v>
      </c>
      <c r="E829" s="20" t="s">
        <v>3</v>
      </c>
      <c r="F829" s="17">
        <v>5</v>
      </c>
      <c r="G829" s="100">
        <f t="shared" si="1427"/>
        <v>12.973439999999998</v>
      </c>
      <c r="H829" s="79">
        <f t="shared" si="1417"/>
        <v>1281.7758719999997</v>
      </c>
      <c r="I829" s="68">
        <v>10.811199999999999</v>
      </c>
      <c r="J829" s="75">
        <f t="shared" si="1418"/>
        <v>1068.1465599999999</v>
      </c>
      <c r="K829" s="76">
        <f t="shared" si="1419"/>
        <v>9.9102999999999994</v>
      </c>
      <c r="L829" s="79">
        <f t="shared" si="1420"/>
        <v>979.13763999999992</v>
      </c>
      <c r="M829" s="68">
        <v>9.0093999999999994</v>
      </c>
      <c r="N829" s="14">
        <f t="shared" si="1421"/>
        <v>890.12871999999993</v>
      </c>
    </row>
    <row r="830" spans="1:14" ht="13" customHeight="1" x14ac:dyDescent="0.2">
      <c r="A830" s="83" t="s">
        <v>149</v>
      </c>
      <c r="B830" s="18" t="s">
        <v>1795</v>
      </c>
      <c r="C830" s="18" t="s">
        <v>150</v>
      </c>
      <c r="D830" s="19" t="s">
        <v>2040</v>
      </c>
      <c r="E830" s="20" t="s">
        <v>3</v>
      </c>
      <c r="F830" s="17">
        <v>5</v>
      </c>
      <c r="G830" s="100">
        <f t="shared" si="1427"/>
        <v>15.60324</v>
      </c>
      <c r="H830" s="79">
        <f t="shared" si="1417"/>
        <v>1541.6001119999999</v>
      </c>
      <c r="I830" s="68">
        <v>13.002700000000001</v>
      </c>
      <c r="J830" s="75">
        <f t="shared" si="1418"/>
        <v>1284.6667600000001</v>
      </c>
      <c r="K830" s="76">
        <f t="shared" si="1419"/>
        <v>11.91915</v>
      </c>
      <c r="L830" s="79">
        <f t="shared" si="1420"/>
        <v>1177.61202</v>
      </c>
      <c r="M830" s="68">
        <v>10.835599999999999</v>
      </c>
      <c r="N830" s="14">
        <f t="shared" si="1421"/>
        <v>1070.55728</v>
      </c>
    </row>
    <row r="831" spans="1:14" ht="13" customHeight="1" x14ac:dyDescent="0.2">
      <c r="A831" s="83" t="s">
        <v>151</v>
      </c>
      <c r="B831" s="18" t="s">
        <v>1796</v>
      </c>
      <c r="C831" s="18" t="s">
        <v>152</v>
      </c>
      <c r="D831" s="19" t="s">
        <v>2040</v>
      </c>
      <c r="E831" s="20" t="s">
        <v>3</v>
      </c>
      <c r="F831" s="17">
        <v>5</v>
      </c>
      <c r="G831" s="100">
        <f t="shared" si="1427"/>
        <v>13.666320000000001</v>
      </c>
      <c r="H831" s="79">
        <f t="shared" si="1417"/>
        <v>1350.2324160000001</v>
      </c>
      <c r="I831" s="68">
        <v>11.3886</v>
      </c>
      <c r="J831" s="75">
        <f t="shared" si="1418"/>
        <v>1125.1936800000001</v>
      </c>
      <c r="K831" s="76">
        <f t="shared" si="1419"/>
        <v>10.4396</v>
      </c>
      <c r="L831" s="79">
        <f t="shared" si="1420"/>
        <v>1031.4324799999999</v>
      </c>
      <c r="M831" s="68">
        <v>9.4906000000000006</v>
      </c>
      <c r="N831" s="14">
        <f t="shared" si="1421"/>
        <v>937.67128000000002</v>
      </c>
    </row>
    <row r="832" spans="1:14" ht="13" customHeight="1" x14ac:dyDescent="0.2">
      <c r="A832" s="83" t="s">
        <v>153</v>
      </c>
      <c r="B832" s="18" t="s">
        <v>1797</v>
      </c>
      <c r="C832" s="18" t="s">
        <v>154</v>
      </c>
      <c r="D832" s="19" t="s">
        <v>2040</v>
      </c>
      <c r="E832" s="20" t="s">
        <v>3</v>
      </c>
      <c r="F832" s="17">
        <v>5</v>
      </c>
      <c r="G832" s="100">
        <f t="shared" si="1427"/>
        <v>14.308439999999999</v>
      </c>
      <c r="H832" s="79">
        <f t="shared" si="1417"/>
        <v>1413.6738719999998</v>
      </c>
      <c r="I832" s="68">
        <v>11.9237</v>
      </c>
      <c r="J832" s="75">
        <f t="shared" si="1418"/>
        <v>1178.0615599999999</v>
      </c>
      <c r="K832" s="76">
        <f t="shared" si="1419"/>
        <v>10.930050000000001</v>
      </c>
      <c r="L832" s="79">
        <f t="shared" si="1420"/>
        <v>1079.8889399999998</v>
      </c>
      <c r="M832" s="68">
        <v>9.9364000000000008</v>
      </c>
      <c r="N832" s="14">
        <f t="shared" si="1421"/>
        <v>981.71632</v>
      </c>
    </row>
    <row r="833" spans="1:14" ht="13" customHeight="1" x14ac:dyDescent="0.2">
      <c r="A833" s="83" t="s">
        <v>155</v>
      </c>
      <c r="B833" s="18" t="s">
        <v>1827</v>
      </c>
      <c r="C833" s="18" t="s">
        <v>156</v>
      </c>
      <c r="D833" s="19" t="s">
        <v>2040</v>
      </c>
      <c r="E833" s="20" t="s">
        <v>3</v>
      </c>
      <c r="F833" s="17">
        <v>10</v>
      </c>
      <c r="G833" s="100">
        <f t="shared" si="1427"/>
        <v>5.6186400000000001</v>
      </c>
      <c r="H833" s="79">
        <f t="shared" si="1417"/>
        <v>555.12163199999998</v>
      </c>
      <c r="I833" s="68">
        <v>4.6821999999999999</v>
      </c>
      <c r="J833" s="75">
        <f t="shared" si="1418"/>
        <v>462.60136</v>
      </c>
      <c r="K833" s="76">
        <f t="shared" si="1419"/>
        <v>4.2920499999999997</v>
      </c>
      <c r="L833" s="79">
        <f t="shared" si="1420"/>
        <v>424.05453999999997</v>
      </c>
      <c r="M833" s="68">
        <v>3.9018999999999999</v>
      </c>
      <c r="N833" s="14">
        <f t="shared" si="1421"/>
        <v>385.50772000000001</v>
      </c>
    </row>
    <row r="834" spans="1:14" ht="13" customHeight="1" x14ac:dyDescent="0.2">
      <c r="A834" s="83" t="s">
        <v>157</v>
      </c>
      <c r="B834" s="18" t="s">
        <v>1828</v>
      </c>
      <c r="C834" s="18" t="s">
        <v>158</v>
      </c>
      <c r="D834" s="19" t="s">
        <v>2040</v>
      </c>
      <c r="E834" s="20" t="s">
        <v>3</v>
      </c>
      <c r="F834" s="17">
        <v>10</v>
      </c>
      <c r="G834" s="100">
        <f t="shared" si="1427"/>
        <v>5.6186400000000001</v>
      </c>
      <c r="H834" s="79">
        <f t="shared" ref="H834" si="1428">G834*$E$3</f>
        <v>555.12163199999998</v>
      </c>
      <c r="I834" s="68">
        <v>4.6821999999999999</v>
      </c>
      <c r="J834" s="75">
        <f t="shared" ref="J834" si="1429">I834*$E$3</f>
        <v>462.60136</v>
      </c>
      <c r="K834" s="76">
        <f t="shared" ref="K834" si="1430">(I834+M834)/2</f>
        <v>4.2920499999999997</v>
      </c>
      <c r="L834" s="79">
        <f t="shared" ref="L834" si="1431">(J834+N834)/2</f>
        <v>424.05453999999997</v>
      </c>
      <c r="M834" s="68">
        <v>3.9018999999999999</v>
      </c>
      <c r="N834" s="14">
        <f t="shared" ref="N834" si="1432">M834*$E$3</f>
        <v>385.50772000000001</v>
      </c>
    </row>
    <row r="835" spans="1:14" ht="13" customHeight="1" x14ac:dyDescent="0.2">
      <c r="A835" s="83" t="s">
        <v>159</v>
      </c>
      <c r="B835" s="18" t="s">
        <v>1798</v>
      </c>
      <c r="C835" s="18" t="s">
        <v>160</v>
      </c>
      <c r="D835" s="19" t="s">
        <v>2040</v>
      </c>
      <c r="E835" s="20" t="s">
        <v>4</v>
      </c>
      <c r="F835" s="17">
        <v>20</v>
      </c>
      <c r="G835" s="100">
        <f t="shared" si="1427"/>
        <v>18.939239999999998</v>
      </c>
      <c r="H835" s="79">
        <f t="shared" si="1417"/>
        <v>1871.1969119999997</v>
      </c>
      <c r="I835" s="68">
        <v>15.7827</v>
      </c>
      <c r="J835" s="75">
        <f t="shared" si="1418"/>
        <v>1559.3307600000001</v>
      </c>
      <c r="K835" s="76">
        <f t="shared" si="1419"/>
        <v>14.467500000000001</v>
      </c>
      <c r="L835" s="79">
        <f t="shared" si="1420"/>
        <v>1429.3890000000001</v>
      </c>
      <c r="M835" s="68">
        <v>13.1523</v>
      </c>
      <c r="N835" s="14">
        <f t="shared" si="1421"/>
        <v>1299.44724</v>
      </c>
    </row>
    <row r="836" spans="1:14" ht="13" customHeight="1" x14ac:dyDescent="0.2">
      <c r="A836" s="83" t="s">
        <v>161</v>
      </c>
      <c r="B836" s="18" t="s">
        <v>1799</v>
      </c>
      <c r="C836" s="18" t="s">
        <v>162</v>
      </c>
      <c r="D836" s="19" t="s">
        <v>2040</v>
      </c>
      <c r="E836" s="20" t="s">
        <v>4</v>
      </c>
      <c r="F836" s="17">
        <v>20</v>
      </c>
      <c r="G836" s="100">
        <f t="shared" si="1427"/>
        <v>18.939239999999998</v>
      </c>
      <c r="H836" s="79">
        <f t="shared" ref="H836" si="1433">G836*$E$3</f>
        <v>1871.1969119999997</v>
      </c>
      <c r="I836" s="68">
        <v>15.7827</v>
      </c>
      <c r="J836" s="75">
        <f t="shared" ref="J836" si="1434">I836*$E$3</f>
        <v>1559.3307600000001</v>
      </c>
      <c r="K836" s="76">
        <f t="shared" ref="K836" si="1435">(I836+M836)/2</f>
        <v>14.467500000000001</v>
      </c>
      <c r="L836" s="79">
        <f t="shared" ref="L836" si="1436">(J836+N836)/2</f>
        <v>1429.3890000000001</v>
      </c>
      <c r="M836" s="68">
        <v>13.1523</v>
      </c>
      <c r="N836" s="14">
        <f t="shared" ref="N836" si="1437">M836*$E$3</f>
        <v>1299.44724</v>
      </c>
    </row>
    <row r="837" spans="1:14" ht="13" customHeight="1" x14ac:dyDescent="0.2">
      <c r="A837" s="83" t="s">
        <v>163</v>
      </c>
      <c r="B837" s="18" t="s">
        <v>164</v>
      </c>
      <c r="C837" s="18" t="s">
        <v>165</v>
      </c>
      <c r="D837" s="19" t="s">
        <v>2040</v>
      </c>
      <c r="E837" s="20" t="s">
        <v>4</v>
      </c>
      <c r="F837" s="17">
        <v>50</v>
      </c>
      <c r="G837" s="100">
        <f t="shared" si="1427"/>
        <v>3.2433599999999996</v>
      </c>
      <c r="H837" s="79">
        <f t="shared" si="1417"/>
        <v>320.44396799999993</v>
      </c>
      <c r="I837" s="68">
        <v>2.7027999999999999</v>
      </c>
      <c r="J837" s="75">
        <f t="shared" si="1418"/>
        <v>267.03663999999998</v>
      </c>
      <c r="K837" s="76">
        <f t="shared" si="1419"/>
        <v>2.4775999999999998</v>
      </c>
      <c r="L837" s="79">
        <f t="shared" si="1420"/>
        <v>244.78688</v>
      </c>
      <c r="M837" s="68">
        <v>2.2524000000000002</v>
      </c>
      <c r="N837" s="14">
        <f t="shared" si="1421"/>
        <v>222.53712000000002</v>
      </c>
    </row>
    <row r="838" spans="1:14" ht="13" customHeight="1" x14ac:dyDescent="0.2">
      <c r="A838" s="83" t="s">
        <v>166</v>
      </c>
      <c r="B838" s="18" t="s">
        <v>1800</v>
      </c>
      <c r="C838" s="18" t="s">
        <v>167</v>
      </c>
      <c r="D838" s="19" t="s">
        <v>2040</v>
      </c>
      <c r="E838" s="20" t="s">
        <v>4</v>
      </c>
      <c r="F838" s="17">
        <v>50</v>
      </c>
      <c r="G838" s="100">
        <f t="shared" si="1427"/>
        <v>4.90848</v>
      </c>
      <c r="H838" s="79">
        <f t="shared" si="1417"/>
        <v>484.95782399999996</v>
      </c>
      <c r="I838" s="68">
        <v>4.0903999999999998</v>
      </c>
      <c r="J838" s="75">
        <f t="shared" si="1418"/>
        <v>404.13151999999997</v>
      </c>
      <c r="K838" s="76">
        <f t="shared" si="1419"/>
        <v>3.7495500000000002</v>
      </c>
      <c r="L838" s="79">
        <f t="shared" si="1420"/>
        <v>370.45553999999998</v>
      </c>
      <c r="M838" s="68">
        <v>3.4087000000000001</v>
      </c>
      <c r="N838" s="14">
        <f t="shared" si="1421"/>
        <v>336.77956</v>
      </c>
    </row>
    <row r="839" spans="1:14" ht="13" customHeight="1" x14ac:dyDescent="0.2">
      <c r="A839" s="83" t="s">
        <v>168</v>
      </c>
      <c r="B839" s="18" t="s">
        <v>1801</v>
      </c>
      <c r="C839" s="18" t="s">
        <v>169</v>
      </c>
      <c r="D839" s="19" t="s">
        <v>2040</v>
      </c>
      <c r="E839" s="20" t="s">
        <v>4</v>
      </c>
      <c r="F839" s="17">
        <v>60</v>
      </c>
      <c r="G839" s="100">
        <f t="shared" si="1427"/>
        <v>4.90848</v>
      </c>
      <c r="H839" s="79">
        <f t="shared" ref="H839" si="1438">G839*$E$3</f>
        <v>484.95782399999996</v>
      </c>
      <c r="I839" s="68">
        <v>4.0903999999999998</v>
      </c>
      <c r="J839" s="75">
        <f t="shared" ref="J839" si="1439">I839*$E$3</f>
        <v>404.13151999999997</v>
      </c>
      <c r="K839" s="76">
        <f t="shared" ref="K839" si="1440">(I839+M839)/2</f>
        <v>3.7495500000000002</v>
      </c>
      <c r="L839" s="79">
        <f t="shared" ref="L839" si="1441">(J839+N839)/2</f>
        <v>370.45553999999998</v>
      </c>
      <c r="M839" s="68">
        <v>3.4087000000000001</v>
      </c>
      <c r="N839" s="14">
        <f t="shared" ref="N839" si="1442">M839*$E$3</f>
        <v>336.77956</v>
      </c>
    </row>
    <row r="840" spans="1:14" ht="13" customHeight="1" x14ac:dyDescent="0.2">
      <c r="A840" s="83" t="s">
        <v>170</v>
      </c>
      <c r="B840" s="18" t="s">
        <v>1802</v>
      </c>
      <c r="C840" s="18" t="s">
        <v>171</v>
      </c>
      <c r="D840" s="19" t="s">
        <v>2040</v>
      </c>
      <c r="E840" s="20" t="s">
        <v>3</v>
      </c>
      <c r="F840" s="17">
        <v>60</v>
      </c>
      <c r="G840" s="100">
        <f t="shared" si="1427"/>
        <v>8.1333599999999997</v>
      </c>
      <c r="H840" s="79">
        <f t="shared" si="1417"/>
        <v>803.57596799999999</v>
      </c>
      <c r="I840" s="68">
        <v>6.7778</v>
      </c>
      <c r="J840" s="75">
        <f t="shared" si="1418"/>
        <v>669.64663999999993</v>
      </c>
      <c r="K840" s="76">
        <f t="shared" si="1419"/>
        <v>6.2129500000000002</v>
      </c>
      <c r="L840" s="79">
        <f t="shared" si="1420"/>
        <v>613.83945999999992</v>
      </c>
      <c r="M840" s="68">
        <v>5.6481000000000003</v>
      </c>
      <c r="N840" s="14">
        <f t="shared" si="1421"/>
        <v>558.03228000000001</v>
      </c>
    </row>
    <row r="841" spans="1:14" ht="13" customHeight="1" x14ac:dyDescent="0.2">
      <c r="A841" s="83" t="s">
        <v>172</v>
      </c>
      <c r="B841" s="18" t="s">
        <v>1803</v>
      </c>
      <c r="C841" s="18" t="s">
        <v>173</v>
      </c>
      <c r="D841" s="19" t="s">
        <v>2040</v>
      </c>
      <c r="E841" s="20" t="s">
        <v>3</v>
      </c>
      <c r="F841" s="17">
        <v>60</v>
      </c>
      <c r="G841" s="100">
        <f t="shared" si="1427"/>
        <v>8.3237999999999985</v>
      </c>
      <c r="H841" s="79">
        <f t="shared" si="1417"/>
        <v>822.39143999999987</v>
      </c>
      <c r="I841" s="68">
        <v>6.9364999999999997</v>
      </c>
      <c r="J841" s="75">
        <f t="shared" si="1418"/>
        <v>685.32619999999997</v>
      </c>
      <c r="K841" s="76">
        <f t="shared" si="1419"/>
        <v>6.3584499999999995</v>
      </c>
      <c r="L841" s="79">
        <f t="shared" si="1420"/>
        <v>628.21486000000004</v>
      </c>
      <c r="M841" s="68">
        <v>5.7804000000000002</v>
      </c>
      <c r="N841" s="14">
        <f t="shared" si="1421"/>
        <v>571.10352</v>
      </c>
    </row>
    <row r="842" spans="1:14" ht="13" customHeight="1" x14ac:dyDescent="0.2">
      <c r="A842" s="83" t="s">
        <v>174</v>
      </c>
      <c r="B842" s="18" t="s">
        <v>1804</v>
      </c>
      <c r="C842" s="18" t="s">
        <v>175</v>
      </c>
      <c r="D842" s="19" t="s">
        <v>2040</v>
      </c>
      <c r="E842" s="20" t="s">
        <v>3</v>
      </c>
      <c r="F842" s="17">
        <v>60</v>
      </c>
      <c r="G842" s="100">
        <f t="shared" si="1427"/>
        <v>8.411999999999999</v>
      </c>
      <c r="H842" s="79">
        <f t="shared" si="1417"/>
        <v>831.10559999999987</v>
      </c>
      <c r="I842" s="68">
        <v>7.01</v>
      </c>
      <c r="J842" s="75">
        <f t="shared" si="1418"/>
        <v>692.58799999999997</v>
      </c>
      <c r="K842" s="76">
        <f t="shared" si="1419"/>
        <v>6.4258500000000005</v>
      </c>
      <c r="L842" s="79">
        <f t="shared" si="1420"/>
        <v>634.87398000000007</v>
      </c>
      <c r="M842" s="68">
        <v>5.8417000000000003</v>
      </c>
      <c r="N842" s="14">
        <f t="shared" si="1421"/>
        <v>577.15996000000007</v>
      </c>
    </row>
    <row r="843" spans="1:14" ht="13" customHeight="1" x14ac:dyDescent="0.2">
      <c r="A843" s="83" t="s">
        <v>176</v>
      </c>
      <c r="B843" s="18" t="s">
        <v>1831</v>
      </c>
      <c r="C843" s="18" t="s">
        <v>1830</v>
      </c>
      <c r="D843" s="21">
        <v>2023</v>
      </c>
      <c r="E843" s="20" t="s">
        <v>3</v>
      </c>
      <c r="F843" s="17">
        <v>60</v>
      </c>
      <c r="G843" s="100">
        <f t="shared" si="1427"/>
        <v>9.8059199999999986</v>
      </c>
      <c r="H843" s="79">
        <f t="shared" si="1417"/>
        <v>968.82489599999985</v>
      </c>
      <c r="I843" s="76">
        <v>8.1715999999999998</v>
      </c>
      <c r="J843" s="75">
        <f t="shared" si="1418"/>
        <v>807.35407999999995</v>
      </c>
      <c r="K843" s="76">
        <f t="shared" si="1419"/>
        <v>7.3564499999999997</v>
      </c>
      <c r="L843" s="79">
        <f t="shared" si="1420"/>
        <v>726.81726000000003</v>
      </c>
      <c r="M843" s="76">
        <v>6.5412999999999997</v>
      </c>
      <c r="N843" s="14">
        <f t="shared" si="1421"/>
        <v>646.28044</v>
      </c>
    </row>
    <row r="844" spans="1:14" ht="12.75" customHeight="1" x14ac:dyDescent="0.2">
      <c r="A844" s="83" t="s">
        <v>177</v>
      </c>
      <c r="B844" s="18" t="s">
        <v>1805</v>
      </c>
      <c r="C844" s="18" t="s">
        <v>178</v>
      </c>
      <c r="D844" s="19" t="s">
        <v>2040</v>
      </c>
      <c r="E844" s="20" t="s">
        <v>3</v>
      </c>
      <c r="F844" s="17">
        <v>200</v>
      </c>
      <c r="G844" s="100">
        <f t="shared" si="1427"/>
        <v>0.57372000000000001</v>
      </c>
      <c r="H844" s="79">
        <f t="shared" si="1417"/>
        <v>56.683535999999997</v>
      </c>
      <c r="I844" s="68">
        <v>0.47810000000000002</v>
      </c>
      <c r="J844" s="75">
        <f t="shared" si="1418"/>
        <v>47.236280000000001</v>
      </c>
      <c r="K844" s="76">
        <f t="shared" si="1419"/>
        <v>0.43815000000000004</v>
      </c>
      <c r="L844" s="79">
        <f t="shared" si="1420"/>
        <v>43.28922</v>
      </c>
      <c r="M844" s="68">
        <v>0.3982</v>
      </c>
      <c r="N844" s="14">
        <f t="shared" si="1421"/>
        <v>39.34216</v>
      </c>
    </row>
    <row r="845" spans="1:14" ht="15.75" customHeight="1" x14ac:dyDescent="0.2">
      <c r="A845" s="83" t="s">
        <v>179</v>
      </c>
      <c r="B845" s="18" t="s">
        <v>1806</v>
      </c>
      <c r="C845" s="18" t="s">
        <v>180</v>
      </c>
      <c r="D845" s="19" t="s">
        <v>2040</v>
      </c>
      <c r="E845" s="20" t="s">
        <v>3</v>
      </c>
      <c r="F845" s="17">
        <v>200</v>
      </c>
      <c r="G845" s="100">
        <f t="shared" si="1427"/>
        <v>0.57372000000000001</v>
      </c>
      <c r="H845" s="79">
        <f t="shared" ref="H845" si="1443">G845*$E$3</f>
        <v>56.683535999999997</v>
      </c>
      <c r="I845" s="68">
        <v>0.47810000000000002</v>
      </c>
      <c r="J845" s="75">
        <f t="shared" ref="J845" si="1444">I845*$E$3</f>
        <v>47.236280000000001</v>
      </c>
      <c r="K845" s="76">
        <f t="shared" ref="K845" si="1445">(I845+M845)/2</f>
        <v>0.43815000000000004</v>
      </c>
      <c r="L845" s="79">
        <f t="shared" ref="L845" si="1446">(J845+N845)/2</f>
        <v>43.28922</v>
      </c>
      <c r="M845" s="68">
        <v>0.3982</v>
      </c>
      <c r="N845" s="14">
        <f t="shared" ref="N845" si="1447">M845*$E$3</f>
        <v>39.34216</v>
      </c>
    </row>
    <row r="846" spans="1:14" ht="15.75" customHeight="1" x14ac:dyDescent="0.2">
      <c r="A846" s="83" t="s">
        <v>181</v>
      </c>
      <c r="B846" s="18" t="s">
        <v>1902</v>
      </c>
      <c r="C846" s="18" t="s">
        <v>182</v>
      </c>
      <c r="D846" s="19" t="s">
        <v>2040</v>
      </c>
      <c r="E846" s="20" t="s">
        <v>3</v>
      </c>
      <c r="F846" s="17">
        <v>60</v>
      </c>
      <c r="G846" s="100">
        <f t="shared" si="1427"/>
        <v>3.5337599999999996</v>
      </c>
      <c r="H846" s="79">
        <f t="shared" si="1417"/>
        <v>349.13548799999995</v>
      </c>
      <c r="I846" s="68">
        <v>2.9447999999999999</v>
      </c>
      <c r="J846" s="75">
        <f t="shared" si="1418"/>
        <v>290.94623999999999</v>
      </c>
      <c r="K846" s="68">
        <f t="shared" si="1419"/>
        <v>2.6994499999999997</v>
      </c>
      <c r="L846" s="79">
        <f t="shared" si="1420"/>
        <v>266.70565999999997</v>
      </c>
      <c r="M846" s="68">
        <v>2.4540999999999999</v>
      </c>
      <c r="N846" s="14">
        <f t="shared" ref="N846" si="1448">M846*$E$3</f>
        <v>242.46508</v>
      </c>
    </row>
    <row r="847" spans="1:14" ht="30" customHeight="1" x14ac:dyDescent="0.2">
      <c r="A847" s="167" t="s">
        <v>2656</v>
      </c>
      <c r="B847" s="167"/>
      <c r="C847" s="167"/>
      <c r="D847" s="167"/>
      <c r="E847" s="167"/>
      <c r="F847" s="167"/>
      <c r="G847" s="167"/>
      <c r="H847" s="167"/>
      <c r="I847" s="167"/>
      <c r="J847" s="167"/>
      <c r="K847" s="167"/>
      <c r="L847" s="167"/>
      <c r="M847" s="167"/>
      <c r="N847" s="167"/>
    </row>
    <row r="848" spans="1:14" ht="13" customHeight="1" x14ac:dyDescent="0.2">
      <c r="A848" s="83" t="s">
        <v>34</v>
      </c>
      <c r="B848" s="39" t="s">
        <v>1820</v>
      </c>
      <c r="C848" s="39" t="s">
        <v>35</v>
      </c>
      <c r="D848" s="19" t="s">
        <v>2040</v>
      </c>
      <c r="E848" s="37" t="s">
        <v>3</v>
      </c>
      <c r="F848" s="38">
        <v>5</v>
      </c>
      <c r="G848" s="100">
        <f t="shared" si="1427"/>
        <v>10.99452</v>
      </c>
      <c r="H848" s="79">
        <f t="shared" ref="H848:H852" si="1449">G848*$E$3</f>
        <v>1086.2585759999999</v>
      </c>
      <c r="I848" s="68">
        <v>9.1621000000000006</v>
      </c>
      <c r="J848" s="75">
        <f t="shared" ref="J848:J852" si="1450">I848*$E$3</f>
        <v>905.21548000000007</v>
      </c>
      <c r="K848" s="76">
        <f t="shared" ref="K848:K852" si="1451">(I848+M848)/2</f>
        <v>8.3986000000000001</v>
      </c>
      <c r="L848" s="79">
        <f t="shared" ref="L848:L852" si="1452">(J848+N848)/2</f>
        <v>829.78168000000005</v>
      </c>
      <c r="M848" s="68">
        <v>7.6351000000000004</v>
      </c>
      <c r="N848" s="14">
        <f t="shared" ref="N848:N852" si="1453">M848*$E$3</f>
        <v>754.34788000000003</v>
      </c>
    </row>
    <row r="849" spans="1:14" ht="13" customHeight="1" x14ac:dyDescent="0.2">
      <c r="A849" s="83" t="s">
        <v>66</v>
      </c>
      <c r="B849" s="39" t="s">
        <v>1763</v>
      </c>
      <c r="C849" s="39" t="s">
        <v>67</v>
      </c>
      <c r="D849" s="19" t="s">
        <v>2040</v>
      </c>
      <c r="E849" s="37" t="s">
        <v>3</v>
      </c>
      <c r="F849" s="38">
        <v>60</v>
      </c>
      <c r="G849" s="100">
        <f t="shared" si="1427"/>
        <v>2.8553999999999999</v>
      </c>
      <c r="H849" s="79">
        <f t="shared" si="1449"/>
        <v>282.11351999999999</v>
      </c>
      <c r="I849" s="68">
        <v>2.3795000000000002</v>
      </c>
      <c r="J849" s="75">
        <f t="shared" si="1450"/>
        <v>235.09460000000001</v>
      </c>
      <c r="K849" s="76">
        <f t="shared" si="1451"/>
        <v>2.1812</v>
      </c>
      <c r="L849" s="79">
        <f t="shared" si="1452"/>
        <v>215.50256000000002</v>
      </c>
      <c r="M849" s="68">
        <v>1.9829000000000001</v>
      </c>
      <c r="N849" s="14">
        <f t="shared" si="1453"/>
        <v>195.91051999999999</v>
      </c>
    </row>
    <row r="850" spans="1:14" ht="13" customHeight="1" x14ac:dyDescent="0.2">
      <c r="A850" s="83" t="s">
        <v>99</v>
      </c>
      <c r="B850" s="39" t="s">
        <v>1771</v>
      </c>
      <c r="C850" s="39" t="s">
        <v>100</v>
      </c>
      <c r="D850" s="19" t="s">
        <v>2040</v>
      </c>
      <c r="E850" s="37" t="s">
        <v>3</v>
      </c>
      <c r="F850" s="38">
        <v>40</v>
      </c>
      <c r="G850" s="100">
        <f t="shared" si="1427"/>
        <v>1.4079599999999999</v>
      </c>
      <c r="H850" s="79">
        <f t="shared" si="1449"/>
        <v>139.10644799999997</v>
      </c>
      <c r="I850" s="68">
        <v>1.1733</v>
      </c>
      <c r="J850" s="75">
        <f t="shared" si="1450"/>
        <v>115.92204</v>
      </c>
      <c r="K850" s="76">
        <f t="shared" si="1451"/>
        <v>1.0754999999999999</v>
      </c>
      <c r="L850" s="79">
        <f t="shared" si="1452"/>
        <v>106.2594</v>
      </c>
      <c r="M850" s="68">
        <v>0.97770000000000001</v>
      </c>
      <c r="N850" s="14">
        <f t="shared" si="1453"/>
        <v>96.596760000000003</v>
      </c>
    </row>
    <row r="851" spans="1:14" ht="13" customHeight="1" x14ac:dyDescent="0.2">
      <c r="A851" s="83" t="s">
        <v>111</v>
      </c>
      <c r="B851" s="39" t="s">
        <v>1777</v>
      </c>
      <c r="C851" s="39" t="s">
        <v>112</v>
      </c>
      <c r="D851" s="19" t="s">
        <v>2040</v>
      </c>
      <c r="E851" s="37" t="s">
        <v>3</v>
      </c>
      <c r="F851" s="38">
        <v>120</v>
      </c>
      <c r="G851" s="100">
        <f t="shared" si="1427"/>
        <v>1.6542000000000001</v>
      </c>
      <c r="H851" s="79">
        <f t="shared" si="1449"/>
        <v>163.43496000000002</v>
      </c>
      <c r="I851" s="68">
        <v>1.3785000000000001</v>
      </c>
      <c r="J851" s="75">
        <f t="shared" si="1450"/>
        <v>136.19579999999999</v>
      </c>
      <c r="K851" s="76">
        <f t="shared" si="1451"/>
        <v>1.2724500000000001</v>
      </c>
      <c r="L851" s="79">
        <f t="shared" si="1452"/>
        <v>125.71806000000001</v>
      </c>
      <c r="M851" s="68">
        <v>1.1664000000000001</v>
      </c>
      <c r="N851" s="14">
        <f t="shared" si="1453"/>
        <v>115.24032000000001</v>
      </c>
    </row>
    <row r="852" spans="1:14" ht="13" customHeight="1" x14ac:dyDescent="0.2">
      <c r="A852" s="83" t="s">
        <v>139</v>
      </c>
      <c r="B852" s="39" t="s">
        <v>1790</v>
      </c>
      <c r="C852" s="39" t="s">
        <v>140</v>
      </c>
      <c r="D852" s="19" t="s">
        <v>2040</v>
      </c>
      <c r="E852" s="37" t="s">
        <v>3</v>
      </c>
      <c r="F852" s="38">
        <v>5</v>
      </c>
      <c r="G852" s="100">
        <f t="shared" si="1427"/>
        <v>9.4873200000000004</v>
      </c>
      <c r="H852" s="79">
        <f t="shared" si="1449"/>
        <v>937.347216</v>
      </c>
      <c r="I852" s="68">
        <v>7.9061000000000003</v>
      </c>
      <c r="J852" s="75">
        <f t="shared" si="1450"/>
        <v>781.12268000000006</v>
      </c>
      <c r="K852" s="76">
        <f t="shared" si="1451"/>
        <v>7.2472000000000003</v>
      </c>
      <c r="L852" s="79">
        <f t="shared" si="1452"/>
        <v>716.02336000000003</v>
      </c>
      <c r="M852" s="68">
        <v>6.5883000000000003</v>
      </c>
      <c r="N852" s="14">
        <f t="shared" si="1453"/>
        <v>650.92403999999999</v>
      </c>
    </row>
    <row r="853" spans="1:14" ht="13" customHeight="1" x14ac:dyDescent="0.2">
      <c r="A853" s="115"/>
      <c r="B853" s="171" t="s">
        <v>1844</v>
      </c>
      <c r="C853" s="172"/>
      <c r="D853" s="172"/>
      <c r="E853" s="172"/>
      <c r="F853" s="172"/>
      <c r="G853" s="88">
        <f>SUM(G848:G852)</f>
        <v>26.3994</v>
      </c>
      <c r="H853" s="79">
        <f t="shared" ref="H853:N853" si="1454">SUM(H848:H852)</f>
        <v>2608.2607200000002</v>
      </c>
      <c r="I853" s="120">
        <f t="shared" si="1454"/>
        <v>21.999500000000001</v>
      </c>
      <c r="J853" s="79">
        <f t="shared" si="1454"/>
        <v>2173.5506</v>
      </c>
      <c r="K853" s="88">
        <f t="shared" si="1454"/>
        <v>20.174949999999999</v>
      </c>
      <c r="L853" s="79">
        <f t="shared" si="1454"/>
        <v>1993.2850599999997</v>
      </c>
      <c r="M853" s="120">
        <f t="shared" si="1454"/>
        <v>18.3504</v>
      </c>
      <c r="N853" s="14">
        <f t="shared" si="1454"/>
        <v>1813.0195200000003</v>
      </c>
    </row>
    <row r="854" spans="1:14" s="27" customFormat="1" ht="70" customHeight="1" x14ac:dyDescent="0.2">
      <c r="A854" s="132" t="s">
        <v>2657</v>
      </c>
      <c r="B854" s="132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</row>
    <row r="855" spans="1:14" ht="13" customHeight="1" x14ac:dyDescent="0.2">
      <c r="A855" s="83" t="s">
        <v>205</v>
      </c>
      <c r="B855" s="18" t="s">
        <v>1856</v>
      </c>
      <c r="C855" s="18" t="s">
        <v>1917</v>
      </c>
      <c r="D855" s="19" t="s">
        <v>2040</v>
      </c>
      <c r="E855" s="20" t="s">
        <v>3</v>
      </c>
      <c r="F855" s="17">
        <v>5</v>
      </c>
      <c r="G855" s="100">
        <f t="shared" ref="G855:G918" si="1455">I855*1.2</f>
        <v>11.52708</v>
      </c>
      <c r="H855" s="75">
        <f t="shared" ref="H855:H875" si="1456">J855*1.2</f>
        <v>1138.8755039999999</v>
      </c>
      <c r="I855" s="76">
        <v>9.6059000000000001</v>
      </c>
      <c r="J855" s="75">
        <f t="shared" ref="J855:J878" si="1457">I855*$E$3</f>
        <v>949.06291999999996</v>
      </c>
      <c r="K855" s="68">
        <f t="shared" ref="K855:K878" si="1458">(I855+M855)/2</f>
        <v>8.4979499999999994</v>
      </c>
      <c r="L855" s="79">
        <f t="shared" ref="L855:L878" si="1459">(J855+N855)/2</f>
        <v>839.59745999999996</v>
      </c>
      <c r="M855" s="76">
        <v>7.39</v>
      </c>
      <c r="N855" s="14">
        <f t="shared" ref="N855:N875" si="1460">M855*$E$3</f>
        <v>730.13199999999995</v>
      </c>
    </row>
    <row r="856" spans="1:14" ht="13" customHeight="1" x14ac:dyDescent="0.2">
      <c r="A856" s="83" t="s">
        <v>206</v>
      </c>
      <c r="B856" s="18" t="s">
        <v>1857</v>
      </c>
      <c r="C856" s="18" t="s">
        <v>1918</v>
      </c>
      <c r="D856" s="19" t="s">
        <v>2040</v>
      </c>
      <c r="E856" s="20" t="s">
        <v>3</v>
      </c>
      <c r="F856" s="17">
        <v>5</v>
      </c>
      <c r="G856" s="100">
        <f t="shared" si="1455"/>
        <v>11.52708</v>
      </c>
      <c r="H856" s="75">
        <f t="shared" ref="H856" si="1461">J856*1.2</f>
        <v>1138.8755039999999</v>
      </c>
      <c r="I856" s="76">
        <v>9.6059000000000001</v>
      </c>
      <c r="J856" s="75">
        <f t="shared" si="1457"/>
        <v>949.06291999999996</v>
      </c>
      <c r="K856" s="68">
        <f t="shared" si="1458"/>
        <v>8.4979499999999994</v>
      </c>
      <c r="L856" s="79">
        <f t="shared" si="1459"/>
        <v>839.59745999999996</v>
      </c>
      <c r="M856" s="76">
        <v>7.39</v>
      </c>
      <c r="N856" s="14">
        <f t="shared" ref="N856" si="1462">M856*$E$3</f>
        <v>730.13199999999995</v>
      </c>
    </row>
    <row r="857" spans="1:14" ht="13" customHeight="1" x14ac:dyDescent="0.2">
      <c r="A857" s="83" t="s">
        <v>207</v>
      </c>
      <c r="B857" s="18" t="s">
        <v>1858</v>
      </c>
      <c r="C857" s="18" t="s">
        <v>1919</v>
      </c>
      <c r="D857" s="19" t="s">
        <v>2040</v>
      </c>
      <c r="E857" s="20" t="s">
        <v>3</v>
      </c>
      <c r="F857" s="17">
        <v>5</v>
      </c>
      <c r="G857" s="100">
        <f t="shared" si="1455"/>
        <v>24.404519999999998</v>
      </c>
      <c r="H857" s="75">
        <f t="shared" si="1456"/>
        <v>2411.1665760000001</v>
      </c>
      <c r="I857" s="76">
        <v>20.3371</v>
      </c>
      <c r="J857" s="75">
        <f t="shared" si="1457"/>
        <v>2009.30548</v>
      </c>
      <c r="K857" s="68">
        <f t="shared" si="1458"/>
        <v>17.9937</v>
      </c>
      <c r="L857" s="79">
        <f t="shared" si="1459"/>
        <v>1777.77756</v>
      </c>
      <c r="M857" s="76">
        <v>15.6503</v>
      </c>
      <c r="N857" s="14">
        <f t="shared" si="1460"/>
        <v>1546.24964</v>
      </c>
    </row>
    <row r="858" spans="1:14" ht="13" customHeight="1" x14ac:dyDescent="0.2">
      <c r="A858" s="83" t="s">
        <v>208</v>
      </c>
      <c r="B858" s="18" t="s">
        <v>1859</v>
      </c>
      <c r="C858" s="18" t="s">
        <v>1920</v>
      </c>
      <c r="D858" s="19" t="s">
        <v>2040</v>
      </c>
      <c r="E858" s="20" t="s">
        <v>3</v>
      </c>
      <c r="F858" s="17">
        <v>5</v>
      </c>
      <c r="G858" s="100">
        <f t="shared" si="1455"/>
        <v>24.404519999999998</v>
      </c>
      <c r="H858" s="75">
        <f t="shared" ref="H858" si="1463">J858*1.2</f>
        <v>2411.1665760000001</v>
      </c>
      <c r="I858" s="76">
        <v>20.3371</v>
      </c>
      <c r="J858" s="75">
        <f t="shared" si="1457"/>
        <v>2009.30548</v>
      </c>
      <c r="K858" s="68">
        <f t="shared" si="1458"/>
        <v>17.9937</v>
      </c>
      <c r="L858" s="79">
        <f t="shared" si="1459"/>
        <v>1777.77756</v>
      </c>
      <c r="M858" s="76">
        <v>15.6503</v>
      </c>
      <c r="N858" s="14">
        <f t="shared" ref="N858" si="1464">M858*$E$3</f>
        <v>1546.24964</v>
      </c>
    </row>
    <row r="859" spans="1:14" ht="13" customHeight="1" x14ac:dyDescent="0.2">
      <c r="A859" s="83" t="s">
        <v>209</v>
      </c>
      <c r="B859" s="18" t="s">
        <v>1860</v>
      </c>
      <c r="C859" s="18" t="s">
        <v>1921</v>
      </c>
      <c r="D859" s="19" t="s">
        <v>2040</v>
      </c>
      <c r="E859" s="20" t="s">
        <v>3</v>
      </c>
      <c r="F859" s="17">
        <v>5</v>
      </c>
      <c r="G859" s="100">
        <f t="shared" si="1455"/>
        <v>29.750279999999997</v>
      </c>
      <c r="H859" s="75">
        <f t="shared" si="1456"/>
        <v>2939.3276639999999</v>
      </c>
      <c r="I859" s="76">
        <v>24.791899999999998</v>
      </c>
      <c r="J859" s="75">
        <f t="shared" si="1457"/>
        <v>2449.4397199999999</v>
      </c>
      <c r="K859" s="68">
        <f t="shared" si="1458"/>
        <v>21.932200000000002</v>
      </c>
      <c r="L859" s="79">
        <f t="shared" si="1459"/>
        <v>2166.9013599999998</v>
      </c>
      <c r="M859" s="76">
        <v>19.072500000000002</v>
      </c>
      <c r="N859" s="14">
        <f t="shared" si="1460"/>
        <v>1884.3630000000001</v>
      </c>
    </row>
    <row r="860" spans="1:14" ht="13" customHeight="1" x14ac:dyDescent="0.2">
      <c r="A860" s="83" t="s">
        <v>210</v>
      </c>
      <c r="B860" s="18" t="s">
        <v>1861</v>
      </c>
      <c r="C860" s="18" t="s">
        <v>1922</v>
      </c>
      <c r="D860" s="19" t="s">
        <v>2040</v>
      </c>
      <c r="E860" s="20" t="s">
        <v>3</v>
      </c>
      <c r="F860" s="17">
        <v>5</v>
      </c>
      <c r="G860" s="100">
        <f t="shared" si="1455"/>
        <v>29.750279999999997</v>
      </c>
      <c r="H860" s="75">
        <f t="shared" ref="H860" si="1465">J860*1.2</f>
        <v>2939.3276639999999</v>
      </c>
      <c r="I860" s="76">
        <v>24.791899999999998</v>
      </c>
      <c r="J860" s="75">
        <f t="shared" si="1457"/>
        <v>2449.4397199999999</v>
      </c>
      <c r="K860" s="68">
        <f t="shared" si="1458"/>
        <v>21.932200000000002</v>
      </c>
      <c r="L860" s="79">
        <f t="shared" si="1459"/>
        <v>2166.9013599999998</v>
      </c>
      <c r="M860" s="76">
        <v>19.072500000000002</v>
      </c>
      <c r="N860" s="14">
        <f t="shared" ref="N860" si="1466">M860*$E$3</f>
        <v>1884.3630000000001</v>
      </c>
    </row>
    <row r="861" spans="1:14" ht="13" customHeight="1" x14ac:dyDescent="0.2">
      <c r="A861" s="83" t="s">
        <v>211</v>
      </c>
      <c r="B861" s="18" t="s">
        <v>1862</v>
      </c>
      <c r="C861" s="18" t="s">
        <v>1905</v>
      </c>
      <c r="D861" s="19" t="s">
        <v>2040</v>
      </c>
      <c r="E861" s="20" t="s">
        <v>3</v>
      </c>
      <c r="F861" s="17">
        <v>5</v>
      </c>
      <c r="G861" s="100">
        <f t="shared" si="1455"/>
        <v>12.487439999999999</v>
      </c>
      <c r="H861" s="75">
        <f t="shared" ref="H861:H862" si="1467">J861*1.2</f>
        <v>1233.7590720000001</v>
      </c>
      <c r="I861" s="76">
        <v>10.4062</v>
      </c>
      <c r="J861" s="75">
        <f t="shared" si="1457"/>
        <v>1028.13256</v>
      </c>
      <c r="K861" s="68">
        <f t="shared" si="1458"/>
        <v>9.2055499999999988</v>
      </c>
      <c r="L861" s="79">
        <f t="shared" si="1459"/>
        <v>909.50833999999998</v>
      </c>
      <c r="M861" s="76">
        <v>8.0048999999999992</v>
      </c>
      <c r="N861" s="14">
        <f t="shared" ref="N861:N862" si="1468">M861*$E$3</f>
        <v>790.88411999999994</v>
      </c>
    </row>
    <row r="862" spans="1:14" ht="13" customHeight="1" x14ac:dyDescent="0.2">
      <c r="A862" s="83" t="s">
        <v>212</v>
      </c>
      <c r="B862" s="18" t="s">
        <v>1863</v>
      </c>
      <c r="C862" s="18" t="s">
        <v>1923</v>
      </c>
      <c r="D862" s="19" t="s">
        <v>2040</v>
      </c>
      <c r="E862" s="20" t="s">
        <v>3</v>
      </c>
      <c r="F862" s="17">
        <v>5</v>
      </c>
      <c r="G862" s="100">
        <f t="shared" si="1455"/>
        <v>12.487439999999999</v>
      </c>
      <c r="H862" s="75">
        <f t="shared" si="1467"/>
        <v>1233.7590720000001</v>
      </c>
      <c r="I862" s="76">
        <v>10.4062</v>
      </c>
      <c r="J862" s="75">
        <f t="shared" si="1457"/>
        <v>1028.13256</v>
      </c>
      <c r="K862" s="68">
        <f t="shared" si="1458"/>
        <v>9.2055499999999988</v>
      </c>
      <c r="L862" s="79">
        <f t="shared" si="1459"/>
        <v>909.50833999999998</v>
      </c>
      <c r="M862" s="76">
        <v>8.0048999999999992</v>
      </c>
      <c r="N862" s="14">
        <f t="shared" si="1468"/>
        <v>790.88411999999994</v>
      </c>
    </row>
    <row r="863" spans="1:14" ht="13" customHeight="1" x14ac:dyDescent="0.2">
      <c r="A863" s="83" t="s">
        <v>213</v>
      </c>
      <c r="B863" s="18" t="s">
        <v>1864</v>
      </c>
      <c r="C863" s="18" t="s">
        <v>1906</v>
      </c>
      <c r="D863" s="19" t="s">
        <v>2040</v>
      </c>
      <c r="E863" s="20" t="s">
        <v>3</v>
      </c>
      <c r="F863" s="17">
        <v>5</v>
      </c>
      <c r="G863" s="100">
        <f t="shared" si="1455"/>
        <v>26.2698</v>
      </c>
      <c r="H863" s="75">
        <f t="shared" si="1456"/>
        <v>2595.45624</v>
      </c>
      <c r="I863" s="76">
        <v>21.891500000000001</v>
      </c>
      <c r="J863" s="75">
        <f t="shared" si="1457"/>
        <v>2162.8802000000001</v>
      </c>
      <c r="K863" s="68">
        <f t="shared" si="1458"/>
        <v>19.368299999999998</v>
      </c>
      <c r="L863" s="79">
        <f t="shared" si="1459"/>
        <v>1913.5880400000001</v>
      </c>
      <c r="M863" s="76">
        <v>16.845099999999999</v>
      </c>
      <c r="N863" s="14">
        <f t="shared" si="1460"/>
        <v>1664.2958799999999</v>
      </c>
    </row>
    <row r="864" spans="1:14" ht="13" customHeight="1" x14ac:dyDescent="0.2">
      <c r="A864" s="83" t="s">
        <v>214</v>
      </c>
      <c r="B864" s="18" t="s">
        <v>1865</v>
      </c>
      <c r="C864" s="18" t="s">
        <v>1924</v>
      </c>
      <c r="D864" s="19" t="s">
        <v>2040</v>
      </c>
      <c r="E864" s="20" t="s">
        <v>3</v>
      </c>
      <c r="F864" s="17">
        <v>5</v>
      </c>
      <c r="G864" s="100">
        <f t="shared" si="1455"/>
        <v>26.2698</v>
      </c>
      <c r="H864" s="75">
        <f t="shared" ref="H864" si="1469">J864*1.2</f>
        <v>2595.45624</v>
      </c>
      <c r="I864" s="76">
        <v>21.891500000000001</v>
      </c>
      <c r="J864" s="75">
        <f t="shared" si="1457"/>
        <v>2162.8802000000001</v>
      </c>
      <c r="K864" s="68">
        <f t="shared" si="1458"/>
        <v>19.368299999999998</v>
      </c>
      <c r="L864" s="79">
        <f t="shared" si="1459"/>
        <v>1913.5880400000001</v>
      </c>
      <c r="M864" s="76">
        <v>16.845099999999999</v>
      </c>
      <c r="N864" s="14">
        <f t="shared" ref="N864" si="1470">M864*$E$3</f>
        <v>1664.2958799999999</v>
      </c>
    </row>
    <row r="865" spans="1:14" ht="13" customHeight="1" x14ac:dyDescent="0.2">
      <c r="A865" s="83" t="s">
        <v>215</v>
      </c>
      <c r="B865" s="18" t="s">
        <v>1866</v>
      </c>
      <c r="C865" s="18" t="s">
        <v>1907</v>
      </c>
      <c r="D865" s="19" t="s">
        <v>2040</v>
      </c>
      <c r="E865" s="20" t="s">
        <v>3</v>
      </c>
      <c r="F865" s="17">
        <v>5</v>
      </c>
      <c r="G865" s="100">
        <f t="shared" si="1455"/>
        <v>26.2698</v>
      </c>
      <c r="H865" s="75">
        <f t="shared" si="1456"/>
        <v>2595.45624</v>
      </c>
      <c r="I865" s="76">
        <v>21.891500000000001</v>
      </c>
      <c r="J865" s="75">
        <f t="shared" si="1457"/>
        <v>2162.8802000000001</v>
      </c>
      <c r="K865" s="68">
        <f t="shared" si="1458"/>
        <v>19.368299999999998</v>
      </c>
      <c r="L865" s="79">
        <f t="shared" si="1459"/>
        <v>1913.5880400000001</v>
      </c>
      <c r="M865" s="76">
        <v>16.845099999999999</v>
      </c>
      <c r="N865" s="14">
        <f t="shared" si="1460"/>
        <v>1664.2958799999999</v>
      </c>
    </row>
    <row r="866" spans="1:14" ht="13" customHeight="1" x14ac:dyDescent="0.2">
      <c r="A866" s="83" t="s">
        <v>216</v>
      </c>
      <c r="B866" s="18" t="s">
        <v>1867</v>
      </c>
      <c r="C866" s="18" t="s">
        <v>1925</v>
      </c>
      <c r="D866" s="19" t="s">
        <v>2040</v>
      </c>
      <c r="E866" s="20" t="s">
        <v>3</v>
      </c>
      <c r="F866" s="17">
        <v>5</v>
      </c>
      <c r="G866" s="100">
        <f t="shared" si="1455"/>
        <v>26.2698</v>
      </c>
      <c r="H866" s="75">
        <f t="shared" ref="H866" si="1471">J866*1.2</f>
        <v>2595.45624</v>
      </c>
      <c r="I866" s="76">
        <v>21.891500000000001</v>
      </c>
      <c r="J866" s="75">
        <f t="shared" si="1457"/>
        <v>2162.8802000000001</v>
      </c>
      <c r="K866" s="68">
        <f t="shared" si="1458"/>
        <v>19.368299999999998</v>
      </c>
      <c r="L866" s="79">
        <f t="shared" si="1459"/>
        <v>1913.5880400000001</v>
      </c>
      <c r="M866" s="76">
        <v>16.845099999999999</v>
      </c>
      <c r="N866" s="14">
        <f t="shared" ref="N866" si="1472">M866*$E$3</f>
        <v>1664.2958799999999</v>
      </c>
    </row>
    <row r="867" spans="1:14" ht="13" customHeight="1" x14ac:dyDescent="0.2">
      <c r="A867" s="83" t="s">
        <v>217</v>
      </c>
      <c r="B867" s="18" t="s">
        <v>1868</v>
      </c>
      <c r="C867" s="18" t="s">
        <v>1926</v>
      </c>
      <c r="D867" s="21" t="s">
        <v>2840</v>
      </c>
      <c r="E867" s="20" t="s">
        <v>3</v>
      </c>
      <c r="F867" s="17">
        <v>5</v>
      </c>
      <c r="G867" s="100">
        <f t="shared" si="1455"/>
        <v>14.00508</v>
      </c>
      <c r="H867" s="75">
        <f t="shared" si="1456"/>
        <v>1383.701904</v>
      </c>
      <c r="I867" s="76">
        <v>11.6709</v>
      </c>
      <c r="J867" s="75">
        <f t="shared" si="1457"/>
        <v>1153.08492</v>
      </c>
      <c r="K867" s="68">
        <f t="shared" si="1458"/>
        <v>10.1685</v>
      </c>
      <c r="L867" s="79">
        <f t="shared" si="1459"/>
        <v>1004.6478</v>
      </c>
      <c r="M867" s="76">
        <v>8.6661000000000001</v>
      </c>
      <c r="N867" s="14">
        <f t="shared" si="1460"/>
        <v>856.21068000000002</v>
      </c>
    </row>
    <row r="868" spans="1:14" ht="13" customHeight="1" x14ac:dyDescent="0.2">
      <c r="A868" s="83" t="s">
        <v>218</v>
      </c>
      <c r="B868" s="18" t="s">
        <v>1869</v>
      </c>
      <c r="C868" s="18" t="s">
        <v>1927</v>
      </c>
      <c r="D868" s="21" t="s">
        <v>2840</v>
      </c>
      <c r="E868" s="20" t="s">
        <v>3</v>
      </c>
      <c r="F868" s="17">
        <v>5</v>
      </c>
      <c r="G868" s="100">
        <f t="shared" si="1455"/>
        <v>14.00508</v>
      </c>
      <c r="H868" s="75">
        <f t="shared" ref="H868:H870" si="1473">J868*1.2</f>
        <v>1383.701904</v>
      </c>
      <c r="I868" s="76">
        <v>11.6709</v>
      </c>
      <c r="J868" s="75">
        <f t="shared" si="1457"/>
        <v>1153.08492</v>
      </c>
      <c r="K868" s="68">
        <f t="shared" si="1458"/>
        <v>10.1685</v>
      </c>
      <c r="L868" s="79">
        <f t="shared" si="1459"/>
        <v>1004.6478</v>
      </c>
      <c r="M868" s="76">
        <v>8.6661000000000001</v>
      </c>
      <c r="N868" s="14">
        <f t="shared" ref="N868:N870" si="1474">M868*$E$3</f>
        <v>856.21068000000002</v>
      </c>
    </row>
    <row r="869" spans="1:14" ht="13" customHeight="1" x14ac:dyDescent="0.2">
      <c r="A869" s="83" t="s">
        <v>219</v>
      </c>
      <c r="B869" s="18" t="s">
        <v>1870</v>
      </c>
      <c r="C869" s="18" t="s">
        <v>1908</v>
      </c>
      <c r="D869" s="19" t="s">
        <v>2040</v>
      </c>
      <c r="E869" s="20" t="s">
        <v>3</v>
      </c>
      <c r="F869" s="17">
        <v>5</v>
      </c>
      <c r="G869" s="100">
        <f t="shared" si="1455"/>
        <v>14.00508</v>
      </c>
      <c r="H869" s="75">
        <f t="shared" si="1473"/>
        <v>1383.701904</v>
      </c>
      <c r="I869" s="76">
        <v>11.6709</v>
      </c>
      <c r="J869" s="75">
        <f t="shared" si="1457"/>
        <v>1153.08492</v>
      </c>
      <c r="K869" s="68">
        <f t="shared" si="1458"/>
        <v>10.1685</v>
      </c>
      <c r="L869" s="79">
        <f t="shared" si="1459"/>
        <v>1004.6478</v>
      </c>
      <c r="M869" s="76">
        <v>8.6661000000000001</v>
      </c>
      <c r="N869" s="14">
        <f t="shared" si="1474"/>
        <v>856.21068000000002</v>
      </c>
    </row>
    <row r="870" spans="1:14" ht="13" customHeight="1" x14ac:dyDescent="0.2">
      <c r="A870" s="83" t="s">
        <v>220</v>
      </c>
      <c r="B870" s="18" t="s">
        <v>1871</v>
      </c>
      <c r="C870" s="18" t="s">
        <v>1928</v>
      </c>
      <c r="D870" s="19" t="s">
        <v>2040</v>
      </c>
      <c r="E870" s="20" t="s">
        <v>3</v>
      </c>
      <c r="F870" s="17">
        <v>5</v>
      </c>
      <c r="G870" s="100">
        <f t="shared" si="1455"/>
        <v>14.00508</v>
      </c>
      <c r="H870" s="75">
        <f t="shared" si="1473"/>
        <v>1383.701904</v>
      </c>
      <c r="I870" s="76">
        <v>11.6709</v>
      </c>
      <c r="J870" s="75">
        <f t="shared" si="1457"/>
        <v>1153.08492</v>
      </c>
      <c r="K870" s="68">
        <f t="shared" si="1458"/>
        <v>10.1685</v>
      </c>
      <c r="L870" s="79">
        <f t="shared" si="1459"/>
        <v>1004.6478</v>
      </c>
      <c r="M870" s="76">
        <v>8.6661000000000001</v>
      </c>
      <c r="N870" s="14">
        <f t="shared" si="1474"/>
        <v>856.21068000000002</v>
      </c>
    </row>
    <row r="871" spans="1:14" ht="13" customHeight="1" x14ac:dyDescent="0.2">
      <c r="A871" s="83" t="s">
        <v>221</v>
      </c>
      <c r="B871" s="18" t="s">
        <v>1872</v>
      </c>
      <c r="C871" s="18" t="s">
        <v>1909</v>
      </c>
      <c r="D871" s="19" t="s">
        <v>2040</v>
      </c>
      <c r="E871" s="20" t="s">
        <v>3</v>
      </c>
      <c r="F871" s="17">
        <v>5</v>
      </c>
      <c r="G871" s="100">
        <f t="shared" si="1455"/>
        <v>28.956720000000001</v>
      </c>
      <c r="H871" s="75">
        <f t="shared" si="1456"/>
        <v>2860.9239360000001</v>
      </c>
      <c r="I871" s="76">
        <v>24.130600000000001</v>
      </c>
      <c r="J871" s="75">
        <f t="shared" si="1457"/>
        <v>2384.1032800000003</v>
      </c>
      <c r="K871" s="68">
        <f t="shared" si="1458"/>
        <v>21.346299999999999</v>
      </c>
      <c r="L871" s="79">
        <f t="shared" si="1459"/>
        <v>2109.0144399999999</v>
      </c>
      <c r="M871" s="76">
        <v>18.562000000000001</v>
      </c>
      <c r="N871" s="14">
        <f t="shared" si="1460"/>
        <v>1833.9256</v>
      </c>
    </row>
    <row r="872" spans="1:14" ht="13" customHeight="1" x14ac:dyDescent="0.2">
      <c r="A872" s="83" t="s">
        <v>222</v>
      </c>
      <c r="B872" s="18" t="s">
        <v>1873</v>
      </c>
      <c r="C872" s="18" t="s">
        <v>1929</v>
      </c>
      <c r="D872" s="19" t="s">
        <v>2040</v>
      </c>
      <c r="E872" s="20" t="s">
        <v>3</v>
      </c>
      <c r="F872" s="17">
        <v>5</v>
      </c>
      <c r="G872" s="100">
        <f t="shared" si="1455"/>
        <v>28.956720000000001</v>
      </c>
      <c r="H872" s="75">
        <f t="shared" ref="H872" si="1475">J872*1.2</f>
        <v>2860.9239360000001</v>
      </c>
      <c r="I872" s="76">
        <v>24.130600000000001</v>
      </c>
      <c r="J872" s="75">
        <f t="shared" si="1457"/>
        <v>2384.1032800000003</v>
      </c>
      <c r="K872" s="68">
        <f t="shared" si="1458"/>
        <v>21.346299999999999</v>
      </c>
      <c r="L872" s="79">
        <f t="shared" si="1459"/>
        <v>2109.0144399999999</v>
      </c>
      <c r="M872" s="76">
        <v>18.562000000000001</v>
      </c>
      <c r="N872" s="14">
        <f t="shared" ref="N872" si="1476">M872*$E$3</f>
        <v>1833.9256</v>
      </c>
    </row>
    <row r="873" spans="1:14" ht="13" customHeight="1" x14ac:dyDescent="0.2">
      <c r="A873" s="83" t="s">
        <v>223</v>
      </c>
      <c r="B873" s="18" t="s">
        <v>1874</v>
      </c>
      <c r="C873" s="18" t="s">
        <v>1910</v>
      </c>
      <c r="D873" s="19" t="s">
        <v>2040</v>
      </c>
      <c r="E873" s="20" t="s">
        <v>3</v>
      </c>
      <c r="F873" s="17">
        <v>5</v>
      </c>
      <c r="G873" s="100">
        <f t="shared" si="1455"/>
        <v>38.921399999999998</v>
      </c>
      <c r="H873" s="75">
        <f t="shared" si="1456"/>
        <v>3845.4343199999998</v>
      </c>
      <c r="I873" s="76">
        <v>32.4345</v>
      </c>
      <c r="J873" s="75">
        <f t="shared" si="1457"/>
        <v>3204.5286000000001</v>
      </c>
      <c r="K873" s="68">
        <f t="shared" si="1458"/>
        <v>28.6919</v>
      </c>
      <c r="L873" s="79">
        <f t="shared" si="1459"/>
        <v>2834.75972</v>
      </c>
      <c r="M873" s="76">
        <v>24.949300000000001</v>
      </c>
      <c r="N873" s="14">
        <f t="shared" si="1460"/>
        <v>2464.9908399999999</v>
      </c>
    </row>
    <row r="874" spans="1:14" ht="13" customHeight="1" x14ac:dyDescent="0.2">
      <c r="A874" s="83" t="s">
        <v>224</v>
      </c>
      <c r="B874" s="18" t="s">
        <v>1875</v>
      </c>
      <c r="C874" s="18" t="s">
        <v>1930</v>
      </c>
      <c r="D874" s="19" t="s">
        <v>2040</v>
      </c>
      <c r="E874" s="20" t="s">
        <v>3</v>
      </c>
      <c r="F874" s="17">
        <v>5</v>
      </c>
      <c r="G874" s="100">
        <f t="shared" si="1455"/>
        <v>38.921399999999998</v>
      </c>
      <c r="H874" s="75">
        <f t="shared" ref="H874" si="1477">J874*1.2</f>
        <v>3845.4343199999998</v>
      </c>
      <c r="I874" s="76">
        <v>32.4345</v>
      </c>
      <c r="J874" s="75">
        <f t="shared" si="1457"/>
        <v>3204.5286000000001</v>
      </c>
      <c r="K874" s="68">
        <f t="shared" si="1458"/>
        <v>28.6919</v>
      </c>
      <c r="L874" s="79">
        <f t="shared" si="1459"/>
        <v>2834.75972</v>
      </c>
      <c r="M874" s="76">
        <v>24.949300000000001</v>
      </c>
      <c r="N874" s="14">
        <f t="shared" ref="N874" si="1478">M874*$E$3</f>
        <v>2464.9908399999999</v>
      </c>
    </row>
    <row r="875" spans="1:14" ht="13" customHeight="1" x14ac:dyDescent="0.2">
      <c r="A875" s="83" t="s">
        <v>225</v>
      </c>
      <c r="B875" s="18" t="s">
        <v>1876</v>
      </c>
      <c r="C875" s="18" t="s">
        <v>226</v>
      </c>
      <c r="D875" s="19" t="s">
        <v>2040</v>
      </c>
      <c r="E875" s="20" t="s">
        <v>3</v>
      </c>
      <c r="F875" s="17">
        <v>5</v>
      </c>
      <c r="G875" s="100">
        <f t="shared" si="1455"/>
        <v>14.575799999999999</v>
      </c>
      <c r="H875" s="75">
        <f t="shared" si="1456"/>
        <v>1440.0890400000001</v>
      </c>
      <c r="I875" s="76">
        <v>12.1465</v>
      </c>
      <c r="J875" s="75">
        <f t="shared" si="1457"/>
        <v>1200.0742</v>
      </c>
      <c r="K875" s="68">
        <f t="shared" si="1458"/>
        <v>10.7486</v>
      </c>
      <c r="L875" s="79">
        <f t="shared" si="1459"/>
        <v>1061.9616799999999</v>
      </c>
      <c r="M875" s="76">
        <v>9.3506999999999998</v>
      </c>
      <c r="N875" s="14">
        <f t="shared" si="1460"/>
        <v>923.84915999999998</v>
      </c>
    </row>
    <row r="876" spans="1:14" ht="13" customHeight="1" x14ac:dyDescent="0.2">
      <c r="A876" s="83" t="s">
        <v>227</v>
      </c>
      <c r="B876" s="18" t="s">
        <v>1877</v>
      </c>
      <c r="C876" s="18" t="s">
        <v>228</v>
      </c>
      <c r="D876" s="19" t="s">
        <v>2040</v>
      </c>
      <c r="E876" s="20" t="s">
        <v>3</v>
      </c>
      <c r="F876" s="17">
        <v>5</v>
      </c>
      <c r="G876" s="100">
        <f t="shared" si="1455"/>
        <v>14.575799999999999</v>
      </c>
      <c r="H876" s="75">
        <f t="shared" ref="H876:H877" si="1479">J876*1.2</f>
        <v>1440.0890400000001</v>
      </c>
      <c r="I876" s="76">
        <v>12.1465</v>
      </c>
      <c r="J876" s="75">
        <f t="shared" si="1457"/>
        <v>1200.0742</v>
      </c>
      <c r="K876" s="68">
        <f t="shared" si="1458"/>
        <v>10.7486</v>
      </c>
      <c r="L876" s="79">
        <f t="shared" si="1459"/>
        <v>1061.9616799999999</v>
      </c>
      <c r="M876" s="76">
        <v>9.3506999999999998</v>
      </c>
      <c r="N876" s="14">
        <f t="shared" ref="N876:N877" si="1480">M876*$E$3</f>
        <v>923.84915999999998</v>
      </c>
    </row>
    <row r="877" spans="1:14" ht="13" customHeight="1" x14ac:dyDescent="0.2">
      <c r="A877" s="83" t="s">
        <v>229</v>
      </c>
      <c r="B877" s="18" t="s">
        <v>1878</v>
      </c>
      <c r="C877" s="18" t="s">
        <v>1911</v>
      </c>
      <c r="D877" s="19" t="s">
        <v>2040</v>
      </c>
      <c r="E877" s="20" t="s">
        <v>3</v>
      </c>
      <c r="F877" s="17">
        <v>5</v>
      </c>
      <c r="G877" s="100">
        <f t="shared" si="1455"/>
        <v>14.575799999999999</v>
      </c>
      <c r="H877" s="75">
        <f t="shared" si="1479"/>
        <v>1440.0890400000001</v>
      </c>
      <c r="I877" s="76">
        <v>12.1465</v>
      </c>
      <c r="J877" s="75">
        <f t="shared" si="1457"/>
        <v>1200.0742</v>
      </c>
      <c r="K877" s="68">
        <f t="shared" si="1458"/>
        <v>10.7486</v>
      </c>
      <c r="L877" s="79">
        <f t="shared" si="1459"/>
        <v>1061.9616799999999</v>
      </c>
      <c r="M877" s="76">
        <v>9.3506999999999998</v>
      </c>
      <c r="N877" s="14">
        <f t="shared" si="1480"/>
        <v>923.84915999999998</v>
      </c>
    </row>
    <row r="878" spans="1:14" ht="13" customHeight="1" x14ac:dyDescent="0.2">
      <c r="A878" s="83" t="s">
        <v>230</v>
      </c>
      <c r="B878" s="18" t="s">
        <v>1879</v>
      </c>
      <c r="C878" s="18" t="s">
        <v>2782</v>
      </c>
      <c r="D878" s="21" t="s">
        <v>2840</v>
      </c>
      <c r="E878" s="20" t="s">
        <v>3</v>
      </c>
      <c r="F878" s="17">
        <v>5</v>
      </c>
      <c r="G878" s="100">
        <f t="shared" si="1455"/>
        <v>13.128119999999999</v>
      </c>
      <c r="H878" s="75">
        <f t="shared" ref="H878:H911" si="1481">J878*1.2</f>
        <v>1297.0582559999998</v>
      </c>
      <c r="I878" s="76">
        <v>10.940099999999999</v>
      </c>
      <c r="J878" s="75">
        <f t="shared" si="1457"/>
        <v>1080.8818799999999</v>
      </c>
      <c r="K878" s="68">
        <f t="shared" si="1458"/>
        <v>9.6813000000000002</v>
      </c>
      <c r="L878" s="79">
        <f t="shared" si="1459"/>
        <v>956.51243999999997</v>
      </c>
      <c r="M878" s="76">
        <v>8.4224999999999994</v>
      </c>
      <c r="N878" s="14">
        <f t="shared" ref="N878:N911" si="1482">M878*$E$3</f>
        <v>832.14299999999992</v>
      </c>
    </row>
    <row r="879" spans="1:14" ht="13" customHeight="1" x14ac:dyDescent="0.2">
      <c r="A879" s="83" t="s">
        <v>231</v>
      </c>
      <c r="B879" s="18" t="s">
        <v>1880</v>
      </c>
      <c r="C879" s="18" t="s">
        <v>1931</v>
      </c>
      <c r="D879" s="19" t="s">
        <v>2040</v>
      </c>
      <c r="E879" s="20" t="s">
        <v>3</v>
      </c>
      <c r="F879" s="17">
        <v>5</v>
      </c>
      <c r="G879" s="100">
        <f t="shared" si="1455"/>
        <v>14.575799999999999</v>
      </c>
      <c r="H879" s="75">
        <f t="shared" si="1481"/>
        <v>1440.0890400000001</v>
      </c>
      <c r="I879" s="76">
        <v>12.1465</v>
      </c>
      <c r="J879" s="75">
        <f t="shared" ref="J879:J898" si="1483">I879*$E$3</f>
        <v>1200.0742</v>
      </c>
      <c r="K879" s="68">
        <f t="shared" ref="K879:K898" si="1484">(I879+M879)/2</f>
        <v>10.7486</v>
      </c>
      <c r="L879" s="79">
        <f t="shared" ref="L879:L898" si="1485">(J879+N879)/2</f>
        <v>1061.9616799999999</v>
      </c>
      <c r="M879" s="76">
        <v>9.3506999999999998</v>
      </c>
      <c r="N879" s="14">
        <f t="shared" si="1482"/>
        <v>923.84915999999998</v>
      </c>
    </row>
    <row r="880" spans="1:14" ht="13" customHeight="1" x14ac:dyDescent="0.2">
      <c r="A880" s="83" t="s">
        <v>232</v>
      </c>
      <c r="B880" s="18" t="s">
        <v>1881</v>
      </c>
      <c r="C880" s="18" t="s">
        <v>1932</v>
      </c>
      <c r="D880" s="19" t="s">
        <v>2040</v>
      </c>
      <c r="E880" s="20" t="s">
        <v>3</v>
      </c>
      <c r="F880" s="17">
        <v>2</v>
      </c>
      <c r="G880" s="100">
        <f t="shared" si="1455"/>
        <v>13.128119999999999</v>
      </c>
      <c r="H880" s="75">
        <f t="shared" ref="H880" si="1486">J880*1.2</f>
        <v>1297.0582559999998</v>
      </c>
      <c r="I880" s="76">
        <v>10.940099999999999</v>
      </c>
      <c r="J880" s="75">
        <f t="shared" si="1483"/>
        <v>1080.8818799999999</v>
      </c>
      <c r="K880" s="68">
        <f t="shared" si="1484"/>
        <v>9.6813000000000002</v>
      </c>
      <c r="L880" s="79">
        <f t="shared" si="1485"/>
        <v>956.51243999999997</v>
      </c>
      <c r="M880" s="76">
        <v>8.4224999999999994</v>
      </c>
      <c r="N880" s="14">
        <f t="shared" ref="N880" si="1487">M880*$E$3</f>
        <v>832.14299999999992</v>
      </c>
    </row>
    <row r="881" spans="1:14" ht="13" customHeight="1" x14ac:dyDescent="0.2">
      <c r="A881" s="83" t="s">
        <v>233</v>
      </c>
      <c r="B881" s="18" t="s">
        <v>1882</v>
      </c>
      <c r="C881" s="18" t="s">
        <v>234</v>
      </c>
      <c r="D881" s="19" t="s">
        <v>2040</v>
      </c>
      <c r="E881" s="20" t="s">
        <v>3</v>
      </c>
      <c r="F881" s="17">
        <v>5</v>
      </c>
      <c r="G881" s="100">
        <f t="shared" si="1455"/>
        <v>32.395319999999998</v>
      </c>
      <c r="H881" s="75">
        <f t="shared" si="1481"/>
        <v>3200.6576159999995</v>
      </c>
      <c r="I881" s="76">
        <v>26.996099999999998</v>
      </c>
      <c r="J881" s="75">
        <f t="shared" si="1483"/>
        <v>2667.2146799999996</v>
      </c>
      <c r="K881" s="68">
        <f t="shared" si="1484"/>
        <v>23.881149999999998</v>
      </c>
      <c r="L881" s="79">
        <f t="shared" si="1485"/>
        <v>2359.4576200000001</v>
      </c>
      <c r="M881" s="76">
        <v>20.766200000000001</v>
      </c>
      <c r="N881" s="14">
        <f t="shared" si="1482"/>
        <v>2051.7005600000002</v>
      </c>
    </row>
    <row r="882" spans="1:14" ht="13" customHeight="1" x14ac:dyDescent="0.2">
      <c r="A882" s="83" t="s">
        <v>235</v>
      </c>
      <c r="B882" s="18" t="s">
        <v>1883</v>
      </c>
      <c r="C882" s="18" t="s">
        <v>236</v>
      </c>
      <c r="D882" s="19" t="s">
        <v>2040</v>
      </c>
      <c r="E882" s="20" t="s">
        <v>3</v>
      </c>
      <c r="F882" s="17">
        <v>5</v>
      </c>
      <c r="G882" s="100">
        <f t="shared" si="1455"/>
        <v>30.07056</v>
      </c>
      <c r="H882" s="75">
        <f t="shared" si="1481"/>
        <v>2970.9713280000001</v>
      </c>
      <c r="I882" s="76">
        <v>25.058800000000002</v>
      </c>
      <c r="J882" s="75">
        <f t="shared" si="1483"/>
        <v>2475.80944</v>
      </c>
      <c r="K882" s="68">
        <f t="shared" si="1484"/>
        <v>22.17</v>
      </c>
      <c r="L882" s="79">
        <f t="shared" si="1485"/>
        <v>2190.3959999999997</v>
      </c>
      <c r="M882" s="76">
        <v>19.281199999999998</v>
      </c>
      <c r="N882" s="14">
        <f t="shared" si="1482"/>
        <v>1904.9825599999997</v>
      </c>
    </row>
    <row r="883" spans="1:14" ht="13" customHeight="1" x14ac:dyDescent="0.2">
      <c r="A883" s="83" t="s">
        <v>237</v>
      </c>
      <c r="B883" s="18" t="s">
        <v>1884</v>
      </c>
      <c r="C883" s="18" t="s">
        <v>1933</v>
      </c>
      <c r="D883" s="19" t="s">
        <v>2040</v>
      </c>
      <c r="E883" s="20" t="s">
        <v>3</v>
      </c>
      <c r="F883" s="17">
        <v>5</v>
      </c>
      <c r="G883" s="100">
        <f t="shared" si="1455"/>
        <v>32.395319999999998</v>
      </c>
      <c r="H883" s="75">
        <f t="shared" ref="H883:H884" si="1488">J883*1.2</f>
        <v>3200.6576159999995</v>
      </c>
      <c r="I883" s="76">
        <v>26.996099999999998</v>
      </c>
      <c r="J883" s="75">
        <f t="shared" si="1483"/>
        <v>2667.2146799999996</v>
      </c>
      <c r="K883" s="68">
        <f t="shared" si="1484"/>
        <v>23.881149999999998</v>
      </c>
      <c r="L883" s="79">
        <f t="shared" si="1485"/>
        <v>2359.4576200000001</v>
      </c>
      <c r="M883" s="76">
        <v>20.766200000000001</v>
      </c>
      <c r="N883" s="14">
        <f t="shared" ref="N883:N884" si="1489">M883*$E$3</f>
        <v>2051.7005600000002</v>
      </c>
    </row>
    <row r="884" spans="1:14" ht="13" customHeight="1" x14ac:dyDescent="0.2">
      <c r="A884" s="83" t="s">
        <v>238</v>
      </c>
      <c r="B884" s="18" t="s">
        <v>1885</v>
      </c>
      <c r="C884" s="18" t="s">
        <v>1916</v>
      </c>
      <c r="D884" s="19" t="s">
        <v>2040</v>
      </c>
      <c r="E884" s="20" t="s">
        <v>3</v>
      </c>
      <c r="F884" s="17">
        <v>10</v>
      </c>
      <c r="G884" s="100">
        <f t="shared" si="1455"/>
        <v>30.07056</v>
      </c>
      <c r="H884" s="75">
        <f t="shared" si="1488"/>
        <v>2970.9713280000001</v>
      </c>
      <c r="I884" s="76">
        <v>25.058800000000002</v>
      </c>
      <c r="J884" s="75">
        <f t="shared" si="1483"/>
        <v>2475.80944</v>
      </c>
      <c r="K884" s="68">
        <f t="shared" si="1484"/>
        <v>22.17</v>
      </c>
      <c r="L884" s="79">
        <f t="shared" si="1485"/>
        <v>2190.3959999999997</v>
      </c>
      <c r="M884" s="76">
        <v>19.281199999999998</v>
      </c>
      <c r="N884" s="14">
        <f t="shared" si="1489"/>
        <v>1904.9825599999997</v>
      </c>
    </row>
    <row r="885" spans="1:14" ht="13" customHeight="1" x14ac:dyDescent="0.2">
      <c r="A885" s="83" t="s">
        <v>239</v>
      </c>
      <c r="B885" s="18" t="s">
        <v>1886</v>
      </c>
      <c r="C885" s="18" t="s">
        <v>1912</v>
      </c>
      <c r="D885" s="19" t="s">
        <v>2040</v>
      </c>
      <c r="E885" s="20" t="s">
        <v>3</v>
      </c>
      <c r="F885" s="17">
        <v>5</v>
      </c>
      <c r="G885" s="100">
        <f t="shared" si="1455"/>
        <v>41.625360000000001</v>
      </c>
      <c r="H885" s="75">
        <f t="shared" si="1481"/>
        <v>4112.5855680000004</v>
      </c>
      <c r="I885" s="76">
        <v>34.687800000000003</v>
      </c>
      <c r="J885" s="75">
        <f t="shared" si="1483"/>
        <v>3427.1546400000002</v>
      </c>
      <c r="K885" s="68">
        <f t="shared" si="1484"/>
        <v>30.685300000000002</v>
      </c>
      <c r="L885" s="79">
        <f t="shared" si="1485"/>
        <v>3031.7076400000001</v>
      </c>
      <c r="M885" s="76">
        <v>26.6828</v>
      </c>
      <c r="N885" s="14">
        <f t="shared" si="1482"/>
        <v>2636.26064</v>
      </c>
    </row>
    <row r="886" spans="1:14" ht="13" customHeight="1" x14ac:dyDescent="0.2">
      <c r="A886" s="83" t="s">
        <v>240</v>
      </c>
      <c r="B886" s="18" t="s">
        <v>1887</v>
      </c>
      <c r="C886" s="18" t="s">
        <v>1934</v>
      </c>
      <c r="D886" s="19" t="s">
        <v>2040</v>
      </c>
      <c r="E886" s="20" t="s">
        <v>3</v>
      </c>
      <c r="F886" s="17">
        <v>5</v>
      </c>
      <c r="G886" s="100">
        <f t="shared" si="1455"/>
        <v>41.625360000000001</v>
      </c>
      <c r="H886" s="75">
        <f t="shared" ref="H886" si="1490">J886*1.2</f>
        <v>4112.5855680000004</v>
      </c>
      <c r="I886" s="76">
        <v>34.687800000000003</v>
      </c>
      <c r="J886" s="75">
        <f t="shared" si="1483"/>
        <v>3427.1546400000002</v>
      </c>
      <c r="K886" s="68">
        <f t="shared" si="1484"/>
        <v>30.685300000000002</v>
      </c>
      <c r="L886" s="79">
        <f t="shared" si="1485"/>
        <v>3031.7076400000001</v>
      </c>
      <c r="M886" s="76">
        <v>26.6828</v>
      </c>
      <c r="N886" s="14">
        <f t="shared" ref="N886" si="1491">M886*$E$3</f>
        <v>2636.26064</v>
      </c>
    </row>
    <row r="887" spans="1:14" ht="13" customHeight="1" x14ac:dyDescent="0.2">
      <c r="A887" s="83" t="s">
        <v>241</v>
      </c>
      <c r="B887" s="18" t="s">
        <v>2784</v>
      </c>
      <c r="C887" s="18" t="s">
        <v>242</v>
      </c>
      <c r="D887" s="19" t="s">
        <v>2040</v>
      </c>
      <c r="E887" s="20" t="s">
        <v>3</v>
      </c>
      <c r="F887" s="17">
        <v>5</v>
      </c>
      <c r="G887" s="100">
        <f t="shared" si="1455"/>
        <v>15.566279999999999</v>
      </c>
      <c r="H887" s="75">
        <f t="shared" si="1481"/>
        <v>1537.9484640000001</v>
      </c>
      <c r="I887" s="76">
        <v>12.9719</v>
      </c>
      <c r="J887" s="75">
        <f t="shared" si="1483"/>
        <v>1281.62372</v>
      </c>
      <c r="K887" s="68">
        <f t="shared" si="1484"/>
        <v>11.4739</v>
      </c>
      <c r="L887" s="79">
        <f t="shared" si="1485"/>
        <v>1133.62132</v>
      </c>
      <c r="M887" s="76">
        <v>9.9758999999999993</v>
      </c>
      <c r="N887" s="14">
        <f t="shared" si="1482"/>
        <v>985.61891999999989</v>
      </c>
    </row>
    <row r="888" spans="1:14" ht="13" customHeight="1" x14ac:dyDescent="0.2">
      <c r="A888" s="83" t="s">
        <v>243</v>
      </c>
      <c r="B888" s="46" t="s">
        <v>1888</v>
      </c>
      <c r="C888" s="46" t="s">
        <v>244</v>
      </c>
      <c r="D888" s="19" t="s">
        <v>2040</v>
      </c>
      <c r="E888" s="45" t="s">
        <v>3</v>
      </c>
      <c r="F888" s="43">
        <v>5</v>
      </c>
      <c r="G888" s="100">
        <f t="shared" si="1455"/>
        <v>15.566279999999999</v>
      </c>
      <c r="H888" s="75">
        <f t="shared" ref="H888" si="1492">J888*1.2</f>
        <v>1537.9484640000001</v>
      </c>
      <c r="I888" s="76">
        <v>12.9719</v>
      </c>
      <c r="J888" s="75">
        <f t="shared" ref="J888" si="1493">I888*$E$3</f>
        <v>1281.62372</v>
      </c>
      <c r="K888" s="68">
        <f t="shared" ref="K888" si="1494">(I888+M888)/2</f>
        <v>11.4739</v>
      </c>
      <c r="L888" s="79">
        <f t="shared" ref="L888" si="1495">(J888+N888)/2</f>
        <v>1133.62132</v>
      </c>
      <c r="M888" s="76">
        <v>9.9758999999999993</v>
      </c>
      <c r="N888" s="14">
        <f t="shared" ref="N888" si="1496">M888*$E$3</f>
        <v>985.61891999999989</v>
      </c>
    </row>
    <row r="889" spans="1:14" ht="13" customHeight="1" x14ac:dyDescent="0.2">
      <c r="A889" s="83" t="s">
        <v>245</v>
      </c>
      <c r="B889" s="18" t="s">
        <v>1889</v>
      </c>
      <c r="C889" s="18" t="s">
        <v>246</v>
      </c>
      <c r="D889" s="19" t="s">
        <v>2040</v>
      </c>
      <c r="E889" s="20" t="s">
        <v>3</v>
      </c>
      <c r="F889" s="17">
        <v>5</v>
      </c>
      <c r="G889" s="100">
        <f t="shared" si="1455"/>
        <v>15.566279999999999</v>
      </c>
      <c r="H889" s="75">
        <f t="shared" ref="H889" si="1497">J889*1.2</f>
        <v>1537.9484640000001</v>
      </c>
      <c r="I889" s="76">
        <v>12.9719</v>
      </c>
      <c r="J889" s="75">
        <f t="shared" si="1483"/>
        <v>1281.62372</v>
      </c>
      <c r="K889" s="68">
        <f t="shared" si="1484"/>
        <v>11.4739</v>
      </c>
      <c r="L889" s="79">
        <f t="shared" si="1485"/>
        <v>1133.62132</v>
      </c>
      <c r="M889" s="76">
        <v>9.9758999999999993</v>
      </c>
      <c r="N889" s="14">
        <f t="shared" ref="N889" si="1498">M889*$E$3</f>
        <v>985.61891999999989</v>
      </c>
    </row>
    <row r="890" spans="1:14" ht="12.75" customHeight="1" x14ac:dyDescent="0.2">
      <c r="A890" s="83" t="s">
        <v>247</v>
      </c>
      <c r="B890" s="18" t="s">
        <v>1890</v>
      </c>
      <c r="C890" s="18" t="s">
        <v>248</v>
      </c>
      <c r="D890" s="21" t="s">
        <v>2840</v>
      </c>
      <c r="E890" s="20" t="s">
        <v>3</v>
      </c>
      <c r="F890" s="17">
        <v>5</v>
      </c>
      <c r="G890" s="100">
        <f t="shared" si="1455"/>
        <v>15.04908</v>
      </c>
      <c r="H890" s="75">
        <f t="shared" si="1481"/>
        <v>1486.8491039999999</v>
      </c>
      <c r="I890" s="76">
        <v>12.540900000000001</v>
      </c>
      <c r="J890" s="75">
        <f t="shared" si="1483"/>
        <v>1239.0409199999999</v>
      </c>
      <c r="K890" s="68">
        <f t="shared" si="1484"/>
        <v>11.096550000000001</v>
      </c>
      <c r="L890" s="79">
        <f t="shared" si="1485"/>
        <v>1096.33914</v>
      </c>
      <c r="M890" s="76">
        <v>9.6522000000000006</v>
      </c>
      <c r="N890" s="14">
        <f t="shared" si="1482"/>
        <v>953.63736000000006</v>
      </c>
    </row>
    <row r="891" spans="1:14" ht="13" customHeight="1" x14ac:dyDescent="0.2">
      <c r="A891" s="83" t="s">
        <v>249</v>
      </c>
      <c r="B891" s="18" t="s">
        <v>1891</v>
      </c>
      <c r="C891" s="18" t="s">
        <v>250</v>
      </c>
      <c r="D891" s="19" t="s">
        <v>2040</v>
      </c>
      <c r="E891" s="20" t="s">
        <v>3</v>
      </c>
      <c r="F891" s="17">
        <v>5</v>
      </c>
      <c r="G891" s="100">
        <f t="shared" si="1455"/>
        <v>15.566279999999999</v>
      </c>
      <c r="H891" s="75">
        <f t="shared" ref="H891:H892" si="1499">J891*1.2</f>
        <v>1537.9484640000001</v>
      </c>
      <c r="I891" s="76">
        <v>12.9719</v>
      </c>
      <c r="J891" s="75">
        <f t="shared" si="1483"/>
        <v>1281.62372</v>
      </c>
      <c r="K891" s="68">
        <f t="shared" si="1484"/>
        <v>11.4739</v>
      </c>
      <c r="L891" s="79">
        <f t="shared" si="1485"/>
        <v>1133.62132</v>
      </c>
      <c r="M891" s="76">
        <v>9.9758999999999993</v>
      </c>
      <c r="N891" s="14">
        <f t="shared" ref="N891:N892" si="1500">M891*$E$3</f>
        <v>985.61891999999989</v>
      </c>
    </row>
    <row r="892" spans="1:14" ht="13" customHeight="1" x14ac:dyDescent="0.2">
      <c r="A892" s="83" t="s">
        <v>251</v>
      </c>
      <c r="B892" s="46" t="s">
        <v>1892</v>
      </c>
      <c r="C892" s="46" t="s">
        <v>2783</v>
      </c>
      <c r="D892" s="21" t="s">
        <v>2840</v>
      </c>
      <c r="E892" s="45" t="s">
        <v>3</v>
      </c>
      <c r="F892" s="43">
        <v>5</v>
      </c>
      <c r="G892" s="100">
        <f t="shared" si="1455"/>
        <v>15.04908</v>
      </c>
      <c r="H892" s="75">
        <f t="shared" si="1499"/>
        <v>1486.8491039999999</v>
      </c>
      <c r="I892" s="76">
        <v>12.540900000000001</v>
      </c>
      <c r="J892" s="75">
        <f t="shared" ref="J892" si="1501">I892*$E$3</f>
        <v>1239.0409199999999</v>
      </c>
      <c r="K892" s="68">
        <f t="shared" ref="K892" si="1502">(I892+M892)/2</f>
        <v>11.096550000000001</v>
      </c>
      <c r="L892" s="79">
        <f t="shared" ref="L892" si="1503">(J892+N892)/2</f>
        <v>1096.33914</v>
      </c>
      <c r="M892" s="76">
        <v>9.6522000000000006</v>
      </c>
      <c r="N892" s="14">
        <f t="shared" si="1500"/>
        <v>953.63736000000006</v>
      </c>
    </row>
    <row r="893" spans="1:14" ht="13" customHeight="1" x14ac:dyDescent="0.2">
      <c r="A893" s="83" t="s">
        <v>252</v>
      </c>
      <c r="B893" s="18" t="s">
        <v>1893</v>
      </c>
      <c r="C893" s="18" t="s">
        <v>253</v>
      </c>
      <c r="D893" s="19" t="s">
        <v>2040</v>
      </c>
      <c r="E893" s="20" t="s">
        <v>3</v>
      </c>
      <c r="F893" s="17">
        <v>5</v>
      </c>
      <c r="G893" s="100">
        <f t="shared" si="1455"/>
        <v>33.342120000000001</v>
      </c>
      <c r="H893" s="75">
        <f t="shared" si="1481"/>
        <v>3294.2014559999998</v>
      </c>
      <c r="I893" s="76">
        <v>27.7851</v>
      </c>
      <c r="J893" s="75">
        <f t="shared" si="1483"/>
        <v>2745.16788</v>
      </c>
      <c r="K893" s="68">
        <f t="shared" si="1484"/>
        <v>24.623750000000001</v>
      </c>
      <c r="L893" s="79">
        <f t="shared" si="1485"/>
        <v>2432.8265000000001</v>
      </c>
      <c r="M893" s="76">
        <v>21.462399999999999</v>
      </c>
      <c r="N893" s="14">
        <f t="shared" si="1482"/>
        <v>2120.4851199999998</v>
      </c>
    </row>
    <row r="894" spans="1:14" ht="13" customHeight="1" x14ac:dyDescent="0.2">
      <c r="A894" s="83" t="s">
        <v>254</v>
      </c>
      <c r="B894" s="18" t="s">
        <v>1894</v>
      </c>
      <c r="C894" s="18" t="s">
        <v>255</v>
      </c>
      <c r="D894" s="21" t="s">
        <v>2840</v>
      </c>
      <c r="E894" s="20" t="s">
        <v>3</v>
      </c>
      <c r="F894" s="17">
        <v>10</v>
      </c>
      <c r="G894" s="100">
        <f t="shared" si="1455"/>
        <v>33.342120000000001</v>
      </c>
      <c r="H894" s="75">
        <f t="shared" ref="H894:H896" si="1504">J894*1.2</f>
        <v>3294.2014559999998</v>
      </c>
      <c r="I894" s="76">
        <v>27.7851</v>
      </c>
      <c r="J894" s="75">
        <f t="shared" si="1483"/>
        <v>2745.16788</v>
      </c>
      <c r="K894" s="68">
        <f t="shared" si="1484"/>
        <v>24.623750000000001</v>
      </c>
      <c r="L894" s="79">
        <f t="shared" si="1485"/>
        <v>2432.8265000000001</v>
      </c>
      <c r="M894" s="76">
        <v>21.462399999999999</v>
      </c>
      <c r="N894" s="14">
        <f t="shared" ref="N894:N895" si="1505">M894*$E$3</f>
        <v>2120.4851199999998</v>
      </c>
    </row>
    <row r="895" spans="1:14" ht="13" customHeight="1" x14ac:dyDescent="0.2">
      <c r="A895" s="83" t="s">
        <v>256</v>
      </c>
      <c r="B895" s="18" t="s">
        <v>1895</v>
      </c>
      <c r="C895" s="18" t="s">
        <v>257</v>
      </c>
      <c r="D895" s="19" t="s">
        <v>2040</v>
      </c>
      <c r="E895" s="20" t="s">
        <v>3</v>
      </c>
      <c r="F895" s="17">
        <v>5</v>
      </c>
      <c r="G895" s="100">
        <f t="shared" si="1455"/>
        <v>33.342120000000001</v>
      </c>
      <c r="H895" s="75">
        <f t="shared" si="1504"/>
        <v>3294.2014559999998</v>
      </c>
      <c r="I895" s="76">
        <v>27.7851</v>
      </c>
      <c r="J895" s="75">
        <f t="shared" si="1483"/>
        <v>2745.16788</v>
      </c>
      <c r="K895" s="68">
        <f t="shared" si="1484"/>
        <v>24.623750000000001</v>
      </c>
      <c r="L895" s="79">
        <f t="shared" si="1485"/>
        <v>2432.8265000000001</v>
      </c>
      <c r="M895" s="76">
        <v>21.462399999999999</v>
      </c>
      <c r="N895" s="14">
        <f t="shared" si="1505"/>
        <v>2120.4851199999998</v>
      </c>
    </row>
    <row r="896" spans="1:14" ht="13" customHeight="1" x14ac:dyDescent="0.2">
      <c r="A896" s="83" t="s">
        <v>258</v>
      </c>
      <c r="B896" s="18" t="s">
        <v>1896</v>
      </c>
      <c r="C896" s="18" t="s">
        <v>1915</v>
      </c>
      <c r="D896" s="19" t="s">
        <v>2040</v>
      </c>
      <c r="E896" s="20" t="s">
        <v>3</v>
      </c>
      <c r="F896" s="17">
        <v>10</v>
      </c>
      <c r="G896" s="100">
        <f t="shared" si="1455"/>
        <v>33.342120000000001</v>
      </c>
      <c r="H896" s="75">
        <f t="shared" si="1504"/>
        <v>3294.2014559999998</v>
      </c>
      <c r="I896" s="76">
        <v>27.7851</v>
      </c>
      <c r="J896" s="75">
        <f t="shared" si="1483"/>
        <v>2745.16788</v>
      </c>
      <c r="K896" s="68">
        <f t="shared" si="1484"/>
        <v>24.623750000000001</v>
      </c>
      <c r="L896" s="79">
        <f t="shared" si="1485"/>
        <v>2432.8265000000001</v>
      </c>
      <c r="M896" s="76">
        <v>21.462399999999999</v>
      </c>
      <c r="N896" s="14">
        <f t="shared" ref="N896" si="1506">M896*$E$3</f>
        <v>2120.4851199999998</v>
      </c>
    </row>
    <row r="897" spans="1:14" ht="13" customHeight="1" x14ac:dyDescent="0.2">
      <c r="A897" s="83" t="s">
        <v>259</v>
      </c>
      <c r="B897" s="18" t="s">
        <v>1897</v>
      </c>
      <c r="C897" s="18" t="s">
        <v>1913</v>
      </c>
      <c r="D897" s="19" t="s">
        <v>2040</v>
      </c>
      <c r="E897" s="20" t="s">
        <v>3</v>
      </c>
      <c r="F897" s="17">
        <v>5</v>
      </c>
      <c r="G897" s="100">
        <f t="shared" si="1455"/>
        <v>44.284680000000002</v>
      </c>
      <c r="H897" s="75">
        <f t="shared" si="1481"/>
        <v>4375.326384</v>
      </c>
      <c r="I897" s="76">
        <v>36.9039</v>
      </c>
      <c r="J897" s="75">
        <f t="shared" si="1483"/>
        <v>3646.1053200000001</v>
      </c>
      <c r="K897" s="68">
        <f t="shared" si="1484"/>
        <v>32.64575</v>
      </c>
      <c r="L897" s="79">
        <f t="shared" si="1485"/>
        <v>3225.4000999999998</v>
      </c>
      <c r="M897" s="76">
        <v>28.387599999999999</v>
      </c>
      <c r="N897" s="14">
        <f t="shared" si="1482"/>
        <v>2804.69488</v>
      </c>
    </row>
    <row r="898" spans="1:14" ht="13" customHeight="1" x14ac:dyDescent="0.2">
      <c r="A898" s="83" t="s">
        <v>260</v>
      </c>
      <c r="B898" s="18" t="s">
        <v>1898</v>
      </c>
      <c r="C898" s="18" t="s">
        <v>261</v>
      </c>
      <c r="D898" s="19" t="s">
        <v>2040</v>
      </c>
      <c r="E898" s="20" t="s">
        <v>3</v>
      </c>
      <c r="F898" s="17">
        <v>5</v>
      </c>
      <c r="G898" s="100">
        <f t="shared" si="1455"/>
        <v>44.284680000000002</v>
      </c>
      <c r="H898" s="75">
        <f t="shared" ref="H898" si="1507">J898*1.2</f>
        <v>4375.326384</v>
      </c>
      <c r="I898" s="76">
        <v>36.9039</v>
      </c>
      <c r="J898" s="75">
        <f t="shared" si="1483"/>
        <v>3646.1053200000001</v>
      </c>
      <c r="K898" s="68">
        <f t="shared" si="1484"/>
        <v>32.64575</v>
      </c>
      <c r="L898" s="79">
        <f t="shared" si="1485"/>
        <v>3225.4000999999998</v>
      </c>
      <c r="M898" s="76">
        <v>28.387599999999999</v>
      </c>
      <c r="N898" s="14">
        <f t="shared" ref="N898" si="1508">M898*$E$3</f>
        <v>2804.69488</v>
      </c>
    </row>
    <row r="899" spans="1:14" ht="13" customHeight="1" x14ac:dyDescent="0.2">
      <c r="A899" s="83" t="s">
        <v>262</v>
      </c>
      <c r="B899" s="18" t="s">
        <v>1899</v>
      </c>
      <c r="C899" s="18" t="s">
        <v>263</v>
      </c>
      <c r="D899" s="19" t="s">
        <v>2040</v>
      </c>
      <c r="E899" s="20" t="s">
        <v>3</v>
      </c>
      <c r="F899" s="17">
        <v>120</v>
      </c>
      <c r="G899" s="100">
        <f t="shared" si="1455"/>
        <v>0.98843999999999999</v>
      </c>
      <c r="H899" s="75">
        <f t="shared" si="1481"/>
        <v>97.657871999999983</v>
      </c>
      <c r="I899" s="76">
        <v>0.82369999999999999</v>
      </c>
      <c r="J899" s="75">
        <f t="shared" ref="J899:J944" si="1509">I899*$E$3</f>
        <v>81.381559999999993</v>
      </c>
      <c r="K899" s="68">
        <f t="shared" ref="K899:K944" si="1510">(I899+M899)/2</f>
        <v>0.73085</v>
      </c>
      <c r="L899" s="79">
        <f t="shared" ref="L899:L944" si="1511">(J899+N899)/2</f>
        <v>72.207979999999992</v>
      </c>
      <c r="M899" s="76">
        <v>0.63800000000000001</v>
      </c>
      <c r="N899" s="14">
        <f t="shared" si="1482"/>
        <v>63.034399999999998</v>
      </c>
    </row>
    <row r="900" spans="1:14" ht="13" customHeight="1" x14ac:dyDescent="0.2">
      <c r="A900" s="83" t="s">
        <v>264</v>
      </c>
      <c r="B900" s="18" t="s">
        <v>1900</v>
      </c>
      <c r="C900" s="18" t="s">
        <v>265</v>
      </c>
      <c r="D900" s="19" t="s">
        <v>2040</v>
      </c>
      <c r="E900" s="20" t="s">
        <v>3</v>
      </c>
      <c r="F900" s="17">
        <v>60</v>
      </c>
      <c r="G900" s="100">
        <f t="shared" si="1455"/>
        <v>2.4363600000000001</v>
      </c>
      <c r="H900" s="75">
        <f t="shared" si="1481"/>
        <v>240.71236799999997</v>
      </c>
      <c r="I900" s="76">
        <v>2.0303</v>
      </c>
      <c r="J900" s="75">
        <f t="shared" si="1509"/>
        <v>200.59363999999999</v>
      </c>
      <c r="K900" s="68">
        <f t="shared" si="1510"/>
        <v>1.7982</v>
      </c>
      <c r="L900" s="79">
        <f t="shared" si="1511"/>
        <v>177.66216</v>
      </c>
      <c r="M900" s="76">
        <v>1.5661</v>
      </c>
      <c r="N900" s="14">
        <f t="shared" si="1482"/>
        <v>154.73068000000001</v>
      </c>
    </row>
    <row r="901" spans="1:14" ht="13" customHeight="1" x14ac:dyDescent="0.2">
      <c r="A901" s="83" t="s">
        <v>266</v>
      </c>
      <c r="B901" s="18" t="s">
        <v>1845</v>
      </c>
      <c r="C901" s="18" t="s">
        <v>267</v>
      </c>
      <c r="D901" s="19" t="s">
        <v>2040</v>
      </c>
      <c r="E901" s="20" t="s">
        <v>3</v>
      </c>
      <c r="F901" s="17">
        <v>60</v>
      </c>
      <c r="G901" s="100">
        <f t="shared" si="1455"/>
        <v>13.3506</v>
      </c>
      <c r="H901" s="75">
        <f t="shared" si="1481"/>
        <v>1319.03928</v>
      </c>
      <c r="I901" s="76">
        <v>11.125500000000001</v>
      </c>
      <c r="J901" s="75">
        <f t="shared" si="1509"/>
        <v>1099.1994</v>
      </c>
      <c r="K901" s="68">
        <f t="shared" si="1510"/>
        <v>9.8436000000000003</v>
      </c>
      <c r="L901" s="79">
        <f t="shared" si="1511"/>
        <v>972.5476799999999</v>
      </c>
      <c r="M901" s="76">
        <v>8.5617000000000001</v>
      </c>
      <c r="N901" s="14">
        <f t="shared" si="1482"/>
        <v>845.89595999999995</v>
      </c>
    </row>
    <row r="902" spans="1:14" ht="13" customHeight="1" x14ac:dyDescent="0.2">
      <c r="A902" s="83" t="s">
        <v>274</v>
      </c>
      <c r="B902" s="18" t="s">
        <v>1848</v>
      </c>
      <c r="C902" s="18" t="s">
        <v>275</v>
      </c>
      <c r="D902" s="19" t="s">
        <v>2040</v>
      </c>
      <c r="E902" s="20" t="s">
        <v>3</v>
      </c>
      <c r="F902" s="17">
        <v>60</v>
      </c>
      <c r="G902" s="100">
        <f t="shared" si="1455"/>
        <v>13.3506</v>
      </c>
      <c r="H902" s="75">
        <f t="shared" ref="H902" si="1512">J902*1.2</f>
        <v>1319.03928</v>
      </c>
      <c r="I902" s="76">
        <v>11.125500000000001</v>
      </c>
      <c r="J902" s="75">
        <f t="shared" si="1509"/>
        <v>1099.1994</v>
      </c>
      <c r="K902" s="68">
        <f t="shared" si="1510"/>
        <v>9.8436000000000003</v>
      </c>
      <c r="L902" s="79">
        <f t="shared" si="1511"/>
        <v>972.5476799999999</v>
      </c>
      <c r="M902" s="76">
        <v>8.5617000000000001</v>
      </c>
      <c r="N902" s="14">
        <f t="shared" ref="N902" si="1513">M902*$E$3</f>
        <v>845.89595999999995</v>
      </c>
    </row>
    <row r="903" spans="1:14" ht="13" customHeight="1" x14ac:dyDescent="0.2">
      <c r="A903" s="83" t="s">
        <v>276</v>
      </c>
      <c r="B903" s="18" t="s">
        <v>1849</v>
      </c>
      <c r="C903" s="18" t="s">
        <v>277</v>
      </c>
      <c r="D903" s="19" t="s">
        <v>2040</v>
      </c>
      <c r="E903" s="20" t="s">
        <v>3</v>
      </c>
      <c r="F903" s="17">
        <v>60</v>
      </c>
      <c r="G903" s="100">
        <f t="shared" si="1455"/>
        <v>6.0697199999999993</v>
      </c>
      <c r="H903" s="75">
        <f t="shared" ref="H903" si="1514">J903*1.2</f>
        <v>599.68833599999994</v>
      </c>
      <c r="I903" s="76">
        <v>5.0580999999999996</v>
      </c>
      <c r="J903" s="75">
        <f t="shared" si="1509"/>
        <v>499.74027999999993</v>
      </c>
      <c r="K903" s="68">
        <f t="shared" si="1510"/>
        <v>4.4780999999999995</v>
      </c>
      <c r="L903" s="79">
        <f t="shared" si="1511"/>
        <v>442.43627999999995</v>
      </c>
      <c r="M903" s="76">
        <v>3.8980999999999999</v>
      </c>
      <c r="N903" s="14">
        <f t="shared" ref="N903" si="1515">M903*$E$3</f>
        <v>385.13227999999998</v>
      </c>
    </row>
    <row r="904" spans="1:14" ht="13" customHeight="1" x14ac:dyDescent="0.2">
      <c r="A904" s="83" t="s">
        <v>278</v>
      </c>
      <c r="B904" s="18" t="s">
        <v>1850</v>
      </c>
      <c r="C904" s="18" t="s">
        <v>279</v>
      </c>
      <c r="D904" s="19" t="s">
        <v>2040</v>
      </c>
      <c r="E904" s="20" t="s">
        <v>3</v>
      </c>
      <c r="F904" s="17">
        <v>60</v>
      </c>
      <c r="G904" s="100">
        <f t="shared" si="1455"/>
        <v>6.0697199999999993</v>
      </c>
      <c r="H904" s="75">
        <f t="shared" ref="H904" si="1516">J904*1.2</f>
        <v>599.68833599999994</v>
      </c>
      <c r="I904" s="76">
        <v>5.0580999999999996</v>
      </c>
      <c r="J904" s="75">
        <f t="shared" si="1509"/>
        <v>499.74027999999993</v>
      </c>
      <c r="K904" s="68">
        <f t="shared" si="1510"/>
        <v>4.4780999999999995</v>
      </c>
      <c r="L904" s="79">
        <f t="shared" si="1511"/>
        <v>442.43627999999995</v>
      </c>
      <c r="M904" s="76">
        <v>3.8980999999999999</v>
      </c>
      <c r="N904" s="14">
        <f t="shared" ref="N904" si="1517">M904*$E$3</f>
        <v>385.13227999999998</v>
      </c>
    </row>
    <row r="905" spans="1:14" ht="13" customHeight="1" x14ac:dyDescent="0.2">
      <c r="A905" s="83" t="s">
        <v>268</v>
      </c>
      <c r="B905" s="18" t="s">
        <v>1846</v>
      </c>
      <c r="C905" s="18" t="s">
        <v>269</v>
      </c>
      <c r="D905" s="19" t="s">
        <v>2040</v>
      </c>
      <c r="E905" s="20" t="s">
        <v>3</v>
      </c>
      <c r="F905" s="17">
        <v>20</v>
      </c>
      <c r="G905" s="100">
        <f t="shared" si="1455"/>
        <v>18.056159999999998</v>
      </c>
      <c r="H905" s="75">
        <f t="shared" si="1481"/>
        <v>1783.9486079999999</v>
      </c>
      <c r="I905" s="76">
        <v>15.046799999999999</v>
      </c>
      <c r="J905" s="75">
        <f t="shared" si="1509"/>
        <v>1486.62384</v>
      </c>
      <c r="K905" s="68">
        <f t="shared" si="1510"/>
        <v>13.312349999999999</v>
      </c>
      <c r="L905" s="79">
        <f t="shared" si="1511"/>
        <v>1315.26018</v>
      </c>
      <c r="M905" s="76">
        <v>11.5779</v>
      </c>
      <c r="N905" s="14">
        <f t="shared" si="1482"/>
        <v>1143.89652</v>
      </c>
    </row>
    <row r="906" spans="1:14" ht="13" customHeight="1" x14ac:dyDescent="0.2">
      <c r="A906" s="83" t="s">
        <v>280</v>
      </c>
      <c r="B906" s="18" t="s">
        <v>1851</v>
      </c>
      <c r="C906" s="18" t="s">
        <v>281</v>
      </c>
      <c r="D906" s="19" t="s">
        <v>2040</v>
      </c>
      <c r="E906" s="20" t="s">
        <v>3</v>
      </c>
      <c r="F906" s="17">
        <v>20</v>
      </c>
      <c r="G906" s="100">
        <f t="shared" si="1455"/>
        <v>18.056159999999998</v>
      </c>
      <c r="H906" s="75">
        <f t="shared" ref="H906" si="1518">J906*1.2</f>
        <v>1783.9486079999999</v>
      </c>
      <c r="I906" s="76">
        <v>15.046799999999999</v>
      </c>
      <c r="J906" s="75">
        <f t="shared" si="1509"/>
        <v>1486.62384</v>
      </c>
      <c r="K906" s="68">
        <f t="shared" si="1510"/>
        <v>13.312349999999999</v>
      </c>
      <c r="L906" s="79">
        <f t="shared" si="1511"/>
        <v>1315.26018</v>
      </c>
      <c r="M906" s="76">
        <v>11.5779</v>
      </c>
      <c r="N906" s="14">
        <f t="shared" ref="N906" si="1519">M906*$E$3</f>
        <v>1143.89652</v>
      </c>
    </row>
    <row r="907" spans="1:14" ht="13" customHeight="1" x14ac:dyDescent="0.2">
      <c r="A907" s="83" t="s">
        <v>270</v>
      </c>
      <c r="B907" s="18" t="s">
        <v>1847</v>
      </c>
      <c r="C907" s="18" t="s">
        <v>271</v>
      </c>
      <c r="D907" s="19" t="s">
        <v>2040</v>
      </c>
      <c r="E907" s="20" t="s">
        <v>3</v>
      </c>
      <c r="F907" s="17">
        <v>60</v>
      </c>
      <c r="G907" s="100">
        <f t="shared" si="1455"/>
        <v>8.8679999999999986</v>
      </c>
      <c r="H907" s="75">
        <f t="shared" si="1481"/>
        <v>876.15839999999992</v>
      </c>
      <c r="I907" s="76">
        <v>7.39</v>
      </c>
      <c r="J907" s="75">
        <f t="shared" si="1509"/>
        <v>730.13199999999995</v>
      </c>
      <c r="K907" s="68">
        <f t="shared" si="1510"/>
        <v>6.53735</v>
      </c>
      <c r="L907" s="79">
        <f t="shared" si="1511"/>
        <v>645.89017999999999</v>
      </c>
      <c r="M907" s="76">
        <v>5.6847000000000003</v>
      </c>
      <c r="N907" s="14">
        <f t="shared" si="1482"/>
        <v>561.64836000000003</v>
      </c>
    </row>
    <row r="908" spans="1:14" ht="13" customHeight="1" x14ac:dyDescent="0.2">
      <c r="A908" s="83" t="s">
        <v>272</v>
      </c>
      <c r="B908" s="18" t="s">
        <v>2042</v>
      </c>
      <c r="C908" s="18" t="s">
        <v>273</v>
      </c>
      <c r="D908" s="19" t="s">
        <v>2040</v>
      </c>
      <c r="E908" s="20" t="s">
        <v>3</v>
      </c>
      <c r="F908" s="17">
        <v>60</v>
      </c>
      <c r="G908" s="100">
        <f t="shared" si="1455"/>
        <v>8.8679999999999986</v>
      </c>
      <c r="H908" s="75">
        <f t="shared" ref="H908" si="1520">J908*1.2</f>
        <v>876.15839999999992</v>
      </c>
      <c r="I908" s="76">
        <v>7.39</v>
      </c>
      <c r="J908" s="75">
        <f t="shared" si="1509"/>
        <v>730.13199999999995</v>
      </c>
      <c r="K908" s="68">
        <f t="shared" si="1510"/>
        <v>6.53735</v>
      </c>
      <c r="L908" s="79">
        <f t="shared" si="1511"/>
        <v>645.89017999999999</v>
      </c>
      <c r="M908" s="76">
        <v>5.6847000000000003</v>
      </c>
      <c r="N908" s="14">
        <f t="shared" ref="N908" si="1521">M908*$E$3</f>
        <v>561.64836000000003</v>
      </c>
    </row>
    <row r="909" spans="1:14" ht="13" customHeight="1" x14ac:dyDescent="0.2">
      <c r="A909" s="83" t="s">
        <v>282</v>
      </c>
      <c r="B909" s="18" t="s">
        <v>283</v>
      </c>
      <c r="C909" s="18" t="s">
        <v>1935</v>
      </c>
      <c r="D909" s="19" t="s">
        <v>2040</v>
      </c>
      <c r="E909" s="20" t="s">
        <v>3</v>
      </c>
      <c r="F909" s="17">
        <v>120</v>
      </c>
      <c r="G909" s="100">
        <f t="shared" si="1455"/>
        <v>0.70116000000000001</v>
      </c>
      <c r="H909" s="75">
        <f t="shared" si="1481"/>
        <v>69.274608000000001</v>
      </c>
      <c r="I909" s="76">
        <v>0.58430000000000004</v>
      </c>
      <c r="J909" s="75">
        <f t="shared" si="1509"/>
        <v>57.728840000000005</v>
      </c>
      <c r="K909" s="68">
        <f t="shared" si="1510"/>
        <v>0.50465000000000004</v>
      </c>
      <c r="L909" s="79">
        <f t="shared" si="1511"/>
        <v>49.85942</v>
      </c>
      <c r="M909" s="76">
        <v>0.42499999999999999</v>
      </c>
      <c r="N909" s="14">
        <f t="shared" si="1482"/>
        <v>41.989999999999995</v>
      </c>
    </row>
    <row r="910" spans="1:14" ht="13" customHeight="1" x14ac:dyDescent="0.2">
      <c r="A910" s="83" t="s">
        <v>284</v>
      </c>
      <c r="B910" s="18" t="s">
        <v>285</v>
      </c>
      <c r="C910" s="18" t="s">
        <v>1936</v>
      </c>
      <c r="D910" s="19" t="s">
        <v>2040</v>
      </c>
      <c r="E910" s="20" t="s">
        <v>3</v>
      </c>
      <c r="F910" s="17">
        <v>120</v>
      </c>
      <c r="G910" s="100">
        <f t="shared" si="1455"/>
        <v>0.70116000000000001</v>
      </c>
      <c r="H910" s="75">
        <f t="shared" ref="H910" si="1522">J910*1.2</f>
        <v>69.274608000000001</v>
      </c>
      <c r="I910" s="76">
        <v>0.58430000000000004</v>
      </c>
      <c r="J910" s="75">
        <f t="shared" si="1509"/>
        <v>57.728840000000005</v>
      </c>
      <c r="K910" s="68">
        <f t="shared" si="1510"/>
        <v>0.50465000000000004</v>
      </c>
      <c r="L910" s="79">
        <f t="shared" si="1511"/>
        <v>49.85942</v>
      </c>
      <c r="M910" s="76">
        <v>0.42499999999999999</v>
      </c>
      <c r="N910" s="14">
        <f t="shared" si="1482"/>
        <v>41.989999999999995</v>
      </c>
    </row>
    <row r="911" spans="1:14" ht="13" customHeight="1" x14ac:dyDescent="0.2">
      <c r="A911" s="83" t="s">
        <v>286</v>
      </c>
      <c r="B911" s="18" t="s">
        <v>287</v>
      </c>
      <c r="C911" s="18" t="s">
        <v>288</v>
      </c>
      <c r="D911" s="19" t="s">
        <v>2040</v>
      </c>
      <c r="E911" s="20" t="s">
        <v>3</v>
      </c>
      <c r="F911" s="17">
        <v>60</v>
      </c>
      <c r="G911" s="100">
        <f t="shared" si="1455"/>
        <v>1.4199599999999999</v>
      </c>
      <c r="H911" s="75">
        <f t="shared" si="1481"/>
        <v>140.29204799999999</v>
      </c>
      <c r="I911" s="76">
        <v>1.1833</v>
      </c>
      <c r="J911" s="75">
        <f t="shared" si="1509"/>
        <v>116.91004</v>
      </c>
      <c r="K911" s="68">
        <f t="shared" si="1510"/>
        <v>1.0499000000000001</v>
      </c>
      <c r="L911" s="79">
        <f t="shared" si="1511"/>
        <v>103.73012</v>
      </c>
      <c r="M911" s="76">
        <v>0.91649999999999998</v>
      </c>
      <c r="N911" s="14">
        <f t="shared" si="1482"/>
        <v>90.55019999999999</v>
      </c>
    </row>
    <row r="912" spans="1:14" ht="13" customHeight="1" x14ac:dyDescent="0.2">
      <c r="A912" s="83" t="s">
        <v>289</v>
      </c>
      <c r="B912" s="18" t="s">
        <v>290</v>
      </c>
      <c r="C912" s="18" t="s">
        <v>291</v>
      </c>
      <c r="D912" s="19" t="s">
        <v>2040</v>
      </c>
      <c r="E912" s="20" t="s">
        <v>3</v>
      </c>
      <c r="F912" s="17">
        <v>60</v>
      </c>
      <c r="G912" s="100">
        <f t="shared" si="1455"/>
        <v>1.4199599999999999</v>
      </c>
      <c r="H912" s="75">
        <f t="shared" ref="H912:H914" si="1523">J912*1.2</f>
        <v>140.29204799999999</v>
      </c>
      <c r="I912" s="76">
        <v>1.1833</v>
      </c>
      <c r="J912" s="75">
        <f t="shared" si="1509"/>
        <v>116.91004</v>
      </c>
      <c r="K912" s="68">
        <f t="shared" si="1510"/>
        <v>1.0499000000000001</v>
      </c>
      <c r="L912" s="79">
        <f t="shared" si="1511"/>
        <v>103.73012</v>
      </c>
      <c r="M912" s="76">
        <v>0.91649999999999998</v>
      </c>
      <c r="N912" s="14">
        <f t="shared" ref="N912:N914" si="1524">M912*$E$3</f>
        <v>90.55019999999999</v>
      </c>
    </row>
    <row r="913" spans="1:14" ht="12.75" customHeight="1" x14ac:dyDescent="0.2">
      <c r="A913" s="83" t="s">
        <v>292</v>
      </c>
      <c r="B913" s="18" t="s">
        <v>293</v>
      </c>
      <c r="C913" s="18" t="s">
        <v>294</v>
      </c>
      <c r="D913" s="19" t="s">
        <v>2040</v>
      </c>
      <c r="E913" s="20" t="s">
        <v>3</v>
      </c>
      <c r="F913" s="17">
        <v>60</v>
      </c>
      <c r="G913" s="100">
        <f t="shared" si="1455"/>
        <v>1.42008</v>
      </c>
      <c r="H913" s="75">
        <f t="shared" si="1523"/>
        <v>140.30390399999999</v>
      </c>
      <c r="I913" s="76">
        <v>1.1834</v>
      </c>
      <c r="J913" s="75">
        <f t="shared" si="1509"/>
        <v>116.91991999999999</v>
      </c>
      <c r="K913" s="68">
        <f t="shared" si="1510"/>
        <v>1.0499499999999999</v>
      </c>
      <c r="L913" s="79">
        <f t="shared" si="1511"/>
        <v>103.73505999999999</v>
      </c>
      <c r="M913" s="76">
        <v>0.91649999999999998</v>
      </c>
      <c r="N913" s="14">
        <f t="shared" si="1524"/>
        <v>90.55019999999999</v>
      </c>
    </row>
    <row r="914" spans="1:14" ht="13" customHeight="1" x14ac:dyDescent="0.2">
      <c r="A914" s="83" t="s">
        <v>295</v>
      </c>
      <c r="B914" s="18" t="s">
        <v>296</v>
      </c>
      <c r="C914" s="18" t="s">
        <v>297</v>
      </c>
      <c r="D914" s="19" t="s">
        <v>2040</v>
      </c>
      <c r="E914" s="20" t="s">
        <v>3</v>
      </c>
      <c r="F914" s="17">
        <v>60</v>
      </c>
      <c r="G914" s="100">
        <f t="shared" si="1455"/>
        <v>1.42008</v>
      </c>
      <c r="H914" s="75">
        <f t="shared" si="1523"/>
        <v>140.30390399999999</v>
      </c>
      <c r="I914" s="76">
        <v>1.1834</v>
      </c>
      <c r="J914" s="75">
        <f t="shared" si="1509"/>
        <v>116.91991999999999</v>
      </c>
      <c r="K914" s="68">
        <f t="shared" si="1510"/>
        <v>1.0499499999999999</v>
      </c>
      <c r="L914" s="79">
        <f t="shared" si="1511"/>
        <v>103.73505999999999</v>
      </c>
      <c r="M914" s="76">
        <v>0.91649999999999998</v>
      </c>
      <c r="N914" s="14">
        <f t="shared" si="1524"/>
        <v>90.55019999999999</v>
      </c>
    </row>
    <row r="915" spans="1:14" ht="13" customHeight="1" x14ac:dyDescent="0.2">
      <c r="A915" s="83" t="s">
        <v>298</v>
      </c>
      <c r="B915" s="18" t="s">
        <v>299</v>
      </c>
      <c r="C915" s="18" t="s">
        <v>300</v>
      </c>
      <c r="D915" s="19" t="s">
        <v>2040</v>
      </c>
      <c r="E915" s="20" t="s">
        <v>3</v>
      </c>
      <c r="F915" s="17">
        <v>40</v>
      </c>
      <c r="G915" s="100">
        <f t="shared" si="1455"/>
        <v>2.5617599999999996</v>
      </c>
      <c r="H915" s="75">
        <f t="shared" ref="H915:H950" si="1525">J915*1.2</f>
        <v>253.10188799999995</v>
      </c>
      <c r="I915" s="76">
        <v>2.1347999999999998</v>
      </c>
      <c r="J915" s="75">
        <f t="shared" si="1509"/>
        <v>210.91823999999997</v>
      </c>
      <c r="K915" s="68">
        <f t="shared" si="1510"/>
        <v>1.8910499999999999</v>
      </c>
      <c r="L915" s="79">
        <f t="shared" si="1511"/>
        <v>186.83573999999999</v>
      </c>
      <c r="M915" s="76">
        <v>1.6473</v>
      </c>
      <c r="N915" s="14">
        <f t="shared" ref="N915:N966" si="1526">M915*$E$3</f>
        <v>162.75324000000001</v>
      </c>
    </row>
    <row r="916" spans="1:14" ht="13" customHeight="1" x14ac:dyDescent="0.2">
      <c r="A916" s="83" t="s">
        <v>301</v>
      </c>
      <c r="B916" s="18" t="s">
        <v>302</v>
      </c>
      <c r="C916" s="18" t="s">
        <v>303</v>
      </c>
      <c r="D916" s="19" t="s">
        <v>2040</v>
      </c>
      <c r="E916" s="20" t="s">
        <v>3</v>
      </c>
      <c r="F916" s="17">
        <v>40</v>
      </c>
      <c r="G916" s="100">
        <f t="shared" si="1455"/>
        <v>2.5617599999999996</v>
      </c>
      <c r="H916" s="75">
        <f t="shared" ref="H916" si="1527">J916*1.2</f>
        <v>253.10188799999995</v>
      </c>
      <c r="I916" s="76">
        <v>2.1347999999999998</v>
      </c>
      <c r="J916" s="75">
        <f t="shared" si="1509"/>
        <v>210.91823999999997</v>
      </c>
      <c r="K916" s="68">
        <f t="shared" si="1510"/>
        <v>1.8910499999999999</v>
      </c>
      <c r="L916" s="79">
        <f t="shared" si="1511"/>
        <v>186.83573999999999</v>
      </c>
      <c r="M916" s="76">
        <v>1.6473</v>
      </c>
      <c r="N916" s="14">
        <f t="shared" ref="N916" si="1528">M916*$E$3</f>
        <v>162.75324000000001</v>
      </c>
    </row>
    <row r="917" spans="1:14" ht="13" customHeight="1" x14ac:dyDescent="0.2">
      <c r="A917" s="83" t="s">
        <v>304</v>
      </c>
      <c r="B917" s="18" t="s">
        <v>305</v>
      </c>
      <c r="C917" s="18" t="s">
        <v>1914</v>
      </c>
      <c r="D917" s="19" t="s">
        <v>2040</v>
      </c>
      <c r="E917" s="20" t="s">
        <v>3</v>
      </c>
      <c r="F917" s="17">
        <v>40</v>
      </c>
      <c r="G917" s="100">
        <f t="shared" si="1455"/>
        <v>3.1463999999999999</v>
      </c>
      <c r="H917" s="75">
        <f t="shared" si="1525"/>
        <v>310.86431999999996</v>
      </c>
      <c r="I917" s="76">
        <v>2.6219999999999999</v>
      </c>
      <c r="J917" s="75">
        <f t="shared" si="1509"/>
        <v>259.05359999999996</v>
      </c>
      <c r="K917" s="68">
        <f t="shared" si="1510"/>
        <v>2.3203499999999999</v>
      </c>
      <c r="L917" s="79">
        <f t="shared" si="1511"/>
        <v>229.25057999999996</v>
      </c>
      <c r="M917" s="76">
        <v>2.0186999999999999</v>
      </c>
      <c r="N917" s="14">
        <f t="shared" si="1526"/>
        <v>199.44755999999998</v>
      </c>
    </row>
    <row r="918" spans="1:14" ht="13" customHeight="1" x14ac:dyDescent="0.2">
      <c r="A918" s="83" t="s">
        <v>306</v>
      </c>
      <c r="B918" s="18" t="s">
        <v>307</v>
      </c>
      <c r="C918" s="18" t="s">
        <v>308</v>
      </c>
      <c r="D918" s="19" t="s">
        <v>2040</v>
      </c>
      <c r="E918" s="20" t="s">
        <v>3</v>
      </c>
      <c r="F918" s="17">
        <v>40</v>
      </c>
      <c r="G918" s="100">
        <f t="shared" si="1455"/>
        <v>3.1463999999999999</v>
      </c>
      <c r="H918" s="75">
        <f t="shared" ref="H918" si="1529">J918*1.2</f>
        <v>310.86431999999996</v>
      </c>
      <c r="I918" s="76">
        <v>2.6219999999999999</v>
      </c>
      <c r="J918" s="75">
        <f t="shared" si="1509"/>
        <v>259.05359999999996</v>
      </c>
      <c r="K918" s="68">
        <f t="shared" si="1510"/>
        <v>2.3203499999999999</v>
      </c>
      <c r="L918" s="79">
        <f t="shared" si="1511"/>
        <v>229.25057999999996</v>
      </c>
      <c r="M918" s="76">
        <v>2.0186999999999999</v>
      </c>
      <c r="N918" s="14">
        <f t="shared" ref="N918" si="1530">M918*$E$3</f>
        <v>199.44755999999998</v>
      </c>
    </row>
    <row r="919" spans="1:14" ht="13" customHeight="1" x14ac:dyDescent="0.2">
      <c r="A919" s="83" t="s">
        <v>309</v>
      </c>
      <c r="B919" s="18" t="s">
        <v>310</v>
      </c>
      <c r="C919" s="18" t="s">
        <v>311</v>
      </c>
      <c r="D919" s="19" t="s">
        <v>2040</v>
      </c>
      <c r="E919" s="20" t="s">
        <v>3</v>
      </c>
      <c r="F919" s="17">
        <v>120</v>
      </c>
      <c r="G919" s="100">
        <f t="shared" ref="G919:G956" si="1531">I919*1.2</f>
        <v>1.3365599999999997</v>
      </c>
      <c r="H919" s="75">
        <f t="shared" si="1525"/>
        <v>132.05212799999998</v>
      </c>
      <c r="I919" s="76">
        <v>1.1137999999999999</v>
      </c>
      <c r="J919" s="75">
        <f t="shared" si="1509"/>
        <v>110.04343999999999</v>
      </c>
      <c r="K919" s="68">
        <f t="shared" si="1510"/>
        <v>0.98619999999999997</v>
      </c>
      <c r="L919" s="79">
        <f t="shared" si="1511"/>
        <v>97.436559999999986</v>
      </c>
      <c r="M919" s="76">
        <v>0.85860000000000003</v>
      </c>
      <c r="N919" s="14">
        <f t="shared" si="1526"/>
        <v>84.829679999999996</v>
      </c>
    </row>
    <row r="920" spans="1:14" ht="13" customHeight="1" x14ac:dyDescent="0.2">
      <c r="A920" s="83" t="s">
        <v>318</v>
      </c>
      <c r="B920" s="18" t="s">
        <v>319</v>
      </c>
      <c r="C920" s="18" t="s">
        <v>320</v>
      </c>
      <c r="D920" s="19" t="s">
        <v>2040</v>
      </c>
      <c r="E920" s="20" t="s">
        <v>3</v>
      </c>
      <c r="F920" s="17">
        <v>120</v>
      </c>
      <c r="G920" s="100">
        <f t="shared" si="1531"/>
        <v>1.8375600000000001</v>
      </c>
      <c r="H920" s="75">
        <f t="shared" ref="H920:H921" si="1532">J920*1.2</f>
        <v>181.550928</v>
      </c>
      <c r="I920" s="76">
        <v>1.5313000000000001</v>
      </c>
      <c r="J920" s="75">
        <f t="shared" si="1509"/>
        <v>151.29244</v>
      </c>
      <c r="K920" s="68">
        <f t="shared" si="1510"/>
        <v>1.3573</v>
      </c>
      <c r="L920" s="79">
        <f t="shared" si="1511"/>
        <v>134.10123999999999</v>
      </c>
      <c r="M920" s="76">
        <v>1.1833</v>
      </c>
      <c r="N920" s="14">
        <f t="shared" ref="N920" si="1533">M920*$E$3</f>
        <v>116.91004</v>
      </c>
    </row>
    <row r="921" spans="1:14" ht="13" customHeight="1" x14ac:dyDescent="0.2">
      <c r="A921" s="83" t="s">
        <v>312</v>
      </c>
      <c r="B921" s="18" t="s">
        <v>313</v>
      </c>
      <c r="C921" s="18" t="s">
        <v>314</v>
      </c>
      <c r="D921" s="19" t="s">
        <v>2040</v>
      </c>
      <c r="E921" s="20" t="s">
        <v>3</v>
      </c>
      <c r="F921" s="17">
        <v>120</v>
      </c>
      <c r="G921" s="100">
        <f t="shared" si="1531"/>
        <v>1.33632</v>
      </c>
      <c r="H921" s="75">
        <f t="shared" si="1532"/>
        <v>132.02841599999996</v>
      </c>
      <c r="I921" s="76">
        <v>1.1135999999999999</v>
      </c>
      <c r="J921" s="75">
        <f t="shared" si="1509"/>
        <v>110.02367999999998</v>
      </c>
      <c r="K921" s="68">
        <f t="shared" si="1510"/>
        <v>0.98609999999999998</v>
      </c>
      <c r="L921" s="79">
        <f t="shared" si="1511"/>
        <v>97.42667999999999</v>
      </c>
      <c r="M921" s="76">
        <v>0.85860000000000003</v>
      </c>
      <c r="N921" s="14">
        <f t="shared" si="1526"/>
        <v>84.829679999999996</v>
      </c>
    </row>
    <row r="922" spans="1:14" ht="13" customHeight="1" x14ac:dyDescent="0.2">
      <c r="A922" s="83" t="s">
        <v>321</v>
      </c>
      <c r="B922" s="18" t="s">
        <v>2535</v>
      </c>
      <c r="C922" s="18" t="s">
        <v>1904</v>
      </c>
      <c r="D922" s="19" t="s">
        <v>2040</v>
      </c>
      <c r="E922" s="20" t="s">
        <v>3</v>
      </c>
      <c r="F922" s="17">
        <v>120</v>
      </c>
      <c r="G922" s="100">
        <f t="shared" si="1531"/>
        <v>1.8375600000000001</v>
      </c>
      <c r="H922" s="75">
        <f t="shared" ref="H922" si="1534">J922*1.2</f>
        <v>181.550928</v>
      </c>
      <c r="I922" s="76">
        <v>1.5313000000000001</v>
      </c>
      <c r="J922" s="75">
        <f t="shared" si="1509"/>
        <v>151.29244</v>
      </c>
      <c r="K922" s="68">
        <f t="shared" si="1510"/>
        <v>1.3573</v>
      </c>
      <c r="L922" s="79">
        <f t="shared" si="1511"/>
        <v>134.10123999999999</v>
      </c>
      <c r="M922" s="76">
        <v>1.1833</v>
      </c>
      <c r="N922" s="14">
        <f t="shared" ref="N922" si="1535">M922*$E$3</f>
        <v>116.91004</v>
      </c>
    </row>
    <row r="923" spans="1:14" ht="13" customHeight="1" x14ac:dyDescent="0.2">
      <c r="A923" s="83" t="s">
        <v>315</v>
      </c>
      <c r="B923" s="18" t="s">
        <v>316</v>
      </c>
      <c r="C923" s="18" t="s">
        <v>317</v>
      </c>
      <c r="D923" s="19" t="s">
        <v>2040</v>
      </c>
      <c r="E923" s="20" t="s">
        <v>3</v>
      </c>
      <c r="F923" s="17">
        <v>60</v>
      </c>
      <c r="G923" s="100">
        <f t="shared" si="1531"/>
        <v>2.99316</v>
      </c>
      <c r="H923" s="75">
        <f t="shared" si="1525"/>
        <v>295.72420799999998</v>
      </c>
      <c r="I923" s="76">
        <v>2.4943</v>
      </c>
      <c r="J923" s="75">
        <f t="shared" si="1509"/>
        <v>246.43683999999999</v>
      </c>
      <c r="K923" s="68">
        <f t="shared" si="1510"/>
        <v>2.21</v>
      </c>
      <c r="L923" s="79">
        <f t="shared" si="1511"/>
        <v>218.34799999999998</v>
      </c>
      <c r="M923" s="76">
        <v>1.9257</v>
      </c>
      <c r="N923" s="14">
        <f t="shared" si="1526"/>
        <v>190.25915999999998</v>
      </c>
    </row>
    <row r="924" spans="1:14" ht="13" customHeight="1" x14ac:dyDescent="0.2">
      <c r="A924" s="83" t="s">
        <v>322</v>
      </c>
      <c r="B924" s="18" t="s">
        <v>323</v>
      </c>
      <c r="C924" s="18" t="s">
        <v>324</v>
      </c>
      <c r="D924" s="19" t="s">
        <v>2040</v>
      </c>
      <c r="E924" s="20" t="s">
        <v>3</v>
      </c>
      <c r="F924" s="17">
        <v>120</v>
      </c>
      <c r="G924" s="100">
        <f t="shared" si="1531"/>
        <v>4.1208</v>
      </c>
      <c r="H924" s="75">
        <f t="shared" si="1525"/>
        <v>407.13504</v>
      </c>
      <c r="I924" s="76">
        <v>3.4340000000000002</v>
      </c>
      <c r="J924" s="75">
        <f t="shared" si="1509"/>
        <v>339.2792</v>
      </c>
      <c r="K924" s="68">
        <f t="shared" si="1510"/>
        <v>3.0396000000000001</v>
      </c>
      <c r="L924" s="79">
        <f t="shared" si="1511"/>
        <v>300.31247999999999</v>
      </c>
      <c r="M924" s="76">
        <v>2.6452</v>
      </c>
      <c r="N924" s="14">
        <f t="shared" si="1526"/>
        <v>261.34575999999998</v>
      </c>
    </row>
    <row r="925" spans="1:14" ht="12" customHeight="1" x14ac:dyDescent="0.2">
      <c r="A925" s="83" t="s">
        <v>325</v>
      </c>
      <c r="B925" s="18" t="s">
        <v>2396</v>
      </c>
      <c r="C925" s="18" t="s">
        <v>326</v>
      </c>
      <c r="D925" s="19" t="s">
        <v>2040</v>
      </c>
      <c r="E925" s="20" t="s">
        <v>3</v>
      </c>
      <c r="F925" s="17">
        <v>120</v>
      </c>
      <c r="G925" s="100">
        <f t="shared" si="1531"/>
        <v>1.3408799999999998</v>
      </c>
      <c r="H925" s="75">
        <f t="shared" si="1525"/>
        <v>132.47894399999998</v>
      </c>
      <c r="I925" s="76">
        <v>1.1173999999999999</v>
      </c>
      <c r="J925" s="75">
        <f t="shared" si="1509"/>
        <v>110.39912</v>
      </c>
      <c r="K925" s="68">
        <f t="shared" si="1510"/>
        <v>1.07555</v>
      </c>
      <c r="L925" s="79">
        <f t="shared" si="1511"/>
        <v>106.26434</v>
      </c>
      <c r="M925" s="76">
        <v>1.0337000000000001</v>
      </c>
      <c r="N925" s="14">
        <f t="shared" si="1526"/>
        <v>102.12956</v>
      </c>
    </row>
    <row r="926" spans="1:14" ht="13" customHeight="1" x14ac:dyDescent="0.2">
      <c r="A926" s="83" t="s">
        <v>327</v>
      </c>
      <c r="B926" s="18" t="s">
        <v>328</v>
      </c>
      <c r="C926" s="18" t="s">
        <v>329</v>
      </c>
      <c r="D926" s="19" t="s">
        <v>2040</v>
      </c>
      <c r="E926" s="20" t="s">
        <v>3</v>
      </c>
      <c r="F926" s="17">
        <v>5</v>
      </c>
      <c r="G926" s="100">
        <f t="shared" si="1531"/>
        <v>19.58736</v>
      </c>
      <c r="H926" s="75">
        <f t="shared" si="1525"/>
        <v>1935.2311679999998</v>
      </c>
      <c r="I926" s="76">
        <v>16.322800000000001</v>
      </c>
      <c r="J926" s="75">
        <f t="shared" si="1509"/>
        <v>1612.69264</v>
      </c>
      <c r="K926" s="68">
        <f t="shared" si="1510"/>
        <v>14.44355</v>
      </c>
      <c r="L926" s="79">
        <f t="shared" si="1511"/>
        <v>1427.0227399999999</v>
      </c>
      <c r="M926" s="76">
        <v>12.564299999999999</v>
      </c>
      <c r="N926" s="14">
        <f t="shared" si="1526"/>
        <v>1241.3528399999998</v>
      </c>
    </row>
    <row r="927" spans="1:14" ht="13" customHeight="1" x14ac:dyDescent="0.2">
      <c r="A927" s="83" t="s">
        <v>330</v>
      </c>
      <c r="B927" s="18" t="s">
        <v>331</v>
      </c>
      <c r="C927" s="18" t="s">
        <v>332</v>
      </c>
      <c r="D927" s="19" t="s">
        <v>2040</v>
      </c>
      <c r="E927" s="20" t="s">
        <v>3</v>
      </c>
      <c r="F927" s="17">
        <v>5</v>
      </c>
      <c r="G927" s="100">
        <f t="shared" si="1531"/>
        <v>19.58736</v>
      </c>
      <c r="H927" s="75">
        <f t="shared" ref="H927" si="1536">J927*1.2</f>
        <v>1935.2311679999998</v>
      </c>
      <c r="I927" s="76">
        <v>16.322800000000001</v>
      </c>
      <c r="J927" s="75">
        <f t="shared" si="1509"/>
        <v>1612.69264</v>
      </c>
      <c r="K927" s="68">
        <f t="shared" si="1510"/>
        <v>14.44355</v>
      </c>
      <c r="L927" s="79">
        <f t="shared" si="1511"/>
        <v>1427.0227399999999</v>
      </c>
      <c r="M927" s="76">
        <v>12.564299999999999</v>
      </c>
      <c r="N927" s="14">
        <f t="shared" ref="N927" si="1537">M927*$E$3</f>
        <v>1241.3528399999998</v>
      </c>
    </row>
    <row r="928" spans="1:14" ht="13" customHeight="1" x14ac:dyDescent="0.2">
      <c r="A928" s="83" t="s">
        <v>333</v>
      </c>
      <c r="B928" s="18" t="s">
        <v>334</v>
      </c>
      <c r="C928" s="18" t="s">
        <v>335</v>
      </c>
      <c r="D928" s="19" t="s">
        <v>2040</v>
      </c>
      <c r="E928" s="20" t="s">
        <v>3</v>
      </c>
      <c r="F928" s="17">
        <v>5</v>
      </c>
      <c r="G928" s="100">
        <f t="shared" si="1531"/>
        <v>21.91236</v>
      </c>
      <c r="H928" s="75">
        <f t="shared" si="1525"/>
        <v>2164.9411679999998</v>
      </c>
      <c r="I928" s="76">
        <v>18.260300000000001</v>
      </c>
      <c r="J928" s="75">
        <f t="shared" si="1509"/>
        <v>1804.1176399999999</v>
      </c>
      <c r="K928" s="68">
        <f t="shared" si="1510"/>
        <v>16.15475</v>
      </c>
      <c r="L928" s="79">
        <f t="shared" si="1511"/>
        <v>1596.0893000000001</v>
      </c>
      <c r="M928" s="76">
        <v>14.049200000000001</v>
      </c>
      <c r="N928" s="14">
        <f t="shared" si="1526"/>
        <v>1388.06096</v>
      </c>
    </row>
    <row r="929" spans="1:14" ht="13" customHeight="1" x14ac:dyDescent="0.2">
      <c r="A929" s="83" t="s">
        <v>336</v>
      </c>
      <c r="B929" s="18" t="s">
        <v>337</v>
      </c>
      <c r="C929" s="18" t="s">
        <v>338</v>
      </c>
      <c r="D929" s="19" t="s">
        <v>2040</v>
      </c>
      <c r="E929" s="20" t="s">
        <v>3</v>
      </c>
      <c r="F929" s="17">
        <v>5</v>
      </c>
      <c r="G929" s="100">
        <f t="shared" si="1531"/>
        <v>21.91236</v>
      </c>
      <c r="H929" s="75">
        <f t="shared" ref="H929" si="1538">J929*1.2</f>
        <v>2164.9411679999998</v>
      </c>
      <c r="I929" s="76">
        <v>18.260300000000001</v>
      </c>
      <c r="J929" s="75">
        <f t="shared" si="1509"/>
        <v>1804.1176399999999</v>
      </c>
      <c r="K929" s="68">
        <f t="shared" si="1510"/>
        <v>16.15475</v>
      </c>
      <c r="L929" s="79">
        <f t="shared" si="1511"/>
        <v>1596.0893000000001</v>
      </c>
      <c r="M929" s="76">
        <v>14.049200000000001</v>
      </c>
      <c r="N929" s="14">
        <f t="shared" ref="N929" si="1539">M929*$E$3</f>
        <v>1388.06096</v>
      </c>
    </row>
    <row r="930" spans="1:14" ht="13" customHeight="1" x14ac:dyDescent="0.2">
      <c r="A930" s="83" t="s">
        <v>2538</v>
      </c>
      <c r="B930" s="18" t="s">
        <v>2536</v>
      </c>
      <c r="C930" s="18" t="s">
        <v>2537</v>
      </c>
      <c r="D930" s="19" t="s">
        <v>2040</v>
      </c>
      <c r="E930" s="20" t="s">
        <v>3</v>
      </c>
      <c r="F930" s="17">
        <v>1</v>
      </c>
      <c r="G930" s="100">
        <f t="shared" si="1531"/>
        <v>46.568400000000004</v>
      </c>
      <c r="H930" s="75">
        <f t="shared" ref="H930" si="1540">J930*1.2</f>
        <v>4600.9579199999998</v>
      </c>
      <c r="I930" s="76">
        <v>38.807000000000002</v>
      </c>
      <c r="J930" s="75">
        <f t="shared" si="1509"/>
        <v>3834.1316000000002</v>
      </c>
      <c r="K930" s="68">
        <f t="shared" si="1510"/>
        <v>33.265749999999997</v>
      </c>
      <c r="L930" s="79">
        <f t="shared" si="1511"/>
        <v>3286.6561000000002</v>
      </c>
      <c r="M930" s="76">
        <v>27.724499999999999</v>
      </c>
      <c r="N930" s="14">
        <f t="shared" ref="N930" si="1541">M930*$E$3</f>
        <v>2739.1805999999997</v>
      </c>
    </row>
    <row r="931" spans="1:14" ht="13" customHeight="1" x14ac:dyDescent="0.2">
      <c r="A931" s="83" t="s">
        <v>339</v>
      </c>
      <c r="B931" s="18" t="s">
        <v>340</v>
      </c>
      <c r="C931" s="18" t="s">
        <v>341</v>
      </c>
      <c r="D931" s="19" t="s">
        <v>2040</v>
      </c>
      <c r="E931" s="20" t="s">
        <v>3</v>
      </c>
      <c r="F931" s="17">
        <v>5</v>
      </c>
      <c r="G931" s="100">
        <f t="shared" si="1531"/>
        <v>23.346360000000001</v>
      </c>
      <c r="H931" s="75">
        <f t="shared" si="1525"/>
        <v>2306.6203679999999</v>
      </c>
      <c r="I931" s="76">
        <v>19.455300000000001</v>
      </c>
      <c r="J931" s="75">
        <f t="shared" si="1509"/>
        <v>1922.18364</v>
      </c>
      <c r="K931" s="68">
        <f t="shared" si="1510"/>
        <v>17.2105</v>
      </c>
      <c r="L931" s="79">
        <f t="shared" si="1511"/>
        <v>1700.3973999999998</v>
      </c>
      <c r="M931" s="76">
        <v>14.9657</v>
      </c>
      <c r="N931" s="14">
        <f t="shared" si="1526"/>
        <v>1478.6111599999999</v>
      </c>
    </row>
    <row r="932" spans="1:14" ht="13" customHeight="1" x14ac:dyDescent="0.2">
      <c r="A932" s="83" t="s">
        <v>342</v>
      </c>
      <c r="B932" s="18" t="s">
        <v>343</v>
      </c>
      <c r="C932" s="18" t="s">
        <v>344</v>
      </c>
      <c r="D932" s="19" t="s">
        <v>2040</v>
      </c>
      <c r="E932" s="20" t="s">
        <v>3</v>
      </c>
      <c r="F932" s="17">
        <v>5</v>
      </c>
      <c r="G932" s="100">
        <f t="shared" si="1531"/>
        <v>23.346360000000001</v>
      </c>
      <c r="H932" s="75">
        <f t="shared" ref="H932" si="1542">J932*1.2</f>
        <v>2306.6203679999999</v>
      </c>
      <c r="I932" s="76">
        <v>19.455300000000001</v>
      </c>
      <c r="J932" s="75">
        <f t="shared" si="1509"/>
        <v>1922.18364</v>
      </c>
      <c r="K932" s="68">
        <f t="shared" si="1510"/>
        <v>17.2105</v>
      </c>
      <c r="L932" s="79">
        <f t="shared" si="1511"/>
        <v>1700.3973999999998</v>
      </c>
      <c r="M932" s="76">
        <v>14.9657</v>
      </c>
      <c r="N932" s="14">
        <f t="shared" ref="N932:N933" si="1543">M932*$E$3</f>
        <v>1478.6111599999999</v>
      </c>
    </row>
    <row r="933" spans="1:14" ht="13" customHeight="1" x14ac:dyDescent="0.2">
      <c r="A933" s="83" t="s">
        <v>2541</v>
      </c>
      <c r="B933" s="18" t="s">
        <v>2539</v>
      </c>
      <c r="C933" s="18" t="s">
        <v>2540</v>
      </c>
      <c r="D933" s="19" t="s">
        <v>2040</v>
      </c>
      <c r="E933" s="20" t="s">
        <v>3</v>
      </c>
      <c r="F933" s="17">
        <v>1</v>
      </c>
      <c r="G933" s="100">
        <f t="shared" si="1531"/>
        <v>46.90128</v>
      </c>
      <c r="H933" s="75">
        <f t="shared" ref="H933" si="1544">J933*1.2</f>
        <v>4633.8464640000002</v>
      </c>
      <c r="I933" s="76">
        <v>39.084400000000002</v>
      </c>
      <c r="J933" s="75">
        <f t="shared" si="1509"/>
        <v>3861.53872</v>
      </c>
      <c r="K933" s="68">
        <f t="shared" si="1510"/>
        <v>33.501000000000005</v>
      </c>
      <c r="L933" s="79">
        <f t="shared" si="1511"/>
        <v>3309.8987999999999</v>
      </c>
      <c r="M933" s="76">
        <v>27.9176</v>
      </c>
      <c r="N933" s="14">
        <f t="shared" si="1543"/>
        <v>2758.2588799999999</v>
      </c>
    </row>
    <row r="934" spans="1:14" ht="13" customHeight="1" x14ac:dyDescent="0.2">
      <c r="A934" s="83" t="s">
        <v>345</v>
      </c>
      <c r="B934" s="18" t="s">
        <v>346</v>
      </c>
      <c r="C934" s="18" t="s">
        <v>347</v>
      </c>
      <c r="D934" s="19" t="s">
        <v>2040</v>
      </c>
      <c r="E934" s="20" t="s">
        <v>3</v>
      </c>
      <c r="F934" s="17">
        <v>5</v>
      </c>
      <c r="G934" s="100">
        <f t="shared" si="1531"/>
        <v>25.156199999999998</v>
      </c>
      <c r="H934" s="75">
        <f t="shared" si="1525"/>
        <v>2485.4325599999997</v>
      </c>
      <c r="I934" s="76">
        <v>20.9635</v>
      </c>
      <c r="J934" s="75">
        <f t="shared" si="1509"/>
        <v>2071.1938</v>
      </c>
      <c r="K934" s="68">
        <f t="shared" si="1510"/>
        <v>18.544599999999999</v>
      </c>
      <c r="L934" s="79">
        <f t="shared" si="1511"/>
        <v>1832.2064799999998</v>
      </c>
      <c r="M934" s="76">
        <v>16.125699999999998</v>
      </c>
      <c r="N934" s="14">
        <f t="shared" si="1526"/>
        <v>1593.2191599999999</v>
      </c>
    </row>
    <row r="935" spans="1:14" ht="13" customHeight="1" x14ac:dyDescent="0.2">
      <c r="A935" s="83" t="s">
        <v>348</v>
      </c>
      <c r="B935" s="18" t="s">
        <v>349</v>
      </c>
      <c r="C935" s="18" t="s">
        <v>350</v>
      </c>
      <c r="D935" s="19" t="s">
        <v>2040</v>
      </c>
      <c r="E935" s="20" t="s">
        <v>3</v>
      </c>
      <c r="F935" s="17">
        <v>5</v>
      </c>
      <c r="G935" s="100">
        <f t="shared" si="1531"/>
        <v>25.156199999999998</v>
      </c>
      <c r="H935" s="75">
        <f t="shared" ref="H935" si="1545">J935*1.2</f>
        <v>2485.4325599999997</v>
      </c>
      <c r="I935" s="76">
        <v>20.9635</v>
      </c>
      <c r="J935" s="75">
        <f t="shared" si="1509"/>
        <v>2071.1938</v>
      </c>
      <c r="K935" s="68">
        <f t="shared" si="1510"/>
        <v>18.544599999999999</v>
      </c>
      <c r="L935" s="79">
        <f t="shared" si="1511"/>
        <v>1832.2064799999998</v>
      </c>
      <c r="M935" s="76">
        <v>16.125699999999998</v>
      </c>
      <c r="N935" s="14">
        <f t="shared" ref="N935:N936" si="1546">M935*$E$3</f>
        <v>1593.2191599999999</v>
      </c>
    </row>
    <row r="936" spans="1:14" ht="13" customHeight="1" x14ac:dyDescent="0.2">
      <c r="A936" s="83" t="s">
        <v>2544</v>
      </c>
      <c r="B936" s="18" t="s">
        <v>2543</v>
      </c>
      <c r="C936" s="18" t="s">
        <v>2542</v>
      </c>
      <c r="D936" s="19" t="s">
        <v>2040</v>
      </c>
      <c r="E936" s="20" t="s">
        <v>3</v>
      </c>
      <c r="F936" s="17">
        <v>1</v>
      </c>
      <c r="G936" s="100">
        <f t="shared" si="1531"/>
        <v>45.034079999999996</v>
      </c>
      <c r="H936" s="75">
        <f t="shared" ref="H936" si="1547">J936*1.2</f>
        <v>4449.3671039999999</v>
      </c>
      <c r="I936" s="76">
        <v>37.528399999999998</v>
      </c>
      <c r="J936" s="75">
        <f t="shared" si="1509"/>
        <v>3707.8059199999998</v>
      </c>
      <c r="K936" s="68">
        <f t="shared" si="1510"/>
        <v>32.166249999999998</v>
      </c>
      <c r="L936" s="79">
        <f t="shared" si="1511"/>
        <v>3178.0254999999997</v>
      </c>
      <c r="M936" s="76">
        <v>26.804099999999998</v>
      </c>
      <c r="N936" s="14">
        <f t="shared" si="1546"/>
        <v>2648.2450799999997</v>
      </c>
    </row>
    <row r="937" spans="1:14" ht="13" customHeight="1" x14ac:dyDescent="0.2">
      <c r="A937" s="83" t="s">
        <v>351</v>
      </c>
      <c r="B937" s="18" t="s">
        <v>352</v>
      </c>
      <c r="C937" s="18" t="s">
        <v>353</v>
      </c>
      <c r="D937" s="19" t="s">
        <v>2040</v>
      </c>
      <c r="E937" s="20" t="s">
        <v>3</v>
      </c>
      <c r="F937" s="17">
        <v>5</v>
      </c>
      <c r="G937" s="100">
        <f t="shared" si="1531"/>
        <v>25.879319999999996</v>
      </c>
      <c r="H937" s="75">
        <f t="shared" si="1525"/>
        <v>2556.8768159999995</v>
      </c>
      <c r="I937" s="76">
        <v>21.566099999999999</v>
      </c>
      <c r="J937" s="75">
        <f t="shared" si="1509"/>
        <v>2130.7306799999997</v>
      </c>
      <c r="K937" s="68">
        <f t="shared" si="1510"/>
        <v>19.0764</v>
      </c>
      <c r="L937" s="79">
        <f t="shared" si="1511"/>
        <v>1884.7483199999997</v>
      </c>
      <c r="M937" s="76">
        <v>16.5867</v>
      </c>
      <c r="N937" s="14">
        <f t="shared" si="1526"/>
        <v>1638.76596</v>
      </c>
    </row>
    <row r="938" spans="1:14" ht="13" customHeight="1" x14ac:dyDescent="0.2">
      <c r="A938" s="83" t="s">
        <v>354</v>
      </c>
      <c r="B938" s="18" t="s">
        <v>355</v>
      </c>
      <c r="C938" s="18" t="s">
        <v>356</v>
      </c>
      <c r="D938" s="19" t="s">
        <v>2040</v>
      </c>
      <c r="E938" s="20" t="s">
        <v>3</v>
      </c>
      <c r="F938" s="17">
        <v>5</v>
      </c>
      <c r="G938" s="100">
        <f t="shared" si="1531"/>
        <v>25.88016</v>
      </c>
      <c r="H938" s="75">
        <f t="shared" ref="H938" si="1548">J938*1.2</f>
        <v>2556.9598080000001</v>
      </c>
      <c r="I938" s="76">
        <v>21.566800000000001</v>
      </c>
      <c r="J938" s="75">
        <f t="shared" si="1509"/>
        <v>2130.7998400000001</v>
      </c>
      <c r="K938" s="68">
        <f t="shared" si="1510"/>
        <v>19.076750000000001</v>
      </c>
      <c r="L938" s="79">
        <f t="shared" si="1511"/>
        <v>1884.7829000000002</v>
      </c>
      <c r="M938" s="76">
        <v>16.5867</v>
      </c>
      <c r="N938" s="14">
        <f t="shared" ref="N938:N939" si="1549">M938*$E$3</f>
        <v>1638.76596</v>
      </c>
    </row>
    <row r="939" spans="1:14" ht="13" customHeight="1" x14ac:dyDescent="0.2">
      <c r="A939" s="83" t="s">
        <v>2547</v>
      </c>
      <c r="B939" s="18" t="s">
        <v>2545</v>
      </c>
      <c r="C939" s="18" t="s">
        <v>2546</v>
      </c>
      <c r="D939" s="19" t="s">
        <v>2040</v>
      </c>
      <c r="E939" s="20" t="s">
        <v>3</v>
      </c>
      <c r="F939" s="17">
        <v>1</v>
      </c>
      <c r="G939" s="100">
        <f t="shared" si="1531"/>
        <v>47.537879999999994</v>
      </c>
      <c r="H939" s="75">
        <f t="shared" ref="H939" si="1550">J939*1.2</f>
        <v>4696.7425439999997</v>
      </c>
      <c r="I939" s="76">
        <v>39.614899999999999</v>
      </c>
      <c r="J939" s="75">
        <f t="shared" si="1509"/>
        <v>3913.9521199999999</v>
      </c>
      <c r="K939" s="68">
        <f t="shared" si="1510"/>
        <v>33.953249999999997</v>
      </c>
      <c r="L939" s="79">
        <f t="shared" si="1511"/>
        <v>3354.5810999999999</v>
      </c>
      <c r="M939" s="76">
        <v>28.291599999999999</v>
      </c>
      <c r="N939" s="14">
        <f t="shared" si="1549"/>
        <v>2795.2100799999998</v>
      </c>
    </row>
    <row r="940" spans="1:14" ht="13" customHeight="1" x14ac:dyDescent="0.2">
      <c r="A940" s="83" t="s">
        <v>357</v>
      </c>
      <c r="B940" s="18" t="s">
        <v>1852</v>
      </c>
      <c r="C940" s="18" t="s">
        <v>2089</v>
      </c>
      <c r="D940" s="19" t="s">
        <v>2040</v>
      </c>
      <c r="E940" s="20" t="s">
        <v>4</v>
      </c>
      <c r="F940" s="17">
        <v>20</v>
      </c>
      <c r="G940" s="100">
        <f t="shared" si="1531"/>
        <v>38.005800000000001</v>
      </c>
      <c r="H940" s="75">
        <f t="shared" si="1525"/>
        <v>3754.9730399999999</v>
      </c>
      <c r="I940" s="76">
        <v>31.671500000000002</v>
      </c>
      <c r="J940" s="75">
        <f t="shared" si="1509"/>
        <v>3129.1442000000002</v>
      </c>
      <c r="K940" s="68">
        <f t="shared" si="1510"/>
        <v>28.017099999999999</v>
      </c>
      <c r="L940" s="79">
        <f t="shared" si="1511"/>
        <v>2768.0894800000001</v>
      </c>
      <c r="M940" s="76">
        <v>24.3627</v>
      </c>
      <c r="N940" s="14">
        <f t="shared" si="1526"/>
        <v>2407.03476</v>
      </c>
    </row>
    <row r="941" spans="1:14" ht="13" customHeight="1" x14ac:dyDescent="0.2">
      <c r="A941" s="83" t="s">
        <v>358</v>
      </c>
      <c r="B941" s="18" t="s">
        <v>1853</v>
      </c>
      <c r="C941" s="18" t="s">
        <v>2090</v>
      </c>
      <c r="D941" s="19" t="s">
        <v>2040</v>
      </c>
      <c r="E941" s="20" t="s">
        <v>4</v>
      </c>
      <c r="F941" s="17">
        <v>20</v>
      </c>
      <c r="G941" s="100">
        <f t="shared" si="1531"/>
        <v>38.005800000000001</v>
      </c>
      <c r="H941" s="75">
        <f t="shared" ref="H941" si="1551">J941*1.2</f>
        <v>3754.9730399999999</v>
      </c>
      <c r="I941" s="76">
        <v>31.671500000000002</v>
      </c>
      <c r="J941" s="75">
        <f t="shared" si="1509"/>
        <v>3129.1442000000002</v>
      </c>
      <c r="K941" s="68">
        <f t="shared" si="1510"/>
        <v>28.017099999999999</v>
      </c>
      <c r="L941" s="79">
        <f t="shared" si="1511"/>
        <v>2768.0894800000001</v>
      </c>
      <c r="M941" s="76">
        <v>24.3627</v>
      </c>
      <c r="N941" s="14">
        <f t="shared" ref="N941" si="1552">M941*$E$3</f>
        <v>2407.03476</v>
      </c>
    </row>
    <row r="942" spans="1:14" ht="13" customHeight="1" x14ac:dyDescent="0.2">
      <c r="A942" s="83" t="s">
        <v>359</v>
      </c>
      <c r="B942" s="18" t="s">
        <v>1854</v>
      </c>
      <c r="C942" s="18" t="s">
        <v>360</v>
      </c>
      <c r="D942" s="19" t="s">
        <v>2040</v>
      </c>
      <c r="E942" s="20" t="s">
        <v>4</v>
      </c>
      <c r="F942" s="17">
        <v>20</v>
      </c>
      <c r="G942" s="100">
        <f t="shared" si="1531"/>
        <v>25.156199999999998</v>
      </c>
      <c r="H942" s="75">
        <f t="shared" si="1525"/>
        <v>2485.4325599999997</v>
      </c>
      <c r="I942" s="76">
        <v>20.9635</v>
      </c>
      <c r="J942" s="75">
        <f t="shared" si="1509"/>
        <v>2071.1938</v>
      </c>
      <c r="K942" s="68">
        <f t="shared" si="1510"/>
        <v>18.544599999999999</v>
      </c>
      <c r="L942" s="79">
        <f t="shared" si="1511"/>
        <v>1832.2064799999998</v>
      </c>
      <c r="M942" s="76">
        <v>16.125699999999998</v>
      </c>
      <c r="N942" s="14">
        <f t="shared" si="1526"/>
        <v>1593.2191599999999</v>
      </c>
    </row>
    <row r="943" spans="1:14" ht="13" customHeight="1" x14ac:dyDescent="0.2">
      <c r="A943" s="83" t="s">
        <v>361</v>
      </c>
      <c r="B943" s="18" t="s">
        <v>1855</v>
      </c>
      <c r="C943" s="18" t="s">
        <v>362</v>
      </c>
      <c r="D943" s="19" t="s">
        <v>2040</v>
      </c>
      <c r="E943" s="20" t="s">
        <v>4</v>
      </c>
      <c r="F943" s="17">
        <v>20</v>
      </c>
      <c r="G943" s="100">
        <f t="shared" si="1531"/>
        <v>25.156199999999998</v>
      </c>
      <c r="H943" s="75">
        <f t="shared" ref="H943" si="1553">J943*1.2</f>
        <v>2485.4325599999997</v>
      </c>
      <c r="I943" s="76">
        <v>20.9635</v>
      </c>
      <c r="J943" s="75">
        <f t="shared" si="1509"/>
        <v>2071.1938</v>
      </c>
      <c r="K943" s="68">
        <f t="shared" si="1510"/>
        <v>18.544599999999999</v>
      </c>
      <c r="L943" s="79">
        <f t="shared" si="1511"/>
        <v>1832.2064799999998</v>
      </c>
      <c r="M943" s="76">
        <v>16.125699999999998</v>
      </c>
      <c r="N943" s="14">
        <f t="shared" ref="N943" si="1554">M943*$E$3</f>
        <v>1593.2191599999999</v>
      </c>
    </row>
    <row r="944" spans="1:14" ht="13" customHeight="1" x14ac:dyDescent="0.2">
      <c r="A944" s="83" t="s">
        <v>363</v>
      </c>
      <c r="B944" s="18" t="s">
        <v>364</v>
      </c>
      <c r="C944" s="18" t="s">
        <v>1903</v>
      </c>
      <c r="D944" s="19" t="s">
        <v>2040</v>
      </c>
      <c r="E944" s="20" t="s">
        <v>4</v>
      </c>
      <c r="F944" s="17">
        <v>50</v>
      </c>
      <c r="G944" s="100">
        <f t="shared" si="1531"/>
        <v>4.5244799999999996</v>
      </c>
      <c r="H944" s="75">
        <f t="shared" si="1525"/>
        <v>447.01862399999999</v>
      </c>
      <c r="I944" s="76">
        <v>3.7704</v>
      </c>
      <c r="J944" s="75">
        <f t="shared" si="1509"/>
        <v>372.51551999999998</v>
      </c>
      <c r="K944" s="68">
        <f t="shared" si="1510"/>
        <v>3.3354499999999998</v>
      </c>
      <c r="L944" s="79">
        <f t="shared" si="1511"/>
        <v>329.54246000000001</v>
      </c>
      <c r="M944" s="76">
        <v>2.9005000000000001</v>
      </c>
      <c r="N944" s="14">
        <f t="shared" si="1526"/>
        <v>286.56939999999997</v>
      </c>
    </row>
    <row r="945" spans="1:14" ht="13" customHeight="1" x14ac:dyDescent="0.2">
      <c r="A945" s="83" t="s">
        <v>365</v>
      </c>
      <c r="B945" s="18" t="s">
        <v>366</v>
      </c>
      <c r="C945" s="18" t="s">
        <v>1937</v>
      </c>
      <c r="D945" s="19" t="s">
        <v>2040</v>
      </c>
      <c r="E945" s="20" t="s">
        <v>3</v>
      </c>
      <c r="F945" s="17">
        <v>60</v>
      </c>
      <c r="G945" s="100">
        <f t="shared" si="1531"/>
        <v>1.7539199999999999</v>
      </c>
      <c r="H945" s="75">
        <f t="shared" si="1525"/>
        <v>173.287296</v>
      </c>
      <c r="I945" s="76">
        <v>1.4616</v>
      </c>
      <c r="J945" s="75">
        <f t="shared" ref="J945:J950" si="1555">I945*$E$3</f>
        <v>144.40608</v>
      </c>
      <c r="K945" s="68">
        <f t="shared" ref="K945:K950" si="1556">(I945+M945)/2</f>
        <v>1.29345</v>
      </c>
      <c r="L945" s="79">
        <f t="shared" ref="L945:L950" si="1557">(J945+N945)/2</f>
        <v>127.79285999999999</v>
      </c>
      <c r="M945" s="76">
        <v>1.1253</v>
      </c>
      <c r="N945" s="14">
        <f t="shared" si="1526"/>
        <v>111.17963999999999</v>
      </c>
    </row>
    <row r="946" spans="1:14" ht="13" customHeight="1" x14ac:dyDescent="0.2">
      <c r="A946" s="83" t="s">
        <v>367</v>
      </c>
      <c r="B946" s="18" t="s">
        <v>368</v>
      </c>
      <c r="C946" s="18" t="s">
        <v>1938</v>
      </c>
      <c r="D946" s="19" t="s">
        <v>2040</v>
      </c>
      <c r="E946" s="20" t="s">
        <v>3</v>
      </c>
      <c r="F946" s="17">
        <v>60</v>
      </c>
      <c r="G946" s="100">
        <f t="shared" si="1531"/>
        <v>1.7539199999999999</v>
      </c>
      <c r="H946" s="75">
        <f t="shared" ref="H946" si="1558">J946*1.2</f>
        <v>173.287296</v>
      </c>
      <c r="I946" s="76">
        <v>1.4616</v>
      </c>
      <c r="J946" s="75">
        <f t="shared" si="1555"/>
        <v>144.40608</v>
      </c>
      <c r="K946" s="68">
        <f t="shared" si="1556"/>
        <v>1.29345</v>
      </c>
      <c r="L946" s="79">
        <f t="shared" si="1557"/>
        <v>127.79285999999999</v>
      </c>
      <c r="M946" s="76">
        <v>1.1253</v>
      </c>
      <c r="N946" s="14">
        <f t="shared" ref="N946" si="1559">M946*$E$3</f>
        <v>111.17963999999999</v>
      </c>
    </row>
    <row r="947" spans="1:14" ht="13" customHeight="1" x14ac:dyDescent="0.2">
      <c r="A947" s="83" t="s">
        <v>369</v>
      </c>
      <c r="B947" s="18" t="s">
        <v>370</v>
      </c>
      <c r="C947" s="18" t="s">
        <v>2087</v>
      </c>
      <c r="D947" s="19" t="s">
        <v>2040</v>
      </c>
      <c r="E947" s="20" t="s">
        <v>4</v>
      </c>
      <c r="F947" s="17">
        <v>60</v>
      </c>
      <c r="G947" s="100">
        <f t="shared" si="1531"/>
        <v>6.640439999999999</v>
      </c>
      <c r="H947" s="75">
        <f t="shared" si="1525"/>
        <v>656.07547199999999</v>
      </c>
      <c r="I947" s="76">
        <v>5.5336999999999996</v>
      </c>
      <c r="J947" s="75">
        <f t="shared" si="1555"/>
        <v>546.72955999999999</v>
      </c>
      <c r="K947" s="68">
        <f t="shared" si="1556"/>
        <v>4.8956999999999997</v>
      </c>
      <c r="L947" s="79">
        <f t="shared" si="1557"/>
        <v>483.69515999999999</v>
      </c>
      <c r="M947" s="76">
        <v>4.2576999999999998</v>
      </c>
      <c r="N947" s="14">
        <f t="shared" si="1526"/>
        <v>420.66075999999998</v>
      </c>
    </row>
    <row r="948" spans="1:14" ht="13" customHeight="1" x14ac:dyDescent="0.2">
      <c r="A948" s="83" t="s">
        <v>371</v>
      </c>
      <c r="B948" s="18" t="s">
        <v>372</v>
      </c>
      <c r="C948" s="18" t="s">
        <v>2088</v>
      </c>
      <c r="D948" s="19" t="s">
        <v>2040</v>
      </c>
      <c r="E948" s="20" t="s">
        <v>4</v>
      </c>
      <c r="F948" s="17">
        <v>60</v>
      </c>
      <c r="G948" s="100">
        <f t="shared" si="1531"/>
        <v>6.640439999999999</v>
      </c>
      <c r="H948" s="75">
        <f t="shared" ref="H948" si="1560">J948*1.2</f>
        <v>656.07547199999999</v>
      </c>
      <c r="I948" s="76">
        <v>5.5336999999999996</v>
      </c>
      <c r="J948" s="75">
        <f t="shared" si="1555"/>
        <v>546.72955999999999</v>
      </c>
      <c r="K948" s="68">
        <f t="shared" si="1556"/>
        <v>4.8956999999999997</v>
      </c>
      <c r="L948" s="79">
        <f t="shared" si="1557"/>
        <v>483.69515999999999</v>
      </c>
      <c r="M948" s="76">
        <v>4.2576999999999998</v>
      </c>
      <c r="N948" s="14">
        <f t="shared" ref="N948" si="1561">M948*$E$3</f>
        <v>420.66075999999998</v>
      </c>
    </row>
    <row r="949" spans="1:14" ht="13" customHeight="1" x14ac:dyDescent="0.2">
      <c r="A949" s="83" t="s">
        <v>373</v>
      </c>
      <c r="B949" s="18" t="s">
        <v>374</v>
      </c>
      <c r="C949" s="18" t="s">
        <v>375</v>
      </c>
      <c r="D949" s="19" t="s">
        <v>2040</v>
      </c>
      <c r="E949" s="20" t="s">
        <v>3</v>
      </c>
      <c r="F949" s="17">
        <v>400</v>
      </c>
      <c r="G949" s="100">
        <f t="shared" si="1531"/>
        <v>0.88715999999999995</v>
      </c>
      <c r="H949" s="75">
        <f t="shared" si="1525"/>
        <v>87.651407999999989</v>
      </c>
      <c r="I949" s="76">
        <v>0.73929999999999996</v>
      </c>
      <c r="J949" s="75">
        <f t="shared" si="1555"/>
        <v>73.042839999999998</v>
      </c>
      <c r="K949" s="68">
        <f t="shared" si="1556"/>
        <v>0.66535</v>
      </c>
      <c r="L949" s="79">
        <f t="shared" si="1557"/>
        <v>65.736580000000004</v>
      </c>
      <c r="M949" s="76">
        <v>0.59140000000000004</v>
      </c>
      <c r="N949" s="14">
        <f t="shared" si="1526"/>
        <v>58.430320000000002</v>
      </c>
    </row>
    <row r="950" spans="1:14" ht="13" customHeight="1" x14ac:dyDescent="0.2">
      <c r="A950" s="83" t="s">
        <v>376</v>
      </c>
      <c r="B950" s="18" t="s">
        <v>1901</v>
      </c>
      <c r="C950" s="18" t="s">
        <v>377</v>
      </c>
      <c r="D950" s="19" t="s">
        <v>2040</v>
      </c>
      <c r="E950" s="20" t="s">
        <v>4</v>
      </c>
      <c r="F950" s="17">
        <v>60</v>
      </c>
      <c r="G950" s="100">
        <f t="shared" si="1531"/>
        <v>5.0673599999999999</v>
      </c>
      <c r="H950" s="75">
        <f t="shared" si="1525"/>
        <v>500.655168</v>
      </c>
      <c r="I950" s="76">
        <v>4.2228000000000003</v>
      </c>
      <c r="J950" s="75">
        <f t="shared" si="1555"/>
        <v>417.21264000000002</v>
      </c>
      <c r="K950" s="68">
        <f t="shared" si="1556"/>
        <v>3.7356500000000001</v>
      </c>
      <c r="L950" s="79">
        <f t="shared" si="1557"/>
        <v>369.08222000000001</v>
      </c>
      <c r="M950" s="76">
        <v>3.2484999999999999</v>
      </c>
      <c r="N950" s="14">
        <f t="shared" si="1526"/>
        <v>320.95179999999999</v>
      </c>
    </row>
    <row r="951" spans="1:14" ht="30" customHeight="1" x14ac:dyDescent="0.2">
      <c r="A951" s="167" t="s">
        <v>2658</v>
      </c>
      <c r="B951" s="167"/>
      <c r="C951" s="167"/>
      <c r="D951" s="167"/>
      <c r="E951" s="167"/>
      <c r="F951" s="167"/>
      <c r="G951" s="167"/>
      <c r="H951" s="167"/>
      <c r="I951" s="167"/>
      <c r="J951" s="167"/>
      <c r="K951" s="167"/>
      <c r="L951" s="167"/>
      <c r="M951" s="167"/>
      <c r="N951" s="167"/>
    </row>
    <row r="952" spans="1:14" ht="13" customHeight="1" x14ac:dyDescent="0.2">
      <c r="A952" s="83" t="s">
        <v>245</v>
      </c>
      <c r="B952" s="18" t="s">
        <v>1889</v>
      </c>
      <c r="C952" s="18" t="s">
        <v>246</v>
      </c>
      <c r="D952" s="19" t="s">
        <v>2040</v>
      </c>
      <c r="E952" s="20" t="s">
        <v>3</v>
      </c>
      <c r="F952" s="17">
        <v>5</v>
      </c>
      <c r="G952" s="100">
        <f t="shared" si="1531"/>
        <v>15.566279999999999</v>
      </c>
      <c r="H952" s="13">
        <f t="shared" ref="H952:H956" si="1562">J952*1.2</f>
        <v>1537.9484640000001</v>
      </c>
      <c r="I952" s="76">
        <v>12.9719</v>
      </c>
      <c r="J952" s="75">
        <f t="shared" ref="J952" si="1563">I952*$E$3</f>
        <v>1281.62372</v>
      </c>
      <c r="K952" s="68">
        <f t="shared" ref="K952" si="1564">(I952+M952)/2</f>
        <v>11.4739</v>
      </c>
      <c r="L952" s="79">
        <f t="shared" ref="L952" si="1565">(J952+N952)/2</f>
        <v>1133.62132</v>
      </c>
      <c r="M952" s="76">
        <v>9.9758999999999993</v>
      </c>
      <c r="N952" s="14">
        <f t="shared" ref="N952:N956" si="1566">M952*$E$3</f>
        <v>985.61891999999989</v>
      </c>
    </row>
    <row r="953" spans="1:14" ht="13" customHeight="1" x14ac:dyDescent="0.2">
      <c r="A953" s="83" t="s">
        <v>292</v>
      </c>
      <c r="B953" s="18" t="s">
        <v>293</v>
      </c>
      <c r="C953" s="18" t="s">
        <v>294</v>
      </c>
      <c r="D953" s="19" t="s">
        <v>2040</v>
      </c>
      <c r="E953" s="20" t="s">
        <v>3</v>
      </c>
      <c r="F953" s="17">
        <v>60</v>
      </c>
      <c r="G953" s="100">
        <f t="shared" si="1531"/>
        <v>1.42008</v>
      </c>
      <c r="H953" s="13">
        <f t="shared" si="1562"/>
        <v>140.30390399999999</v>
      </c>
      <c r="I953" s="76">
        <v>1.1834</v>
      </c>
      <c r="J953" s="75">
        <f t="shared" ref="J953:J957" si="1567">I953*$E$3</f>
        <v>116.91991999999999</v>
      </c>
      <c r="K953" s="68">
        <f t="shared" ref="K953:K957" si="1568">(I953+M953)/2</f>
        <v>1.0499499999999999</v>
      </c>
      <c r="L953" s="79">
        <f t="shared" ref="L953:L957" si="1569">(J953+N953)/2</f>
        <v>103.73505999999999</v>
      </c>
      <c r="M953" s="76">
        <v>0.91649999999999998</v>
      </c>
      <c r="N953" s="14">
        <f t="shared" si="1566"/>
        <v>90.55019999999999</v>
      </c>
    </row>
    <row r="954" spans="1:14" ht="13" customHeight="1" x14ac:dyDescent="0.2">
      <c r="A954" s="83" t="s">
        <v>312</v>
      </c>
      <c r="B954" s="18" t="s">
        <v>313</v>
      </c>
      <c r="C954" s="18" t="s">
        <v>314</v>
      </c>
      <c r="D954" s="19" t="s">
        <v>2040</v>
      </c>
      <c r="E954" s="20" t="s">
        <v>3</v>
      </c>
      <c r="F954" s="17">
        <v>120</v>
      </c>
      <c r="G954" s="100">
        <f t="shared" si="1531"/>
        <v>1.33632</v>
      </c>
      <c r="H954" s="13">
        <f t="shared" si="1562"/>
        <v>132.02841599999996</v>
      </c>
      <c r="I954" s="76">
        <v>1.1135999999999999</v>
      </c>
      <c r="J954" s="75">
        <f t="shared" si="1567"/>
        <v>110.02367999999998</v>
      </c>
      <c r="K954" s="68">
        <f t="shared" si="1568"/>
        <v>0.98609999999999998</v>
      </c>
      <c r="L954" s="79">
        <f t="shared" si="1569"/>
        <v>97.42667999999999</v>
      </c>
      <c r="M954" s="76">
        <v>0.85860000000000003</v>
      </c>
      <c r="N954" s="14">
        <f t="shared" si="1566"/>
        <v>84.829679999999996</v>
      </c>
    </row>
    <row r="955" spans="1:14" ht="13" customHeight="1" x14ac:dyDescent="0.2">
      <c r="A955" s="83" t="s">
        <v>351</v>
      </c>
      <c r="B955" s="18" t="s">
        <v>352</v>
      </c>
      <c r="C955" s="18" t="s">
        <v>353</v>
      </c>
      <c r="D955" s="19" t="s">
        <v>2040</v>
      </c>
      <c r="E955" s="20" t="s">
        <v>3</v>
      </c>
      <c r="F955" s="17">
        <v>5</v>
      </c>
      <c r="G955" s="100">
        <f t="shared" si="1531"/>
        <v>25.879319999999996</v>
      </c>
      <c r="H955" s="13">
        <f t="shared" si="1562"/>
        <v>2556.8768159999995</v>
      </c>
      <c r="I955" s="76">
        <v>21.566099999999999</v>
      </c>
      <c r="J955" s="75">
        <f t="shared" si="1567"/>
        <v>2130.7306799999997</v>
      </c>
      <c r="K955" s="68">
        <f t="shared" si="1568"/>
        <v>19.0764</v>
      </c>
      <c r="L955" s="79">
        <f t="shared" si="1569"/>
        <v>1884.7483199999997</v>
      </c>
      <c r="M955" s="76">
        <v>16.5867</v>
      </c>
      <c r="N955" s="14">
        <f t="shared" si="1566"/>
        <v>1638.76596</v>
      </c>
    </row>
    <row r="956" spans="1:14" ht="13" customHeight="1" x14ac:dyDescent="0.2">
      <c r="A956" s="83" t="s">
        <v>373</v>
      </c>
      <c r="B956" s="18" t="s">
        <v>374</v>
      </c>
      <c r="C956" s="18" t="s">
        <v>375</v>
      </c>
      <c r="D956" s="19" t="s">
        <v>2040</v>
      </c>
      <c r="E956" s="20" t="s">
        <v>3</v>
      </c>
      <c r="F956" s="17">
        <v>400</v>
      </c>
      <c r="G956" s="100">
        <f t="shared" si="1531"/>
        <v>0.88715999999999995</v>
      </c>
      <c r="H956" s="13">
        <f t="shared" si="1562"/>
        <v>87.651407999999989</v>
      </c>
      <c r="I956" s="76">
        <v>0.73929999999999996</v>
      </c>
      <c r="J956" s="75">
        <f t="shared" si="1567"/>
        <v>73.042839999999998</v>
      </c>
      <c r="K956" s="68">
        <f t="shared" si="1568"/>
        <v>0.66535</v>
      </c>
      <c r="L956" s="79">
        <f t="shared" si="1569"/>
        <v>65.736580000000004</v>
      </c>
      <c r="M956" s="76">
        <v>0.59140000000000004</v>
      </c>
      <c r="N956" s="14">
        <f t="shared" si="1566"/>
        <v>58.430320000000002</v>
      </c>
    </row>
    <row r="957" spans="1:14" ht="13" customHeight="1" x14ac:dyDescent="0.2">
      <c r="A957" s="83"/>
      <c r="B957" s="168" t="s">
        <v>1844</v>
      </c>
      <c r="C957" s="169"/>
      <c r="D957" s="169"/>
      <c r="E957" s="169"/>
      <c r="F957" s="169"/>
      <c r="G957" s="12">
        <f t="shared" ref="G957" si="1570">I957*1.2</f>
        <v>39.565919999999998</v>
      </c>
      <c r="H957" s="13">
        <f t="shared" ref="H957:N957" si="1571">SUM(H952:H956)</f>
        <v>4454.8090079999993</v>
      </c>
      <c r="I957" s="120">
        <v>32.971600000000002</v>
      </c>
      <c r="J957" s="75">
        <f t="shared" si="1567"/>
        <v>3257.5940800000003</v>
      </c>
      <c r="K957" s="68">
        <f t="shared" si="1568"/>
        <v>29.182200000000002</v>
      </c>
      <c r="L957" s="79">
        <f t="shared" si="1569"/>
        <v>3057.8945800000001</v>
      </c>
      <c r="M957" s="120">
        <v>25.392800000000001</v>
      </c>
      <c r="N957" s="14">
        <f t="shared" si="1571"/>
        <v>2858.19508</v>
      </c>
    </row>
    <row r="958" spans="1:14" s="27" customFormat="1" ht="70" customHeight="1" x14ac:dyDescent="0.2">
      <c r="A958" s="170" t="s">
        <v>2659</v>
      </c>
      <c r="B958" s="170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</row>
    <row r="959" spans="1:14" ht="13" customHeight="1" x14ac:dyDescent="0.2">
      <c r="A959" s="83" t="s">
        <v>378</v>
      </c>
      <c r="B959" s="18" t="s">
        <v>1939</v>
      </c>
      <c r="C959" s="18" t="s">
        <v>379</v>
      </c>
      <c r="D959" s="19" t="s">
        <v>2040</v>
      </c>
      <c r="E959" s="20" t="s">
        <v>3</v>
      </c>
      <c r="F959" s="17">
        <v>10</v>
      </c>
      <c r="G959" s="100">
        <f t="shared" ref="G959:G993" si="1572">I959*1.2</f>
        <v>6.5670000000000002</v>
      </c>
      <c r="H959" s="13">
        <f t="shared" ref="H959:H980" si="1573">G959*$E$3</f>
        <v>648.81960000000004</v>
      </c>
      <c r="I959" s="68">
        <v>5.4725000000000001</v>
      </c>
      <c r="J959" s="75">
        <f t="shared" ref="J959" si="1574">I959*$E$3</f>
        <v>540.68299999999999</v>
      </c>
      <c r="K959" s="68">
        <f t="shared" ref="K959" si="1575">(I959+M959)/2</f>
        <v>5.1076999999999995</v>
      </c>
      <c r="L959" s="79">
        <f t="shared" ref="L959" si="1576">(J959+N959)/2</f>
        <v>504.64076</v>
      </c>
      <c r="M959" s="68">
        <v>4.7428999999999997</v>
      </c>
      <c r="N959" s="14">
        <f t="shared" si="1526"/>
        <v>468.59851999999995</v>
      </c>
    </row>
    <row r="960" spans="1:14" ht="13" customHeight="1" x14ac:dyDescent="0.2">
      <c r="A960" s="83" t="s">
        <v>380</v>
      </c>
      <c r="B960" s="18" t="s">
        <v>1940</v>
      </c>
      <c r="C960" s="18" t="s">
        <v>381</v>
      </c>
      <c r="D960" s="19" t="s">
        <v>2040</v>
      </c>
      <c r="E960" s="20" t="s">
        <v>3</v>
      </c>
      <c r="F960" s="17">
        <v>0</v>
      </c>
      <c r="G960" s="100">
        <f t="shared" si="1572"/>
        <v>7.9348799999999997</v>
      </c>
      <c r="H960" s="13">
        <f t="shared" si="1573"/>
        <v>783.96614399999999</v>
      </c>
      <c r="I960" s="68">
        <v>6.6124000000000001</v>
      </c>
      <c r="J960" s="75">
        <f t="shared" ref="J960:J980" si="1577">I960*$E$3</f>
        <v>653.30511999999999</v>
      </c>
      <c r="K960" s="68">
        <f t="shared" ref="K960:K980" si="1578">(I960+M960)/2</f>
        <v>6.1715999999999998</v>
      </c>
      <c r="L960" s="79">
        <f t="shared" ref="L960:L980" si="1579">(J960+N960)/2</f>
        <v>609.75407999999993</v>
      </c>
      <c r="M960" s="68">
        <v>5.7308000000000003</v>
      </c>
      <c r="N960" s="14">
        <f t="shared" si="1526"/>
        <v>566.20303999999999</v>
      </c>
    </row>
    <row r="961" spans="1:14" ht="13" customHeight="1" x14ac:dyDescent="0.2">
      <c r="A961" s="83" t="s">
        <v>382</v>
      </c>
      <c r="B961" s="18" t="s">
        <v>1941</v>
      </c>
      <c r="C961" s="18" t="s">
        <v>383</v>
      </c>
      <c r="D961" s="19" t="s">
        <v>2040</v>
      </c>
      <c r="E961" s="20" t="s">
        <v>3</v>
      </c>
      <c r="F961" s="17">
        <v>0</v>
      </c>
      <c r="G961" s="100">
        <f t="shared" si="1572"/>
        <v>10.39608</v>
      </c>
      <c r="H961" s="13">
        <f t="shared" si="1573"/>
        <v>1027.1327039999999</v>
      </c>
      <c r="I961" s="68">
        <v>8.6633999999999993</v>
      </c>
      <c r="J961" s="75">
        <f t="shared" si="1577"/>
        <v>855.94391999999993</v>
      </c>
      <c r="K961" s="68">
        <f t="shared" si="1578"/>
        <v>8.0858500000000006</v>
      </c>
      <c r="L961" s="79">
        <f t="shared" si="1579"/>
        <v>798.88197999999988</v>
      </c>
      <c r="M961" s="68">
        <v>7.5083000000000002</v>
      </c>
      <c r="N961" s="14">
        <f t="shared" si="1526"/>
        <v>741.82003999999995</v>
      </c>
    </row>
    <row r="962" spans="1:14" ht="13" customHeight="1" x14ac:dyDescent="0.2">
      <c r="A962" s="83" t="s">
        <v>384</v>
      </c>
      <c r="B962" s="18" t="s">
        <v>1942</v>
      </c>
      <c r="C962" s="18" t="s">
        <v>385</v>
      </c>
      <c r="D962" s="19" t="s">
        <v>2040</v>
      </c>
      <c r="E962" s="20" t="s">
        <v>3</v>
      </c>
      <c r="F962" s="17">
        <v>10</v>
      </c>
      <c r="G962" s="100">
        <f t="shared" si="1572"/>
        <v>6.6367199999999995</v>
      </c>
      <c r="H962" s="13">
        <f t="shared" si="1573"/>
        <v>655.7079359999999</v>
      </c>
      <c r="I962" s="68">
        <v>5.5305999999999997</v>
      </c>
      <c r="J962" s="75">
        <f t="shared" si="1577"/>
        <v>546.42327999999998</v>
      </c>
      <c r="K962" s="68">
        <f t="shared" si="1578"/>
        <v>5.16195</v>
      </c>
      <c r="L962" s="79">
        <f t="shared" si="1579"/>
        <v>510.00066000000004</v>
      </c>
      <c r="M962" s="68">
        <v>4.7933000000000003</v>
      </c>
      <c r="N962" s="14">
        <f t="shared" si="1526"/>
        <v>473.57804000000004</v>
      </c>
    </row>
    <row r="963" spans="1:14" ht="13" customHeight="1" x14ac:dyDescent="0.2">
      <c r="A963" s="83" t="s">
        <v>386</v>
      </c>
      <c r="B963" s="18" t="s">
        <v>1943</v>
      </c>
      <c r="C963" s="18" t="s">
        <v>387</v>
      </c>
      <c r="D963" s="19" t="s">
        <v>2040</v>
      </c>
      <c r="E963" s="20" t="s">
        <v>3</v>
      </c>
      <c r="F963" s="17">
        <v>0</v>
      </c>
      <c r="G963" s="100">
        <f t="shared" si="1572"/>
        <v>7.9954799999999988</v>
      </c>
      <c r="H963" s="13">
        <f t="shared" si="1573"/>
        <v>789.95342399999981</v>
      </c>
      <c r="I963" s="68">
        <v>6.6628999999999996</v>
      </c>
      <c r="J963" s="75">
        <f t="shared" si="1577"/>
        <v>658.29451999999992</v>
      </c>
      <c r="K963" s="68">
        <f t="shared" si="1578"/>
        <v>6.21875</v>
      </c>
      <c r="L963" s="79">
        <f t="shared" si="1579"/>
        <v>614.41249999999991</v>
      </c>
      <c r="M963" s="68">
        <v>5.7746000000000004</v>
      </c>
      <c r="N963" s="14">
        <f t="shared" si="1526"/>
        <v>570.53048000000001</v>
      </c>
    </row>
    <row r="964" spans="1:14" ht="13" customHeight="1" x14ac:dyDescent="0.2">
      <c r="A964" s="83" t="s">
        <v>388</v>
      </c>
      <c r="B964" s="18" t="s">
        <v>1944</v>
      </c>
      <c r="C964" s="18" t="s">
        <v>389</v>
      </c>
      <c r="D964" s="19" t="s">
        <v>2040</v>
      </c>
      <c r="E964" s="20" t="s">
        <v>3</v>
      </c>
      <c r="F964" s="17">
        <v>0</v>
      </c>
      <c r="G964" s="100">
        <f t="shared" si="1572"/>
        <v>11.289960000000001</v>
      </c>
      <c r="H964" s="13">
        <f t="shared" si="1573"/>
        <v>1115.448048</v>
      </c>
      <c r="I964" s="68">
        <v>9.4083000000000006</v>
      </c>
      <c r="J964" s="75">
        <f t="shared" si="1577"/>
        <v>929.54003999999998</v>
      </c>
      <c r="K964" s="68">
        <f t="shared" si="1578"/>
        <v>8.7811500000000002</v>
      </c>
      <c r="L964" s="79">
        <f t="shared" si="1579"/>
        <v>867.57762000000002</v>
      </c>
      <c r="M964" s="68">
        <v>8.1539999999999999</v>
      </c>
      <c r="N964" s="14">
        <f t="shared" si="1526"/>
        <v>805.61519999999996</v>
      </c>
    </row>
    <row r="965" spans="1:14" ht="13" customHeight="1" x14ac:dyDescent="0.2">
      <c r="A965" s="83" t="s">
        <v>390</v>
      </c>
      <c r="B965" s="18" t="s">
        <v>1945</v>
      </c>
      <c r="C965" s="18" t="s">
        <v>391</v>
      </c>
      <c r="D965" s="19" t="s">
        <v>2040</v>
      </c>
      <c r="E965" s="20" t="s">
        <v>3</v>
      </c>
      <c r="F965" s="17">
        <v>10</v>
      </c>
      <c r="G965" s="100">
        <f t="shared" si="1572"/>
        <v>7.1441999999999997</v>
      </c>
      <c r="H965" s="13">
        <f t="shared" si="1573"/>
        <v>705.84695999999997</v>
      </c>
      <c r="I965" s="68">
        <v>5.9535</v>
      </c>
      <c r="J965" s="75">
        <f t="shared" si="1577"/>
        <v>588.20579999999995</v>
      </c>
      <c r="K965" s="68">
        <f t="shared" si="1578"/>
        <v>5.5566499999999994</v>
      </c>
      <c r="L965" s="79">
        <f t="shared" si="1579"/>
        <v>548.99702000000002</v>
      </c>
      <c r="M965" s="68">
        <v>5.1597999999999997</v>
      </c>
      <c r="N965" s="14">
        <f t="shared" si="1526"/>
        <v>509.78823999999997</v>
      </c>
    </row>
    <row r="966" spans="1:14" ht="13" customHeight="1" x14ac:dyDescent="0.2">
      <c r="A966" s="83" t="s">
        <v>392</v>
      </c>
      <c r="B966" s="18" t="s">
        <v>1946</v>
      </c>
      <c r="C966" s="18" t="s">
        <v>393</v>
      </c>
      <c r="D966" s="19" t="s">
        <v>2040</v>
      </c>
      <c r="E966" s="20" t="s">
        <v>3</v>
      </c>
      <c r="F966" s="17">
        <v>10</v>
      </c>
      <c r="G966" s="100">
        <f t="shared" si="1572"/>
        <v>8.2425599999999992</v>
      </c>
      <c r="H966" s="13">
        <f t="shared" si="1573"/>
        <v>814.36492799999985</v>
      </c>
      <c r="I966" s="68">
        <v>6.8688000000000002</v>
      </c>
      <c r="J966" s="75">
        <f t="shared" si="1577"/>
        <v>678.63743999999997</v>
      </c>
      <c r="K966" s="68">
        <f t="shared" si="1578"/>
        <v>6.4108499999999999</v>
      </c>
      <c r="L966" s="79">
        <f t="shared" si="1579"/>
        <v>633.39197999999988</v>
      </c>
      <c r="M966" s="68">
        <v>5.9528999999999996</v>
      </c>
      <c r="N966" s="14">
        <f t="shared" si="1526"/>
        <v>588.1465199999999</v>
      </c>
    </row>
    <row r="967" spans="1:14" ht="13" customHeight="1" x14ac:dyDescent="0.2">
      <c r="A967" s="83" t="s">
        <v>394</v>
      </c>
      <c r="B967" s="18" t="s">
        <v>1947</v>
      </c>
      <c r="C967" s="18" t="s">
        <v>395</v>
      </c>
      <c r="D967" s="19" t="s">
        <v>2040</v>
      </c>
      <c r="E967" s="20" t="s">
        <v>3</v>
      </c>
      <c r="F967" s="17">
        <v>0</v>
      </c>
      <c r="G967" s="100">
        <f t="shared" si="1572"/>
        <v>10.72152</v>
      </c>
      <c r="H967" s="13">
        <f t="shared" si="1573"/>
        <v>1059.2861760000001</v>
      </c>
      <c r="I967" s="68">
        <v>8.9345999999999997</v>
      </c>
      <c r="J967" s="75">
        <f t="shared" si="1577"/>
        <v>882.73847999999998</v>
      </c>
      <c r="K967" s="68">
        <f t="shared" si="1578"/>
        <v>8.3388999999999989</v>
      </c>
      <c r="L967" s="79">
        <f t="shared" si="1579"/>
        <v>823.88331999999991</v>
      </c>
      <c r="M967" s="68">
        <v>7.7431999999999999</v>
      </c>
      <c r="N967" s="14">
        <f t="shared" ref="N967:N993" si="1580">M967*$E$3</f>
        <v>765.02815999999996</v>
      </c>
    </row>
    <row r="968" spans="1:14" ht="13" customHeight="1" x14ac:dyDescent="0.2">
      <c r="A968" s="83" t="s">
        <v>398</v>
      </c>
      <c r="B968" s="18" t="s">
        <v>1948</v>
      </c>
      <c r="C968" s="18" t="s">
        <v>399</v>
      </c>
      <c r="D968" s="19" t="s">
        <v>2040</v>
      </c>
      <c r="E968" s="20" t="s">
        <v>3</v>
      </c>
      <c r="F968" s="17">
        <v>10</v>
      </c>
      <c r="G968" s="100">
        <f t="shared" si="1572"/>
        <v>7.3552800000000005</v>
      </c>
      <c r="H968" s="13">
        <f t="shared" si="1573"/>
        <v>726.70166400000005</v>
      </c>
      <c r="I968" s="68">
        <v>6.1294000000000004</v>
      </c>
      <c r="J968" s="75">
        <f t="shared" si="1577"/>
        <v>605.58472000000006</v>
      </c>
      <c r="K968" s="68">
        <f t="shared" si="1578"/>
        <v>5.7208000000000006</v>
      </c>
      <c r="L968" s="79">
        <f t="shared" si="1579"/>
        <v>565.21504000000004</v>
      </c>
      <c r="M968" s="68">
        <v>5.3121999999999998</v>
      </c>
      <c r="N968" s="14">
        <f t="shared" si="1580"/>
        <v>524.84535999999991</v>
      </c>
    </row>
    <row r="969" spans="1:14" ht="13" customHeight="1" x14ac:dyDescent="0.2">
      <c r="A969" s="83" t="s">
        <v>400</v>
      </c>
      <c r="B969" s="18" t="s">
        <v>1949</v>
      </c>
      <c r="C969" s="18" t="s">
        <v>401</v>
      </c>
      <c r="D969" s="19" t="s">
        <v>2040</v>
      </c>
      <c r="E969" s="20" t="s">
        <v>3</v>
      </c>
      <c r="F969" s="17">
        <v>10</v>
      </c>
      <c r="G969" s="100">
        <f t="shared" si="1572"/>
        <v>8.6245200000000004</v>
      </c>
      <c r="H969" s="13">
        <f t="shared" si="1573"/>
        <v>852.102576</v>
      </c>
      <c r="I969" s="68">
        <v>7.1871</v>
      </c>
      <c r="J969" s="75">
        <f t="shared" si="1577"/>
        <v>710.08547999999996</v>
      </c>
      <c r="K969" s="68">
        <f t="shared" si="1578"/>
        <v>6.7080000000000002</v>
      </c>
      <c r="L969" s="79">
        <f t="shared" si="1579"/>
        <v>662.75040000000001</v>
      </c>
      <c r="M969" s="68">
        <v>6.2289000000000003</v>
      </c>
      <c r="N969" s="14">
        <f t="shared" si="1580"/>
        <v>615.41532000000007</v>
      </c>
    </row>
    <row r="970" spans="1:14" ht="13" customHeight="1" x14ac:dyDescent="0.2">
      <c r="A970" s="83" t="s">
        <v>396</v>
      </c>
      <c r="B970" s="42" t="s">
        <v>1958</v>
      </c>
      <c r="C970" s="42" t="s">
        <v>397</v>
      </c>
      <c r="D970" s="19" t="s">
        <v>2040</v>
      </c>
      <c r="E970" s="40" t="s">
        <v>3</v>
      </c>
      <c r="F970" s="41">
        <v>10</v>
      </c>
      <c r="G970" s="100">
        <f t="shared" si="1572"/>
        <v>11.15832</v>
      </c>
      <c r="H970" s="13">
        <f t="shared" ref="H970" si="1581">G970*$E$3</f>
        <v>1102.442016</v>
      </c>
      <c r="I970" s="68">
        <v>9.2986000000000004</v>
      </c>
      <c r="J970" s="75">
        <f t="shared" ref="J970" si="1582">I970*$E$3</f>
        <v>918.70168000000001</v>
      </c>
      <c r="K970" s="68">
        <f t="shared" ref="K970" si="1583">(I970+M970)/2</f>
        <v>8.6786500000000011</v>
      </c>
      <c r="L970" s="79">
        <f t="shared" ref="L970" si="1584">(J970+N970)/2</f>
        <v>857.45062000000007</v>
      </c>
      <c r="M970" s="68">
        <v>8.0587</v>
      </c>
      <c r="N970" s="14">
        <f t="shared" ref="N970" si="1585">M970*$E$3</f>
        <v>796.19956000000002</v>
      </c>
    </row>
    <row r="971" spans="1:14" ht="13" customHeight="1" x14ac:dyDescent="0.2">
      <c r="A971" s="83" t="s">
        <v>402</v>
      </c>
      <c r="B971" s="18" t="s">
        <v>1959</v>
      </c>
      <c r="C971" s="18" t="s">
        <v>403</v>
      </c>
      <c r="D971" s="19" t="s">
        <v>2040</v>
      </c>
      <c r="E971" s="20" t="s">
        <v>3</v>
      </c>
      <c r="F971" s="17">
        <v>10</v>
      </c>
      <c r="G971" s="100">
        <f t="shared" si="1572"/>
        <v>7.5188399999999991</v>
      </c>
      <c r="H971" s="13">
        <f t="shared" si="1573"/>
        <v>742.86139199999991</v>
      </c>
      <c r="I971" s="68">
        <v>6.2656999999999998</v>
      </c>
      <c r="J971" s="75">
        <f t="shared" si="1577"/>
        <v>619.05115999999998</v>
      </c>
      <c r="K971" s="68">
        <f t="shared" si="1578"/>
        <v>5.8479999999999999</v>
      </c>
      <c r="L971" s="79">
        <f t="shared" si="1579"/>
        <v>577.78240000000005</v>
      </c>
      <c r="M971" s="68">
        <v>5.4302999999999999</v>
      </c>
      <c r="N971" s="14">
        <f t="shared" si="1580"/>
        <v>536.51364000000001</v>
      </c>
    </row>
    <row r="972" spans="1:14" ht="13" customHeight="1" x14ac:dyDescent="0.2">
      <c r="A972" s="83" t="s">
        <v>404</v>
      </c>
      <c r="B972" s="18" t="s">
        <v>1950</v>
      </c>
      <c r="C972" s="18" t="s">
        <v>405</v>
      </c>
      <c r="D972" s="19" t="s">
        <v>2040</v>
      </c>
      <c r="E972" s="20" t="s">
        <v>3</v>
      </c>
      <c r="F972" s="17">
        <v>10</v>
      </c>
      <c r="G972" s="100">
        <f t="shared" si="1572"/>
        <v>8.8197600000000005</v>
      </c>
      <c r="H972" s="13">
        <f t="shared" si="1573"/>
        <v>871.39228800000001</v>
      </c>
      <c r="I972" s="68">
        <v>7.3498000000000001</v>
      </c>
      <c r="J972" s="75">
        <f t="shared" si="1577"/>
        <v>726.16024000000004</v>
      </c>
      <c r="K972" s="68">
        <f t="shared" si="1578"/>
        <v>6.8597999999999999</v>
      </c>
      <c r="L972" s="79">
        <f t="shared" si="1579"/>
        <v>677.74824000000001</v>
      </c>
      <c r="M972" s="68">
        <v>6.3697999999999997</v>
      </c>
      <c r="N972" s="14">
        <f t="shared" si="1580"/>
        <v>629.33623999999998</v>
      </c>
    </row>
    <row r="973" spans="1:14" ht="13" customHeight="1" x14ac:dyDescent="0.2">
      <c r="A973" s="83" t="s">
        <v>406</v>
      </c>
      <c r="B973" s="18" t="s">
        <v>1951</v>
      </c>
      <c r="C973" s="18" t="s">
        <v>407</v>
      </c>
      <c r="D973" s="19" t="s">
        <v>2040</v>
      </c>
      <c r="E973" s="20" t="s">
        <v>3</v>
      </c>
      <c r="F973" s="17">
        <v>10</v>
      </c>
      <c r="G973" s="100">
        <f t="shared" si="1572"/>
        <v>11.467560000000001</v>
      </c>
      <c r="H973" s="13">
        <f t="shared" si="1573"/>
        <v>1132.9949280000001</v>
      </c>
      <c r="I973" s="68">
        <v>9.5563000000000002</v>
      </c>
      <c r="J973" s="75">
        <f t="shared" si="1577"/>
        <v>944.16243999999995</v>
      </c>
      <c r="K973" s="68">
        <f t="shared" si="1578"/>
        <v>8.9191500000000001</v>
      </c>
      <c r="L973" s="79">
        <f t="shared" si="1579"/>
        <v>881.21201999999994</v>
      </c>
      <c r="M973" s="68">
        <v>8.282</v>
      </c>
      <c r="N973" s="14">
        <f t="shared" si="1580"/>
        <v>818.26159999999993</v>
      </c>
    </row>
    <row r="974" spans="1:14" ht="13" customHeight="1" x14ac:dyDescent="0.2">
      <c r="A974" s="83" t="s">
        <v>408</v>
      </c>
      <c r="B974" s="18" t="s">
        <v>1952</v>
      </c>
      <c r="C974" s="18" t="s">
        <v>409</v>
      </c>
      <c r="D974" s="19" t="s">
        <v>2040</v>
      </c>
      <c r="E974" s="20" t="s">
        <v>3</v>
      </c>
      <c r="F974" s="17">
        <v>10</v>
      </c>
      <c r="G974" s="100">
        <f t="shared" si="1572"/>
        <v>7.7795999999999994</v>
      </c>
      <c r="H974" s="13">
        <f t="shared" si="1573"/>
        <v>768.62447999999995</v>
      </c>
      <c r="I974" s="68">
        <v>6.4829999999999997</v>
      </c>
      <c r="J974" s="75">
        <f t="shared" si="1577"/>
        <v>640.5204</v>
      </c>
      <c r="K974" s="68">
        <f t="shared" si="1578"/>
        <v>6.0507999999999997</v>
      </c>
      <c r="L974" s="79">
        <f t="shared" si="1579"/>
        <v>597.81903999999997</v>
      </c>
      <c r="M974" s="68">
        <v>5.6185999999999998</v>
      </c>
      <c r="N974" s="14">
        <f t="shared" si="1580"/>
        <v>555.11767999999995</v>
      </c>
    </row>
    <row r="975" spans="1:14" ht="13" customHeight="1" x14ac:dyDescent="0.2">
      <c r="A975" s="83" t="s">
        <v>410</v>
      </c>
      <c r="B975" s="18" t="s">
        <v>1953</v>
      </c>
      <c r="C975" s="18" t="s">
        <v>411</v>
      </c>
      <c r="D975" s="19" t="s">
        <v>2040</v>
      </c>
      <c r="E975" s="20" t="s">
        <v>3</v>
      </c>
      <c r="F975" s="17">
        <v>10</v>
      </c>
      <c r="G975" s="100">
        <f t="shared" si="1572"/>
        <v>9.4462799999999998</v>
      </c>
      <c r="H975" s="13">
        <f t="shared" si="1573"/>
        <v>933.292464</v>
      </c>
      <c r="I975" s="68">
        <v>7.8719000000000001</v>
      </c>
      <c r="J975" s="75">
        <f t="shared" si="1577"/>
        <v>777.74371999999994</v>
      </c>
      <c r="K975" s="68">
        <f t="shared" si="1578"/>
        <v>7.3471000000000002</v>
      </c>
      <c r="L975" s="79">
        <f t="shared" si="1579"/>
        <v>725.89347999999995</v>
      </c>
      <c r="M975" s="68">
        <v>6.8223000000000003</v>
      </c>
      <c r="N975" s="14">
        <f t="shared" si="1580"/>
        <v>674.04323999999997</v>
      </c>
    </row>
    <row r="976" spans="1:14" ht="13" customHeight="1" x14ac:dyDescent="0.2">
      <c r="A976" s="83" t="s">
        <v>412</v>
      </c>
      <c r="B976" s="18" t="s">
        <v>1954</v>
      </c>
      <c r="C976" s="18" t="s">
        <v>413</v>
      </c>
      <c r="D976" s="19" t="s">
        <v>2040</v>
      </c>
      <c r="E976" s="20" t="s">
        <v>3</v>
      </c>
      <c r="F976" s="17">
        <v>10</v>
      </c>
      <c r="G976" s="100">
        <f t="shared" si="1572"/>
        <v>9.3388799999999996</v>
      </c>
      <c r="H976" s="13">
        <f t="shared" si="1573"/>
        <v>922.68134399999997</v>
      </c>
      <c r="I976" s="68">
        <v>7.7824</v>
      </c>
      <c r="J976" s="75">
        <f t="shared" si="1577"/>
        <v>768.90111999999999</v>
      </c>
      <c r="K976" s="68">
        <f t="shared" si="1578"/>
        <v>7.2635500000000004</v>
      </c>
      <c r="L976" s="79">
        <f t="shared" si="1579"/>
        <v>717.63873999999998</v>
      </c>
      <c r="M976" s="68">
        <v>6.7446999999999999</v>
      </c>
      <c r="N976" s="14">
        <f t="shared" si="1580"/>
        <v>666.37635999999998</v>
      </c>
    </row>
    <row r="977" spans="1:14" ht="13" customHeight="1" x14ac:dyDescent="0.2">
      <c r="A977" s="83" t="s">
        <v>414</v>
      </c>
      <c r="B977" s="18" t="s">
        <v>1955</v>
      </c>
      <c r="C977" s="18" t="s">
        <v>415</v>
      </c>
      <c r="D977" s="19" t="s">
        <v>2040</v>
      </c>
      <c r="E977" s="20" t="s">
        <v>3</v>
      </c>
      <c r="F977" s="17">
        <v>10</v>
      </c>
      <c r="G977" s="100">
        <f t="shared" si="1572"/>
        <v>8.91648</v>
      </c>
      <c r="H977" s="13">
        <f t="shared" si="1573"/>
        <v>880.94822399999998</v>
      </c>
      <c r="I977" s="68">
        <v>7.4303999999999997</v>
      </c>
      <c r="J977" s="75">
        <f t="shared" si="1577"/>
        <v>734.12351999999998</v>
      </c>
      <c r="K977" s="68">
        <f t="shared" si="1578"/>
        <v>6.9350500000000004</v>
      </c>
      <c r="L977" s="79">
        <f t="shared" si="1579"/>
        <v>685.18293999999992</v>
      </c>
      <c r="M977" s="68">
        <v>6.4397000000000002</v>
      </c>
      <c r="N977" s="14">
        <f t="shared" si="1580"/>
        <v>636.24235999999996</v>
      </c>
    </row>
    <row r="978" spans="1:14" ht="13" customHeight="1" x14ac:dyDescent="0.2">
      <c r="A978" s="83" t="s">
        <v>418</v>
      </c>
      <c r="B978" s="18" t="s">
        <v>1957</v>
      </c>
      <c r="C978" s="18" t="s">
        <v>419</v>
      </c>
      <c r="D978" s="19" t="s">
        <v>2040</v>
      </c>
      <c r="E978" s="20" t="s">
        <v>3</v>
      </c>
      <c r="F978" s="17">
        <v>10</v>
      </c>
      <c r="G978" s="100">
        <f t="shared" si="1572"/>
        <v>10.632479999999999</v>
      </c>
      <c r="H978" s="13">
        <f t="shared" si="1573"/>
        <v>1050.489024</v>
      </c>
      <c r="I978" s="68">
        <v>8.8604000000000003</v>
      </c>
      <c r="J978" s="75">
        <f t="shared" si="1577"/>
        <v>875.40751999999998</v>
      </c>
      <c r="K978" s="68">
        <f t="shared" si="1578"/>
        <v>8.2697000000000003</v>
      </c>
      <c r="L978" s="79">
        <f t="shared" si="1579"/>
        <v>817.04636000000005</v>
      </c>
      <c r="M978" s="68">
        <v>7.6790000000000003</v>
      </c>
      <c r="N978" s="14">
        <f t="shared" si="1580"/>
        <v>758.68520000000001</v>
      </c>
    </row>
    <row r="979" spans="1:14" ht="13" customHeight="1" x14ac:dyDescent="0.2">
      <c r="A979" s="83" t="s">
        <v>416</v>
      </c>
      <c r="B979" s="42" t="s">
        <v>1956</v>
      </c>
      <c r="C979" s="42" t="s">
        <v>417</v>
      </c>
      <c r="D979" s="19" t="s">
        <v>2040</v>
      </c>
      <c r="E979" s="40" t="s">
        <v>3</v>
      </c>
      <c r="F979" s="41">
        <v>10</v>
      </c>
      <c r="G979" s="100">
        <f t="shared" si="1572"/>
        <v>13.938000000000001</v>
      </c>
      <c r="H979" s="13">
        <f t="shared" ref="H979" si="1586">G979*$E$3</f>
        <v>1377.0744</v>
      </c>
      <c r="I979" s="68">
        <v>11.615</v>
      </c>
      <c r="J979" s="75">
        <f t="shared" ref="J979" si="1587">I979*$E$3</f>
        <v>1147.5619999999999</v>
      </c>
      <c r="K979" s="68">
        <f t="shared" ref="K979" si="1588">(I979+M979)/2</f>
        <v>10.84065</v>
      </c>
      <c r="L979" s="79">
        <f t="shared" ref="L979" si="1589">(J979+N979)/2</f>
        <v>1071.0562199999999</v>
      </c>
      <c r="M979" s="68">
        <v>10.0663</v>
      </c>
      <c r="N979" s="14">
        <f t="shared" ref="N979" si="1590">M979*$E$3</f>
        <v>994.55043999999998</v>
      </c>
    </row>
    <row r="980" spans="1:14" ht="13" customHeight="1" x14ac:dyDescent="0.2">
      <c r="A980" s="83" t="s">
        <v>2373</v>
      </c>
      <c r="B980" s="18" t="s">
        <v>2378</v>
      </c>
      <c r="C980" s="18" t="s">
        <v>2375</v>
      </c>
      <c r="D980" s="19" t="s">
        <v>2040</v>
      </c>
      <c r="E980" s="20" t="s">
        <v>3</v>
      </c>
      <c r="F980" s="17">
        <v>10</v>
      </c>
      <c r="G980" s="100">
        <f t="shared" si="1572"/>
        <v>0.50039999999999996</v>
      </c>
      <c r="H980" s="13">
        <f t="shared" si="1573"/>
        <v>49.439519999999995</v>
      </c>
      <c r="I980" s="68">
        <v>0.41699999999999998</v>
      </c>
      <c r="J980" s="75">
        <f t="shared" si="1577"/>
        <v>41.199599999999997</v>
      </c>
      <c r="K980" s="68">
        <f t="shared" si="1578"/>
        <v>0.38924999999999998</v>
      </c>
      <c r="L980" s="79">
        <f t="shared" si="1579"/>
        <v>38.457899999999995</v>
      </c>
      <c r="M980" s="68">
        <v>0.36149999999999999</v>
      </c>
      <c r="N980" s="14">
        <f t="shared" si="1580"/>
        <v>35.716200000000001</v>
      </c>
    </row>
    <row r="981" spans="1:14" ht="13" customHeight="1" x14ac:dyDescent="0.2">
      <c r="A981" s="83" t="s">
        <v>2374</v>
      </c>
      <c r="B981" s="18" t="s">
        <v>2377</v>
      </c>
      <c r="C981" s="18" t="s">
        <v>2376</v>
      </c>
      <c r="D981" s="19" t="s">
        <v>2040</v>
      </c>
      <c r="E981" s="20" t="s">
        <v>3</v>
      </c>
      <c r="F981" s="17">
        <v>10</v>
      </c>
      <c r="G981" s="100">
        <f t="shared" si="1572"/>
        <v>0.50039999999999996</v>
      </c>
      <c r="H981" s="13">
        <f t="shared" ref="H981" si="1591">G981*$E$3</f>
        <v>49.439519999999995</v>
      </c>
      <c r="I981" s="68">
        <v>0.41699999999999998</v>
      </c>
      <c r="J981" s="75">
        <f t="shared" ref="J981" si="1592">I981*$E$3</f>
        <v>41.199599999999997</v>
      </c>
      <c r="K981" s="68">
        <f t="shared" ref="K981" si="1593">(I981+M981)/2</f>
        <v>0.38924999999999998</v>
      </c>
      <c r="L981" s="79">
        <f t="shared" ref="L981" si="1594">(J981+N981)/2</f>
        <v>38.457899999999995</v>
      </c>
      <c r="M981" s="68">
        <v>0.36149999999999999</v>
      </c>
      <c r="N981" s="14">
        <f t="shared" ref="N981" si="1595">M981*$E$3</f>
        <v>35.716200000000001</v>
      </c>
    </row>
    <row r="982" spans="1:14" s="27" customFormat="1" ht="70" customHeight="1" x14ac:dyDescent="0.2">
      <c r="A982" s="132" t="s">
        <v>2660</v>
      </c>
      <c r="B982" s="132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</row>
    <row r="983" spans="1:14" ht="13" customHeight="1" x14ac:dyDescent="0.2">
      <c r="A983" s="83" t="s">
        <v>183</v>
      </c>
      <c r="B983" s="18" t="s">
        <v>1962</v>
      </c>
      <c r="C983" s="18" t="s">
        <v>184</v>
      </c>
      <c r="D983" s="19" t="s">
        <v>2785</v>
      </c>
      <c r="E983" s="20" t="s">
        <v>3</v>
      </c>
      <c r="F983" s="17">
        <v>5</v>
      </c>
      <c r="G983" s="100">
        <f t="shared" si="1572"/>
        <v>14.552759999999999</v>
      </c>
      <c r="H983" s="13">
        <f t="shared" ref="H983:H993" si="1596">J983*1.2</f>
        <v>1437.812688</v>
      </c>
      <c r="I983" s="76">
        <v>12.1273</v>
      </c>
      <c r="J983" s="75">
        <f t="shared" ref="J983:J993" si="1597">I983*$E$3</f>
        <v>1198.17724</v>
      </c>
      <c r="K983" s="68">
        <f t="shared" ref="K983:K993" si="1598">(I983+M983)/2</f>
        <v>10.72715</v>
      </c>
      <c r="L983" s="79">
        <f t="shared" ref="L983:L993" si="1599">(J983+N983)/2</f>
        <v>1059.8424199999999</v>
      </c>
      <c r="M983" s="76">
        <v>9.327</v>
      </c>
      <c r="N983" s="14">
        <f t="shared" si="1580"/>
        <v>921.50760000000002</v>
      </c>
    </row>
    <row r="984" spans="1:14" ht="13" customHeight="1" x14ac:dyDescent="0.2">
      <c r="A984" s="83" t="s">
        <v>185</v>
      </c>
      <c r="B984" s="18" t="s">
        <v>1963</v>
      </c>
      <c r="C984" s="18" t="s">
        <v>186</v>
      </c>
      <c r="D984" s="19" t="s">
        <v>2785</v>
      </c>
      <c r="E984" s="20" t="s">
        <v>3</v>
      </c>
      <c r="F984" s="17">
        <v>5</v>
      </c>
      <c r="G984" s="100">
        <f t="shared" si="1572"/>
        <v>18.279</v>
      </c>
      <c r="H984" s="13">
        <f t="shared" si="1596"/>
        <v>1805.9651999999999</v>
      </c>
      <c r="I984" s="76">
        <v>15.2325</v>
      </c>
      <c r="J984" s="75">
        <f t="shared" si="1597"/>
        <v>1504.971</v>
      </c>
      <c r="K984" s="68">
        <f t="shared" si="1598"/>
        <v>13.4748</v>
      </c>
      <c r="L984" s="79">
        <f t="shared" si="1599"/>
        <v>1331.31024</v>
      </c>
      <c r="M984" s="76">
        <v>11.7171</v>
      </c>
      <c r="N984" s="14">
        <f t="shared" si="1580"/>
        <v>1157.64948</v>
      </c>
    </row>
    <row r="985" spans="1:14" ht="13" customHeight="1" x14ac:dyDescent="0.2">
      <c r="A985" s="83" t="s">
        <v>187</v>
      </c>
      <c r="B985" s="18" t="s">
        <v>1964</v>
      </c>
      <c r="C985" s="18" t="s">
        <v>188</v>
      </c>
      <c r="D985" s="19" t="s">
        <v>2785</v>
      </c>
      <c r="E985" s="20" t="s">
        <v>3</v>
      </c>
      <c r="F985" s="17">
        <v>5</v>
      </c>
      <c r="G985" s="100">
        <f t="shared" si="1572"/>
        <v>24.4938</v>
      </c>
      <c r="H985" s="13">
        <f t="shared" si="1596"/>
        <v>2419.9874399999999</v>
      </c>
      <c r="I985" s="76">
        <v>20.4115</v>
      </c>
      <c r="J985" s="75">
        <f t="shared" si="1597"/>
        <v>2016.6561999999999</v>
      </c>
      <c r="K985" s="68">
        <f t="shared" si="1598"/>
        <v>18.056350000000002</v>
      </c>
      <c r="L985" s="79">
        <f t="shared" si="1599"/>
        <v>1783.96738</v>
      </c>
      <c r="M985" s="76">
        <v>15.7012</v>
      </c>
      <c r="N985" s="14">
        <f t="shared" si="1580"/>
        <v>1551.27856</v>
      </c>
    </row>
    <row r="986" spans="1:14" ht="13" customHeight="1" x14ac:dyDescent="0.2">
      <c r="A986" s="83" t="s">
        <v>189</v>
      </c>
      <c r="B986" s="18" t="s">
        <v>1965</v>
      </c>
      <c r="C986" s="18" t="s">
        <v>190</v>
      </c>
      <c r="D986" s="19" t="s">
        <v>2785</v>
      </c>
      <c r="E986" s="20" t="s">
        <v>3</v>
      </c>
      <c r="F986" s="17">
        <v>5</v>
      </c>
      <c r="G986" s="100">
        <f t="shared" si="1572"/>
        <v>14.623199999999999</v>
      </c>
      <c r="H986" s="13">
        <f t="shared" si="1596"/>
        <v>1444.7721599999998</v>
      </c>
      <c r="I986" s="76">
        <v>12.186</v>
      </c>
      <c r="J986" s="75">
        <f t="shared" si="1597"/>
        <v>1203.9767999999999</v>
      </c>
      <c r="K986" s="68">
        <f t="shared" si="1598"/>
        <v>10.779949999999999</v>
      </c>
      <c r="L986" s="79">
        <f t="shared" si="1599"/>
        <v>1065.05906</v>
      </c>
      <c r="M986" s="76">
        <v>9.3739000000000008</v>
      </c>
      <c r="N986" s="14">
        <f t="shared" si="1580"/>
        <v>926.14132000000006</v>
      </c>
    </row>
    <row r="987" spans="1:14" ht="13" customHeight="1" x14ac:dyDescent="0.2">
      <c r="A987" s="83" t="s">
        <v>191</v>
      </c>
      <c r="B987" s="18" t="s">
        <v>1966</v>
      </c>
      <c r="C987" s="18" t="s">
        <v>192</v>
      </c>
      <c r="D987" s="19" t="s">
        <v>2785</v>
      </c>
      <c r="E987" s="20" t="s">
        <v>3</v>
      </c>
      <c r="F987" s="17">
        <v>5</v>
      </c>
      <c r="G987" s="100">
        <f t="shared" si="1572"/>
        <v>19.136759999999999</v>
      </c>
      <c r="H987" s="13">
        <f t="shared" si="1596"/>
        <v>1890.7118879999998</v>
      </c>
      <c r="I987" s="76">
        <v>15.9473</v>
      </c>
      <c r="J987" s="75">
        <f t="shared" si="1597"/>
        <v>1575.5932399999999</v>
      </c>
      <c r="K987" s="68">
        <f t="shared" si="1598"/>
        <v>14.10765</v>
      </c>
      <c r="L987" s="79">
        <f t="shared" si="1599"/>
        <v>1393.83582</v>
      </c>
      <c r="M987" s="76">
        <v>12.268000000000001</v>
      </c>
      <c r="N987" s="14">
        <f t="shared" si="1580"/>
        <v>1212.0784000000001</v>
      </c>
    </row>
    <row r="988" spans="1:14" ht="13" customHeight="1" x14ac:dyDescent="0.2">
      <c r="A988" s="83" t="s">
        <v>193</v>
      </c>
      <c r="B988" s="18" t="s">
        <v>1967</v>
      </c>
      <c r="C988" s="18" t="s">
        <v>194</v>
      </c>
      <c r="D988" s="19" t="s">
        <v>2785</v>
      </c>
      <c r="E988" s="20" t="s">
        <v>3</v>
      </c>
      <c r="F988" s="17">
        <v>5</v>
      </c>
      <c r="G988" s="100">
        <f t="shared" si="1572"/>
        <v>25.506119999999999</v>
      </c>
      <c r="H988" s="13">
        <f t="shared" si="1596"/>
        <v>2520.0046559999996</v>
      </c>
      <c r="I988" s="76">
        <v>21.255099999999999</v>
      </c>
      <c r="J988" s="75">
        <f t="shared" si="1597"/>
        <v>2100.0038799999998</v>
      </c>
      <c r="K988" s="68">
        <f t="shared" si="1598"/>
        <v>18.8004</v>
      </c>
      <c r="L988" s="79">
        <f t="shared" si="1599"/>
        <v>1857.4795199999999</v>
      </c>
      <c r="M988" s="76">
        <v>16.345700000000001</v>
      </c>
      <c r="N988" s="14">
        <f t="shared" si="1580"/>
        <v>1614.95516</v>
      </c>
    </row>
    <row r="989" spans="1:14" ht="13" customHeight="1" x14ac:dyDescent="0.2">
      <c r="A989" s="83" t="s">
        <v>312</v>
      </c>
      <c r="B989" s="18" t="s">
        <v>1968</v>
      </c>
      <c r="C989" s="18" t="s">
        <v>314</v>
      </c>
      <c r="D989" s="19" t="s">
        <v>2785</v>
      </c>
      <c r="E989" s="20" t="s">
        <v>3</v>
      </c>
      <c r="F989" s="17">
        <v>120</v>
      </c>
      <c r="G989" s="100">
        <f t="shared" si="1572"/>
        <v>1.33632</v>
      </c>
      <c r="H989" s="13">
        <f t="shared" si="1596"/>
        <v>132.02841599999996</v>
      </c>
      <c r="I989" s="76">
        <v>1.1135999999999999</v>
      </c>
      <c r="J989" s="75">
        <f t="shared" si="1597"/>
        <v>110.02367999999998</v>
      </c>
      <c r="K989" s="68">
        <f t="shared" si="1598"/>
        <v>0.98609999999999998</v>
      </c>
      <c r="L989" s="79">
        <f t="shared" si="1599"/>
        <v>97.42667999999999</v>
      </c>
      <c r="M989" s="76">
        <v>0.85860000000000003</v>
      </c>
      <c r="N989" s="14">
        <f t="shared" si="1580"/>
        <v>84.829679999999996</v>
      </c>
    </row>
    <row r="990" spans="1:14" ht="13" customHeight="1" x14ac:dyDescent="0.2">
      <c r="A990" s="83" t="s">
        <v>195</v>
      </c>
      <c r="B990" s="18" t="s">
        <v>1960</v>
      </c>
      <c r="C990" s="18" t="s">
        <v>196</v>
      </c>
      <c r="D990" s="19" t="s">
        <v>2785</v>
      </c>
      <c r="E990" s="20" t="s">
        <v>3</v>
      </c>
      <c r="F990" s="17">
        <v>120</v>
      </c>
      <c r="G990" s="100">
        <f t="shared" si="1572"/>
        <v>1.1488799999999999</v>
      </c>
      <c r="H990" s="13">
        <f t="shared" si="1596"/>
        <v>113.509344</v>
      </c>
      <c r="I990" s="76">
        <v>0.95740000000000003</v>
      </c>
      <c r="J990" s="75">
        <f t="shared" si="1597"/>
        <v>94.591120000000004</v>
      </c>
      <c r="K990" s="68">
        <f t="shared" si="1598"/>
        <v>0.84379999999999999</v>
      </c>
      <c r="L990" s="79">
        <f t="shared" si="1599"/>
        <v>83.367440000000002</v>
      </c>
      <c r="M990" s="76">
        <v>0.73019999999999996</v>
      </c>
      <c r="N990" s="14">
        <f t="shared" si="1580"/>
        <v>72.14376</v>
      </c>
    </row>
    <row r="991" spans="1:14" ht="13" customHeight="1" x14ac:dyDescent="0.2">
      <c r="A991" s="83" t="s">
        <v>197</v>
      </c>
      <c r="B991" s="18" t="s">
        <v>1961</v>
      </c>
      <c r="C991" s="18" t="s">
        <v>198</v>
      </c>
      <c r="D991" s="19" t="s">
        <v>2785</v>
      </c>
      <c r="E991" s="20" t="s">
        <v>3</v>
      </c>
      <c r="F991" s="17">
        <v>60</v>
      </c>
      <c r="G991" s="100">
        <f t="shared" si="1572"/>
        <v>2.88192</v>
      </c>
      <c r="H991" s="13">
        <f t="shared" si="1596"/>
        <v>284.73369600000001</v>
      </c>
      <c r="I991" s="76">
        <v>2.4016000000000002</v>
      </c>
      <c r="J991" s="75">
        <f t="shared" si="1597"/>
        <v>237.27808000000002</v>
      </c>
      <c r="K991" s="68">
        <f t="shared" si="1598"/>
        <v>2.1177000000000001</v>
      </c>
      <c r="L991" s="79">
        <f t="shared" si="1599"/>
        <v>209.22876000000002</v>
      </c>
      <c r="M991" s="76">
        <v>1.8338000000000001</v>
      </c>
      <c r="N991" s="14">
        <f t="shared" si="1580"/>
        <v>181.17944</v>
      </c>
    </row>
    <row r="992" spans="1:14" ht="13" customHeight="1" x14ac:dyDescent="0.2">
      <c r="A992" s="83" t="s">
        <v>199</v>
      </c>
      <c r="B992" s="18" t="s">
        <v>200</v>
      </c>
      <c r="C992" s="18" t="s">
        <v>201</v>
      </c>
      <c r="D992" s="19" t="s">
        <v>2785</v>
      </c>
      <c r="E992" s="20" t="s">
        <v>3</v>
      </c>
      <c r="F992" s="17">
        <v>5</v>
      </c>
      <c r="G992" s="100">
        <f t="shared" si="1572"/>
        <v>14.552759999999999</v>
      </c>
      <c r="H992" s="13">
        <f t="shared" si="1596"/>
        <v>1437.812688</v>
      </c>
      <c r="I992" s="76">
        <v>12.1273</v>
      </c>
      <c r="J992" s="75">
        <f t="shared" si="1597"/>
        <v>1198.17724</v>
      </c>
      <c r="K992" s="68">
        <f t="shared" si="1598"/>
        <v>10.72715</v>
      </c>
      <c r="L992" s="79">
        <f t="shared" si="1599"/>
        <v>1059.8424199999999</v>
      </c>
      <c r="M992" s="76">
        <v>9.327</v>
      </c>
      <c r="N992" s="14">
        <f t="shared" si="1580"/>
        <v>921.50760000000002</v>
      </c>
    </row>
    <row r="993" spans="1:14" ht="13" customHeight="1" x14ac:dyDescent="0.2">
      <c r="A993" s="83" t="s">
        <v>202</v>
      </c>
      <c r="B993" s="18" t="s">
        <v>203</v>
      </c>
      <c r="C993" s="18" t="s">
        <v>204</v>
      </c>
      <c r="D993" s="19" t="s">
        <v>2785</v>
      </c>
      <c r="E993" s="20" t="s">
        <v>3</v>
      </c>
      <c r="F993" s="17">
        <v>5</v>
      </c>
      <c r="G993" s="100">
        <f t="shared" si="1572"/>
        <v>15.59328</v>
      </c>
      <c r="H993" s="13">
        <f t="shared" si="1596"/>
        <v>1540.6160640000001</v>
      </c>
      <c r="I993" s="76">
        <v>12.994400000000001</v>
      </c>
      <c r="J993" s="75">
        <f t="shared" si="1597"/>
        <v>1283.84672</v>
      </c>
      <c r="K993" s="68">
        <f t="shared" si="1598"/>
        <v>11.49455</v>
      </c>
      <c r="L993" s="79">
        <f t="shared" si="1599"/>
        <v>1135.6615400000001</v>
      </c>
      <c r="M993" s="76">
        <v>9.9946999999999999</v>
      </c>
      <c r="N993" s="14">
        <f t="shared" si="1580"/>
        <v>987.47636</v>
      </c>
    </row>
    <row r="994" spans="1:14" ht="20.149999999999999" customHeight="1" x14ac:dyDescent="0.2">
      <c r="A994" s="135" t="s">
        <v>2099</v>
      </c>
      <c r="B994" s="174"/>
      <c r="C994" s="174"/>
      <c r="D994" s="174"/>
      <c r="E994" s="174"/>
      <c r="F994" s="174"/>
      <c r="G994" s="174"/>
      <c r="H994" s="174"/>
      <c r="I994" s="174"/>
      <c r="J994" s="174"/>
      <c r="K994" s="174"/>
      <c r="L994" s="174"/>
      <c r="M994" s="174"/>
      <c r="N994" s="174"/>
    </row>
    <row r="995" spans="1:14" ht="70" customHeight="1" x14ac:dyDescent="0.2">
      <c r="A995" s="173" t="s">
        <v>2661</v>
      </c>
      <c r="B995" s="173"/>
      <c r="C995" s="134"/>
      <c r="D995" s="134"/>
      <c r="E995" s="134"/>
      <c r="F995" s="134"/>
      <c r="G995" s="134"/>
      <c r="H995" s="134"/>
      <c r="I995" s="134"/>
      <c r="J995" s="134"/>
      <c r="K995" s="134"/>
      <c r="L995" s="134"/>
      <c r="M995" s="134"/>
      <c r="N995" s="134"/>
    </row>
    <row r="996" spans="1:14" ht="13" customHeight="1" x14ac:dyDescent="0.2">
      <c r="A996" s="83" t="s">
        <v>420</v>
      </c>
      <c r="B996" s="18" t="s">
        <v>2786</v>
      </c>
      <c r="C996" s="18" t="s">
        <v>421</v>
      </c>
      <c r="D996" s="19" t="s">
        <v>2040</v>
      </c>
      <c r="E996" s="20" t="s">
        <v>3</v>
      </c>
      <c r="F996" s="17">
        <v>200</v>
      </c>
      <c r="G996" s="12">
        <f t="shared" ref="G996:G997" si="1600">I996*1.2</f>
        <v>3.4428000000000001</v>
      </c>
      <c r="H996" s="13">
        <f t="shared" ref="H996:H997" si="1601">J996*1.2</f>
        <v>340.14864</v>
      </c>
      <c r="I996" s="76">
        <v>2.8690000000000002</v>
      </c>
      <c r="J996" s="75">
        <f t="shared" ref="J996:J997" si="1602">I996*$E$3</f>
        <v>283.4572</v>
      </c>
      <c r="K996" s="68">
        <f t="shared" ref="K996:K997" si="1603">(I996+M996)/2</f>
        <v>2.8121</v>
      </c>
      <c r="L996" s="79">
        <f t="shared" ref="L996:L997" si="1604">(J996+N996)/2</f>
        <v>277.83547999999996</v>
      </c>
      <c r="M996" s="76">
        <v>2.7551999999999999</v>
      </c>
      <c r="N996" s="14">
        <f t="shared" ref="N996:N997" si="1605">M996*$E$3</f>
        <v>272.21375999999998</v>
      </c>
    </row>
    <row r="997" spans="1:14" ht="13" customHeight="1" x14ac:dyDescent="0.2">
      <c r="A997" s="83" t="s">
        <v>422</v>
      </c>
      <c r="B997" s="18" t="s">
        <v>1970</v>
      </c>
      <c r="C997" s="18" t="s">
        <v>1969</v>
      </c>
      <c r="D997" s="19" t="s">
        <v>2040</v>
      </c>
      <c r="E997" s="20" t="s">
        <v>3</v>
      </c>
      <c r="F997" s="17">
        <v>200</v>
      </c>
      <c r="G997" s="12">
        <f t="shared" si="1600"/>
        <v>5.73888</v>
      </c>
      <c r="H997" s="13">
        <f t="shared" si="1601"/>
        <v>567.0013439999999</v>
      </c>
      <c r="I997" s="76">
        <v>4.7824</v>
      </c>
      <c r="J997" s="75">
        <f t="shared" si="1602"/>
        <v>472.50111999999996</v>
      </c>
      <c r="K997" s="68">
        <f t="shared" si="1603"/>
        <v>4.2197499999999994</v>
      </c>
      <c r="L997" s="79">
        <f t="shared" si="1604"/>
        <v>416.91129999999998</v>
      </c>
      <c r="M997" s="76">
        <v>3.6570999999999998</v>
      </c>
      <c r="N997" s="14">
        <f t="shared" si="1605"/>
        <v>361.32147999999995</v>
      </c>
    </row>
    <row r="998" spans="1:14" ht="20.149999999999999" customHeight="1" x14ac:dyDescent="0.2">
      <c r="A998" s="135" t="s">
        <v>2662</v>
      </c>
      <c r="B998" s="135"/>
      <c r="C998" s="135"/>
      <c r="D998" s="135"/>
      <c r="E998" s="135"/>
      <c r="F998" s="135"/>
      <c r="G998" s="135"/>
      <c r="H998" s="135"/>
      <c r="I998" s="135"/>
      <c r="J998" s="135"/>
      <c r="K998" s="135"/>
      <c r="L998" s="135"/>
      <c r="M998" s="135"/>
      <c r="N998" s="135"/>
    </row>
    <row r="999" spans="1:14" ht="70" customHeight="1" x14ac:dyDescent="0.2">
      <c r="A999" s="132" t="s">
        <v>2663</v>
      </c>
      <c r="B999" s="132"/>
      <c r="C999" s="134"/>
      <c r="D999" s="134"/>
      <c r="E999" s="134"/>
      <c r="F999" s="134"/>
      <c r="G999" s="134"/>
      <c r="H999" s="134"/>
      <c r="I999" s="134"/>
      <c r="J999" s="134"/>
      <c r="K999" s="134"/>
      <c r="L999" s="134"/>
      <c r="M999" s="134"/>
      <c r="N999" s="134"/>
    </row>
    <row r="1000" spans="1:14" ht="13" customHeight="1" x14ac:dyDescent="0.2">
      <c r="A1000" s="83" t="s">
        <v>1164</v>
      </c>
      <c r="B1000" s="18" t="s">
        <v>1988</v>
      </c>
      <c r="C1000" s="18" t="s">
        <v>1975</v>
      </c>
      <c r="D1000" s="19" t="s">
        <v>2040</v>
      </c>
      <c r="E1000" s="20" t="s">
        <v>3</v>
      </c>
      <c r="F1000" s="17">
        <v>10</v>
      </c>
      <c r="G1000" s="88">
        <f t="shared" ref="G1000:G1008" si="1606">I1000*1.2</f>
        <v>33.873600000000003</v>
      </c>
      <c r="H1000" s="75">
        <f t="shared" ref="H1000" si="1607">J1000*1.2</f>
        <v>3346.7116800000003</v>
      </c>
      <c r="I1000" s="76">
        <v>28.228000000000002</v>
      </c>
      <c r="J1000" s="75">
        <f t="shared" ref="J1000" si="1608">I1000*$E$3</f>
        <v>2788.9264000000003</v>
      </c>
      <c r="K1000" s="68">
        <f t="shared" ref="K1000" si="1609">(I1000+M1000)/2</f>
        <v>24.906950000000002</v>
      </c>
      <c r="L1000" s="79">
        <f t="shared" ref="L1000" si="1610">(J1000+N1000)/2</f>
        <v>2460.8066600000002</v>
      </c>
      <c r="M1000" s="76">
        <v>21.585899999999999</v>
      </c>
      <c r="N1000" s="14">
        <f t="shared" ref="N1000:N1043" si="1611">M1000*$E$3</f>
        <v>2132.6869199999996</v>
      </c>
    </row>
    <row r="1001" spans="1:14" ht="13" customHeight="1" x14ac:dyDescent="0.2">
      <c r="A1001" s="83" t="s">
        <v>1165</v>
      </c>
      <c r="B1001" s="18" t="s">
        <v>1987</v>
      </c>
      <c r="C1001" s="18" t="s">
        <v>1976</v>
      </c>
      <c r="D1001" s="19" t="s">
        <v>2040</v>
      </c>
      <c r="E1001" s="20" t="s">
        <v>3</v>
      </c>
      <c r="F1001" s="17">
        <v>10</v>
      </c>
      <c r="G1001" s="88">
        <f t="shared" si="1606"/>
        <v>33.873600000000003</v>
      </c>
      <c r="H1001" s="75">
        <f t="shared" ref="H1001:H1002" si="1612">J1001*1.2</f>
        <v>3346.7116800000003</v>
      </c>
      <c r="I1001" s="76">
        <v>28.228000000000002</v>
      </c>
      <c r="J1001" s="75">
        <f t="shared" ref="J1001:J1008" si="1613">I1001*$E$3</f>
        <v>2788.9264000000003</v>
      </c>
      <c r="K1001" s="68">
        <f t="shared" ref="K1001:K1008" si="1614">(I1001+M1001)/2</f>
        <v>24.906950000000002</v>
      </c>
      <c r="L1001" s="79">
        <f t="shared" ref="L1001:L1008" si="1615">(J1001+N1001)/2</f>
        <v>2460.8066600000002</v>
      </c>
      <c r="M1001" s="76">
        <v>21.585899999999999</v>
      </c>
      <c r="N1001" s="14">
        <f t="shared" si="1611"/>
        <v>2132.6869199999996</v>
      </c>
    </row>
    <row r="1002" spans="1:14" ht="13" customHeight="1" x14ac:dyDescent="0.2">
      <c r="A1002" s="83" t="s">
        <v>1166</v>
      </c>
      <c r="B1002" s="18" t="s">
        <v>1986</v>
      </c>
      <c r="C1002" s="18" t="s">
        <v>1977</v>
      </c>
      <c r="D1002" s="19" t="s">
        <v>2040</v>
      </c>
      <c r="E1002" s="20" t="s">
        <v>3</v>
      </c>
      <c r="F1002" s="17">
        <v>10</v>
      </c>
      <c r="G1002" s="88">
        <f t="shared" si="1606"/>
        <v>33.873600000000003</v>
      </c>
      <c r="H1002" s="75">
        <f t="shared" si="1612"/>
        <v>3346.7116800000003</v>
      </c>
      <c r="I1002" s="76">
        <v>28.228000000000002</v>
      </c>
      <c r="J1002" s="75">
        <f t="shared" si="1613"/>
        <v>2788.9264000000003</v>
      </c>
      <c r="K1002" s="68">
        <f t="shared" si="1614"/>
        <v>24.906950000000002</v>
      </c>
      <c r="L1002" s="79">
        <f t="shared" si="1615"/>
        <v>2460.8066600000002</v>
      </c>
      <c r="M1002" s="76">
        <v>21.585899999999999</v>
      </c>
      <c r="N1002" s="14">
        <f t="shared" si="1611"/>
        <v>2132.6869199999996</v>
      </c>
    </row>
    <row r="1003" spans="1:14" ht="13" customHeight="1" x14ac:dyDescent="0.2">
      <c r="A1003" s="83" t="s">
        <v>1167</v>
      </c>
      <c r="B1003" s="18" t="s">
        <v>1985</v>
      </c>
      <c r="C1003" s="18" t="s">
        <v>1971</v>
      </c>
      <c r="D1003" s="23" t="s">
        <v>2041</v>
      </c>
      <c r="E1003" s="20" t="s">
        <v>3</v>
      </c>
      <c r="F1003" s="17">
        <v>10</v>
      </c>
      <c r="G1003" s="88">
        <f t="shared" si="1606"/>
        <v>33.873600000000003</v>
      </c>
      <c r="H1003" s="75">
        <f t="shared" ref="H1003:H1006" si="1616">J1003*1.2</f>
        <v>3346.7116800000003</v>
      </c>
      <c r="I1003" s="76">
        <v>28.228000000000002</v>
      </c>
      <c r="J1003" s="75">
        <f t="shared" si="1613"/>
        <v>2788.9264000000003</v>
      </c>
      <c r="K1003" s="68">
        <f t="shared" si="1614"/>
        <v>24.906950000000002</v>
      </c>
      <c r="L1003" s="79">
        <f t="shared" si="1615"/>
        <v>2460.8066600000002</v>
      </c>
      <c r="M1003" s="76">
        <v>21.585899999999999</v>
      </c>
      <c r="N1003" s="14">
        <f t="shared" si="1611"/>
        <v>2132.6869199999996</v>
      </c>
    </row>
    <row r="1004" spans="1:14" ht="13" customHeight="1" x14ac:dyDescent="0.2">
      <c r="A1004" s="83" t="s">
        <v>1168</v>
      </c>
      <c r="B1004" s="18" t="s">
        <v>1984</v>
      </c>
      <c r="C1004" s="18" t="s">
        <v>1972</v>
      </c>
      <c r="D1004" s="23" t="s">
        <v>2041</v>
      </c>
      <c r="E1004" s="20" t="s">
        <v>3</v>
      </c>
      <c r="F1004" s="17">
        <v>10</v>
      </c>
      <c r="G1004" s="88">
        <f t="shared" si="1606"/>
        <v>33.873600000000003</v>
      </c>
      <c r="H1004" s="75">
        <f t="shared" ref="H1004:H1005" si="1617">J1004*1.2</f>
        <v>3346.7116800000003</v>
      </c>
      <c r="I1004" s="76">
        <v>28.228000000000002</v>
      </c>
      <c r="J1004" s="75">
        <f t="shared" si="1613"/>
        <v>2788.9264000000003</v>
      </c>
      <c r="K1004" s="68">
        <f t="shared" si="1614"/>
        <v>24.906950000000002</v>
      </c>
      <c r="L1004" s="79">
        <f t="shared" si="1615"/>
        <v>2460.8066600000002</v>
      </c>
      <c r="M1004" s="76">
        <v>21.585899999999999</v>
      </c>
      <c r="N1004" s="14">
        <f t="shared" si="1611"/>
        <v>2132.6869199999996</v>
      </c>
    </row>
    <row r="1005" spans="1:14" ht="13" customHeight="1" x14ac:dyDescent="0.2">
      <c r="A1005" s="83" t="s">
        <v>1169</v>
      </c>
      <c r="B1005" s="18" t="s">
        <v>1983</v>
      </c>
      <c r="C1005" s="18" t="s">
        <v>1973</v>
      </c>
      <c r="D1005" s="23" t="s">
        <v>2041</v>
      </c>
      <c r="E1005" s="20" t="s">
        <v>3</v>
      </c>
      <c r="F1005" s="17">
        <v>10</v>
      </c>
      <c r="G1005" s="88">
        <f t="shared" si="1606"/>
        <v>33.873600000000003</v>
      </c>
      <c r="H1005" s="75">
        <f t="shared" si="1617"/>
        <v>3346.7116800000003</v>
      </c>
      <c r="I1005" s="76">
        <v>28.228000000000002</v>
      </c>
      <c r="J1005" s="75">
        <f t="shared" si="1613"/>
        <v>2788.9264000000003</v>
      </c>
      <c r="K1005" s="68">
        <f t="shared" si="1614"/>
        <v>24.906950000000002</v>
      </c>
      <c r="L1005" s="79">
        <f t="shared" si="1615"/>
        <v>2460.8066600000002</v>
      </c>
      <c r="M1005" s="76">
        <v>21.585899999999999</v>
      </c>
      <c r="N1005" s="14">
        <f t="shared" si="1611"/>
        <v>2132.6869199999996</v>
      </c>
    </row>
    <row r="1006" spans="1:14" ht="13" customHeight="1" x14ac:dyDescent="0.2">
      <c r="A1006" s="83" t="s">
        <v>1170</v>
      </c>
      <c r="B1006" s="18" t="s">
        <v>1982</v>
      </c>
      <c r="C1006" s="18" t="s">
        <v>1974</v>
      </c>
      <c r="D1006" s="23" t="s">
        <v>2041</v>
      </c>
      <c r="E1006" s="20" t="s">
        <v>3</v>
      </c>
      <c r="F1006" s="17">
        <v>10</v>
      </c>
      <c r="G1006" s="88">
        <f t="shared" si="1606"/>
        <v>41.360759999999999</v>
      </c>
      <c r="H1006" s="75">
        <f t="shared" si="1616"/>
        <v>4086.443088</v>
      </c>
      <c r="I1006" s="120">
        <v>34.467300000000002</v>
      </c>
      <c r="J1006" s="75">
        <f t="shared" si="1613"/>
        <v>3405.36924</v>
      </c>
      <c r="K1006" s="68">
        <f t="shared" si="1614"/>
        <v>30.412300000000002</v>
      </c>
      <c r="L1006" s="79">
        <f t="shared" si="1615"/>
        <v>3004.73524</v>
      </c>
      <c r="M1006" s="120">
        <v>26.357299999999999</v>
      </c>
      <c r="N1006" s="14">
        <f t="shared" si="1611"/>
        <v>2604.10124</v>
      </c>
    </row>
    <row r="1007" spans="1:14" ht="13" customHeight="1" x14ac:dyDescent="0.2">
      <c r="A1007" s="83" t="s">
        <v>1171</v>
      </c>
      <c r="B1007" s="18" t="s">
        <v>1981</v>
      </c>
      <c r="C1007" s="18" t="s">
        <v>1978</v>
      </c>
      <c r="D1007" s="23" t="s">
        <v>2041</v>
      </c>
      <c r="E1007" s="20" t="s">
        <v>3</v>
      </c>
      <c r="F1007" s="17">
        <v>10</v>
      </c>
      <c r="G1007" s="88">
        <f t="shared" si="1606"/>
        <v>41.360759999999999</v>
      </c>
      <c r="H1007" s="75">
        <f t="shared" ref="H1007:H1008" si="1618">J1007*1.2</f>
        <v>4086.443088</v>
      </c>
      <c r="I1007" s="120">
        <v>34.467300000000002</v>
      </c>
      <c r="J1007" s="75">
        <f t="shared" si="1613"/>
        <v>3405.36924</v>
      </c>
      <c r="K1007" s="68">
        <f t="shared" si="1614"/>
        <v>30.412300000000002</v>
      </c>
      <c r="L1007" s="79">
        <f t="shared" si="1615"/>
        <v>3004.73524</v>
      </c>
      <c r="M1007" s="120">
        <v>26.357299999999999</v>
      </c>
      <c r="N1007" s="14">
        <f t="shared" si="1611"/>
        <v>2604.10124</v>
      </c>
    </row>
    <row r="1008" spans="1:14" ht="13" customHeight="1" x14ac:dyDescent="0.2">
      <c r="A1008" s="83" t="s">
        <v>1172</v>
      </c>
      <c r="B1008" s="18" t="s">
        <v>1980</v>
      </c>
      <c r="C1008" s="18" t="s">
        <v>1979</v>
      </c>
      <c r="D1008" s="23" t="s">
        <v>2041</v>
      </c>
      <c r="E1008" s="20" t="s">
        <v>3</v>
      </c>
      <c r="F1008" s="17">
        <v>10</v>
      </c>
      <c r="G1008" s="88">
        <f t="shared" si="1606"/>
        <v>41.360759999999999</v>
      </c>
      <c r="H1008" s="75">
        <f t="shared" si="1618"/>
        <v>4086.443088</v>
      </c>
      <c r="I1008" s="120">
        <v>34.467300000000002</v>
      </c>
      <c r="J1008" s="75">
        <f t="shared" si="1613"/>
        <v>3405.36924</v>
      </c>
      <c r="K1008" s="68">
        <f t="shared" si="1614"/>
        <v>30.412300000000002</v>
      </c>
      <c r="L1008" s="79">
        <f t="shared" si="1615"/>
        <v>3004.73524</v>
      </c>
      <c r="M1008" s="120">
        <v>26.357299999999999</v>
      </c>
      <c r="N1008" s="14">
        <f t="shared" si="1611"/>
        <v>2604.10124</v>
      </c>
    </row>
    <row r="1009" spans="1:14" ht="70" customHeight="1" x14ac:dyDescent="0.2">
      <c r="A1009" s="132" t="s">
        <v>2664</v>
      </c>
      <c r="B1009" s="132"/>
      <c r="C1009" s="134"/>
      <c r="D1009" s="134"/>
      <c r="E1009" s="134"/>
      <c r="F1009" s="134"/>
      <c r="G1009" s="134"/>
      <c r="H1009" s="134"/>
      <c r="I1009" s="134"/>
      <c r="J1009" s="134"/>
      <c r="K1009" s="134"/>
      <c r="L1009" s="134"/>
      <c r="M1009" s="134"/>
      <c r="N1009" s="134"/>
    </row>
    <row r="1010" spans="1:14" ht="13" customHeight="1" x14ac:dyDescent="0.2">
      <c r="A1010" s="83" t="s">
        <v>1173</v>
      </c>
      <c r="B1010" s="18" t="s">
        <v>2549</v>
      </c>
      <c r="C1010" s="18" t="s">
        <v>1989</v>
      </c>
      <c r="D1010" s="19" t="s">
        <v>2040</v>
      </c>
      <c r="E1010" s="20" t="s">
        <v>4</v>
      </c>
      <c r="F1010" s="17">
        <v>10</v>
      </c>
      <c r="G1010" s="88">
        <f t="shared" ref="G1010:G1015" si="1619">I1010*1.2</f>
        <v>27.323999999999998</v>
      </c>
      <c r="H1010" s="75">
        <f t="shared" ref="H1010:H1015" si="1620">J1010*1.2</f>
        <v>2699.6111999999998</v>
      </c>
      <c r="I1010" s="76">
        <v>22.77</v>
      </c>
      <c r="J1010" s="75">
        <f t="shared" ref="J1010" si="1621">I1010*$E$3</f>
        <v>2249.6759999999999</v>
      </c>
      <c r="K1010" s="68">
        <f t="shared" ref="K1010" si="1622">(I1010+M1010)/2</f>
        <v>19.923749999999998</v>
      </c>
      <c r="L1010" s="79">
        <f t="shared" ref="L1010" si="1623">(J1010+N1010)/2</f>
        <v>1968.4665</v>
      </c>
      <c r="M1010" s="76">
        <v>17.077500000000001</v>
      </c>
      <c r="N1010" s="14">
        <f t="shared" si="1611"/>
        <v>1687.2570000000001</v>
      </c>
    </row>
    <row r="1011" spans="1:14" ht="13" customHeight="1" x14ac:dyDescent="0.2">
      <c r="A1011" s="83" t="s">
        <v>1174</v>
      </c>
      <c r="B1011" s="18" t="s">
        <v>2550</v>
      </c>
      <c r="C1011" s="18" t="s">
        <v>1990</v>
      </c>
      <c r="D1011" s="19" t="s">
        <v>2040</v>
      </c>
      <c r="E1011" s="20" t="s">
        <v>4</v>
      </c>
      <c r="F1011" s="17">
        <v>10</v>
      </c>
      <c r="G1011" s="88">
        <f t="shared" si="1619"/>
        <v>27.323999999999998</v>
      </c>
      <c r="H1011" s="75">
        <f t="shared" ref="H1011:H1012" si="1624">J1011*1.2</f>
        <v>2699.6111999999998</v>
      </c>
      <c r="I1011" s="76">
        <v>22.77</v>
      </c>
      <c r="J1011" s="75">
        <f t="shared" ref="J1011:J1015" si="1625">I1011*$E$3</f>
        <v>2249.6759999999999</v>
      </c>
      <c r="K1011" s="68">
        <f t="shared" ref="K1011:K1015" si="1626">(I1011+M1011)/2</f>
        <v>19.923749999999998</v>
      </c>
      <c r="L1011" s="79">
        <f t="shared" ref="L1011:L1015" si="1627">(J1011+N1011)/2</f>
        <v>1968.4665</v>
      </c>
      <c r="M1011" s="76">
        <v>17.077500000000001</v>
      </c>
      <c r="N1011" s="14">
        <f t="shared" si="1611"/>
        <v>1687.2570000000001</v>
      </c>
    </row>
    <row r="1012" spans="1:14" ht="13" customHeight="1" x14ac:dyDescent="0.2">
      <c r="A1012" s="83" t="s">
        <v>1175</v>
      </c>
      <c r="B1012" s="18" t="s">
        <v>2551</v>
      </c>
      <c r="C1012" s="18" t="s">
        <v>1991</v>
      </c>
      <c r="D1012" s="19" t="s">
        <v>2040</v>
      </c>
      <c r="E1012" s="20" t="s">
        <v>4</v>
      </c>
      <c r="F1012" s="17">
        <v>10</v>
      </c>
      <c r="G1012" s="88">
        <f t="shared" si="1619"/>
        <v>27.323999999999998</v>
      </c>
      <c r="H1012" s="75">
        <f t="shared" si="1624"/>
        <v>2699.6111999999998</v>
      </c>
      <c r="I1012" s="76">
        <v>22.77</v>
      </c>
      <c r="J1012" s="75">
        <f t="shared" si="1625"/>
        <v>2249.6759999999999</v>
      </c>
      <c r="K1012" s="68">
        <f t="shared" si="1626"/>
        <v>19.923749999999998</v>
      </c>
      <c r="L1012" s="79">
        <f t="shared" si="1627"/>
        <v>1968.4665</v>
      </c>
      <c r="M1012" s="76">
        <v>17.077500000000001</v>
      </c>
      <c r="N1012" s="14">
        <f t="shared" si="1611"/>
        <v>1687.2570000000001</v>
      </c>
    </row>
    <row r="1013" spans="1:14" ht="13" customHeight="1" x14ac:dyDescent="0.2">
      <c r="A1013" s="83" t="s">
        <v>1176</v>
      </c>
      <c r="B1013" s="18" t="s">
        <v>1995</v>
      </c>
      <c r="C1013" s="18" t="s">
        <v>1992</v>
      </c>
      <c r="D1013" s="19" t="s">
        <v>2040</v>
      </c>
      <c r="E1013" s="20" t="s">
        <v>4</v>
      </c>
      <c r="F1013" s="17">
        <v>40</v>
      </c>
      <c r="G1013" s="88">
        <f t="shared" si="1619"/>
        <v>6.8309999999999995</v>
      </c>
      <c r="H1013" s="75">
        <f t="shared" si="1620"/>
        <v>674.90279999999996</v>
      </c>
      <c r="I1013" s="76">
        <v>5.6924999999999999</v>
      </c>
      <c r="J1013" s="75">
        <f t="shared" si="1625"/>
        <v>562.41899999999998</v>
      </c>
      <c r="K1013" s="68">
        <f t="shared" si="1626"/>
        <v>5.1232500000000005</v>
      </c>
      <c r="L1013" s="79">
        <f t="shared" si="1627"/>
        <v>506.1771</v>
      </c>
      <c r="M1013" s="76">
        <v>4.5540000000000003</v>
      </c>
      <c r="N1013" s="14">
        <f t="shared" si="1611"/>
        <v>449.93520000000001</v>
      </c>
    </row>
    <row r="1014" spans="1:14" ht="13" customHeight="1" x14ac:dyDescent="0.2">
      <c r="A1014" s="83" t="s">
        <v>1177</v>
      </c>
      <c r="B1014" s="18" t="s">
        <v>1996</v>
      </c>
      <c r="C1014" s="18" t="s">
        <v>1993</v>
      </c>
      <c r="D1014" s="19" t="s">
        <v>2040</v>
      </c>
      <c r="E1014" s="20" t="s">
        <v>4</v>
      </c>
      <c r="F1014" s="17">
        <v>40</v>
      </c>
      <c r="G1014" s="88">
        <f t="shared" si="1619"/>
        <v>10.656359999999999</v>
      </c>
      <c r="H1014" s="75">
        <f t="shared" si="1620"/>
        <v>1052.8483679999999</v>
      </c>
      <c r="I1014" s="76">
        <v>8.8803000000000001</v>
      </c>
      <c r="J1014" s="75">
        <f t="shared" si="1625"/>
        <v>877.37364000000002</v>
      </c>
      <c r="K1014" s="68">
        <f t="shared" si="1626"/>
        <v>7.8556500000000007</v>
      </c>
      <c r="L1014" s="79">
        <f t="shared" si="1627"/>
        <v>776.13822000000005</v>
      </c>
      <c r="M1014" s="76">
        <v>6.8310000000000004</v>
      </c>
      <c r="N1014" s="14">
        <f t="shared" si="1611"/>
        <v>674.90280000000007</v>
      </c>
    </row>
    <row r="1015" spans="1:14" ht="13" customHeight="1" x14ac:dyDescent="0.2">
      <c r="A1015" s="83" t="s">
        <v>1178</v>
      </c>
      <c r="B1015" s="18" t="s">
        <v>1997</v>
      </c>
      <c r="C1015" s="18" t="s">
        <v>1994</v>
      </c>
      <c r="D1015" s="19" t="s">
        <v>2040</v>
      </c>
      <c r="E1015" s="20" t="s">
        <v>4</v>
      </c>
      <c r="F1015" s="17">
        <v>20</v>
      </c>
      <c r="G1015" s="88">
        <f t="shared" si="1619"/>
        <v>21.312719999999999</v>
      </c>
      <c r="H1015" s="75">
        <f t="shared" si="1620"/>
        <v>2105.6967359999999</v>
      </c>
      <c r="I1015" s="76">
        <v>17.7606</v>
      </c>
      <c r="J1015" s="75">
        <f t="shared" si="1625"/>
        <v>1754.74728</v>
      </c>
      <c r="K1015" s="68">
        <f t="shared" si="1626"/>
        <v>15.711300000000001</v>
      </c>
      <c r="L1015" s="79">
        <f t="shared" si="1627"/>
        <v>1552.2764400000001</v>
      </c>
      <c r="M1015" s="76">
        <v>13.662000000000001</v>
      </c>
      <c r="N1015" s="14">
        <f t="shared" si="1611"/>
        <v>1349.8056000000001</v>
      </c>
    </row>
    <row r="1016" spans="1:14" ht="70" customHeight="1" x14ac:dyDescent="0.2">
      <c r="A1016" s="132" t="s">
        <v>2665</v>
      </c>
      <c r="B1016" s="132"/>
      <c r="C1016" s="134"/>
      <c r="D1016" s="134"/>
      <c r="E1016" s="134"/>
      <c r="F1016" s="134"/>
      <c r="G1016" s="134"/>
      <c r="H1016" s="134"/>
      <c r="I1016" s="134"/>
      <c r="J1016" s="134"/>
      <c r="K1016" s="134"/>
      <c r="L1016" s="134"/>
      <c r="M1016" s="134"/>
      <c r="N1016" s="134"/>
    </row>
    <row r="1017" spans="1:14" ht="13" customHeight="1" x14ac:dyDescent="0.2">
      <c r="A1017" s="83" t="s">
        <v>1179</v>
      </c>
      <c r="B1017" s="18" t="s">
        <v>2000</v>
      </c>
      <c r="C1017" s="18" t="s">
        <v>1998</v>
      </c>
      <c r="D1017" s="21" t="s">
        <v>2586</v>
      </c>
      <c r="E1017" s="20" t="s">
        <v>4</v>
      </c>
      <c r="F1017" s="43">
        <v>10</v>
      </c>
      <c r="G1017" s="47">
        <f t="shared" ref="G1017" si="1628">I1017*1.2</f>
        <v>53.281799999999997</v>
      </c>
      <c r="H1017" s="13">
        <f t="shared" ref="H1017" si="1629">J1017*1.2</f>
        <v>5264.2418399999997</v>
      </c>
      <c r="I1017" s="76">
        <v>44.401499999999999</v>
      </c>
      <c r="J1017" s="75">
        <f t="shared" ref="J1017" si="1630">I1017*$E$3</f>
        <v>4386.8681999999999</v>
      </c>
      <c r="K1017" s="68">
        <f t="shared" ref="K1017" si="1631">(I1017+M1017)/2</f>
        <v>39.27825</v>
      </c>
      <c r="L1017" s="79">
        <f t="shared" ref="L1017" si="1632">(J1017+N1017)/2</f>
        <v>3880.6911</v>
      </c>
      <c r="M1017" s="76">
        <v>34.155000000000001</v>
      </c>
      <c r="N1017" s="14">
        <f t="shared" ref="N1017" si="1633">M1017*$E$3</f>
        <v>3374.5140000000001</v>
      </c>
    </row>
    <row r="1018" spans="1:14" ht="13" customHeight="1" x14ac:dyDescent="0.2">
      <c r="A1018" s="83" t="s">
        <v>1180</v>
      </c>
      <c r="B1018" s="18" t="s">
        <v>2001</v>
      </c>
      <c r="C1018" s="18" t="s">
        <v>1181</v>
      </c>
      <c r="D1018" s="19" t="s">
        <v>2040</v>
      </c>
      <c r="E1018" s="20" t="s">
        <v>4</v>
      </c>
      <c r="F1018" s="17">
        <v>10</v>
      </c>
      <c r="G1018" s="12">
        <f t="shared" ref="G1018:G1019" si="1634">I1018*1.2</f>
        <v>88.802999999999997</v>
      </c>
      <c r="H1018" s="13">
        <f t="shared" ref="H1018" si="1635">J1018*1.2</f>
        <v>8773.736399999998</v>
      </c>
      <c r="I1018" s="76">
        <v>74.002499999999998</v>
      </c>
      <c r="J1018" s="75">
        <f t="shared" ref="J1018:J1019" si="1636">I1018*$E$3</f>
        <v>7311.4469999999992</v>
      </c>
      <c r="K1018" s="68">
        <f t="shared" ref="K1018:K1019" si="1637">(I1018+M1018)/2</f>
        <v>65.463750000000005</v>
      </c>
      <c r="L1018" s="79">
        <f t="shared" ref="L1018:L1019" si="1638">(J1018+N1018)/2</f>
        <v>6467.8184999999994</v>
      </c>
      <c r="M1018" s="76">
        <v>56.924999999999997</v>
      </c>
      <c r="N1018" s="14">
        <f t="shared" si="1611"/>
        <v>5624.19</v>
      </c>
    </row>
    <row r="1019" spans="1:14" ht="13" customHeight="1" x14ac:dyDescent="0.2">
      <c r="A1019" s="83" t="s">
        <v>1182</v>
      </c>
      <c r="B1019" s="18" t="s">
        <v>2002</v>
      </c>
      <c r="C1019" s="18" t="s">
        <v>1183</v>
      </c>
      <c r="D1019" s="19" t="s">
        <v>2040</v>
      </c>
      <c r="E1019" s="20" t="s">
        <v>4</v>
      </c>
      <c r="F1019" s="43">
        <v>6</v>
      </c>
      <c r="G1019" s="44">
        <f t="shared" si="1634"/>
        <v>142.0848</v>
      </c>
      <c r="H1019" s="13">
        <f t="shared" ref="H1019" si="1639">J1019*1.2</f>
        <v>14037.978239999999</v>
      </c>
      <c r="I1019" s="76">
        <v>118.404</v>
      </c>
      <c r="J1019" s="75">
        <f t="shared" si="1636"/>
        <v>11698.315199999999</v>
      </c>
      <c r="K1019" s="68">
        <f t="shared" si="1637"/>
        <v>104.74199999999999</v>
      </c>
      <c r="L1019" s="79">
        <f t="shared" si="1638"/>
        <v>10348.509599999999</v>
      </c>
      <c r="M1019" s="76">
        <v>91.08</v>
      </c>
      <c r="N1019" s="14">
        <f t="shared" ref="N1019" si="1640">M1019*$E$3</f>
        <v>8998.7039999999997</v>
      </c>
    </row>
    <row r="1020" spans="1:14" ht="13" customHeight="1" x14ac:dyDescent="0.2">
      <c r="A1020" s="83" t="s">
        <v>1184</v>
      </c>
      <c r="B1020" s="18" t="s">
        <v>2003</v>
      </c>
      <c r="C1020" s="18" t="s">
        <v>1185</v>
      </c>
      <c r="D1020" s="19" t="s">
        <v>2040</v>
      </c>
      <c r="E1020" s="20" t="s">
        <v>4</v>
      </c>
      <c r="F1020" s="17">
        <v>6</v>
      </c>
      <c r="G1020" s="47">
        <f t="shared" ref="G1020:G1022" si="1641">I1020*1.2</f>
        <v>142.0848</v>
      </c>
      <c r="H1020" s="13">
        <f t="shared" ref="H1020:H1022" si="1642">J1020*1.2</f>
        <v>14037.978239999999</v>
      </c>
      <c r="I1020" s="76">
        <v>118.404</v>
      </c>
      <c r="J1020" s="75">
        <f t="shared" ref="J1020:J1022" si="1643">I1020*$E$3</f>
        <v>11698.315199999999</v>
      </c>
      <c r="K1020" s="68">
        <f t="shared" ref="K1020:K1022" si="1644">(I1020+M1020)/2</f>
        <v>104.74199999999999</v>
      </c>
      <c r="L1020" s="79">
        <f t="shared" ref="L1020:L1022" si="1645">(J1020+N1020)/2</f>
        <v>10348.509599999999</v>
      </c>
      <c r="M1020" s="76">
        <v>91.08</v>
      </c>
      <c r="N1020" s="14">
        <f t="shared" ref="N1020:N1022" si="1646">M1020*$E$3</f>
        <v>8998.7039999999997</v>
      </c>
    </row>
    <row r="1021" spans="1:14" ht="13" customHeight="1" x14ac:dyDescent="0.2">
      <c r="A1021" s="83" t="s">
        <v>1186</v>
      </c>
      <c r="B1021" s="18" t="s">
        <v>2004</v>
      </c>
      <c r="C1021" s="18" t="s">
        <v>1187</v>
      </c>
      <c r="D1021" s="19" t="s">
        <v>2040</v>
      </c>
      <c r="E1021" s="20" t="s">
        <v>4</v>
      </c>
      <c r="F1021" s="43">
        <v>6</v>
      </c>
      <c r="G1021" s="47">
        <f t="shared" si="1641"/>
        <v>142.0848</v>
      </c>
      <c r="H1021" s="13">
        <f t="shared" si="1642"/>
        <v>14037.978239999999</v>
      </c>
      <c r="I1021" s="76">
        <v>118.404</v>
      </c>
      <c r="J1021" s="75">
        <f t="shared" si="1643"/>
        <v>11698.315199999999</v>
      </c>
      <c r="K1021" s="68">
        <f t="shared" si="1644"/>
        <v>104.74199999999999</v>
      </c>
      <c r="L1021" s="79">
        <f t="shared" si="1645"/>
        <v>10348.509599999999</v>
      </c>
      <c r="M1021" s="76">
        <v>91.08</v>
      </c>
      <c r="N1021" s="14">
        <f t="shared" si="1646"/>
        <v>8998.7039999999997</v>
      </c>
    </row>
    <row r="1022" spans="1:14" ht="12.75" customHeight="1" x14ac:dyDescent="0.2">
      <c r="A1022" s="83" t="s">
        <v>1188</v>
      </c>
      <c r="B1022" s="18" t="s">
        <v>2005</v>
      </c>
      <c r="C1022" s="18" t="s">
        <v>1189</v>
      </c>
      <c r="D1022" s="19" t="s">
        <v>2040</v>
      </c>
      <c r="E1022" s="20" t="s">
        <v>4</v>
      </c>
      <c r="F1022" s="17">
        <v>6</v>
      </c>
      <c r="G1022" s="47">
        <f t="shared" si="1641"/>
        <v>142.0848</v>
      </c>
      <c r="H1022" s="13">
        <f t="shared" si="1642"/>
        <v>14037.978239999999</v>
      </c>
      <c r="I1022" s="76">
        <v>118.404</v>
      </c>
      <c r="J1022" s="75">
        <f t="shared" si="1643"/>
        <v>11698.315199999999</v>
      </c>
      <c r="K1022" s="68">
        <f t="shared" si="1644"/>
        <v>104.74199999999999</v>
      </c>
      <c r="L1022" s="79">
        <f t="shared" si="1645"/>
        <v>10348.509599999999</v>
      </c>
      <c r="M1022" s="76">
        <v>91.08</v>
      </c>
      <c r="N1022" s="14">
        <f t="shared" si="1646"/>
        <v>8998.7039999999997</v>
      </c>
    </row>
    <row r="1023" spans="1:14" ht="13" customHeight="1" x14ac:dyDescent="0.2">
      <c r="A1023" s="83" t="s">
        <v>1190</v>
      </c>
      <c r="B1023" s="18" t="s">
        <v>2006</v>
      </c>
      <c r="C1023" s="18" t="s">
        <v>1191</v>
      </c>
      <c r="D1023" s="19" t="s">
        <v>2040</v>
      </c>
      <c r="E1023" s="20" t="s">
        <v>4</v>
      </c>
      <c r="F1023" s="43">
        <v>20</v>
      </c>
      <c r="G1023" s="44">
        <f t="shared" ref="G1023" si="1647">I1023*1.2</f>
        <v>53.281799999999997</v>
      </c>
      <c r="H1023" s="13">
        <f t="shared" ref="H1023" si="1648">J1023*1.2</f>
        <v>5264.2418399999997</v>
      </c>
      <c r="I1023" s="76">
        <v>44.401499999999999</v>
      </c>
      <c r="J1023" s="75">
        <f t="shared" ref="J1023" si="1649">I1023*$E$3</f>
        <v>4386.8681999999999</v>
      </c>
      <c r="K1023" s="68">
        <f t="shared" ref="K1023" si="1650">(I1023+M1023)/2</f>
        <v>39.27825</v>
      </c>
      <c r="L1023" s="79">
        <f t="shared" ref="L1023" si="1651">(J1023+N1023)/2</f>
        <v>3880.6911</v>
      </c>
      <c r="M1023" s="76">
        <v>34.155000000000001</v>
      </c>
      <c r="N1023" s="14">
        <f t="shared" ref="N1023" si="1652">M1023*$E$3</f>
        <v>3374.5140000000001</v>
      </c>
    </row>
    <row r="1024" spans="1:14" ht="13" customHeight="1" x14ac:dyDescent="0.2">
      <c r="A1024" s="83" t="s">
        <v>1192</v>
      </c>
      <c r="B1024" s="18" t="s">
        <v>2007</v>
      </c>
      <c r="C1024" s="18" t="s">
        <v>1193</v>
      </c>
      <c r="D1024" s="19" t="s">
        <v>2040</v>
      </c>
      <c r="E1024" s="20" t="s">
        <v>4</v>
      </c>
      <c r="F1024" s="17">
        <v>20</v>
      </c>
      <c r="G1024" s="47">
        <f t="shared" ref="G1024:G1028" si="1653">I1024*1.2</f>
        <v>53.281799999999997</v>
      </c>
      <c r="H1024" s="13">
        <f t="shared" ref="H1024:H1028" si="1654">J1024*1.2</f>
        <v>5264.2418399999997</v>
      </c>
      <c r="I1024" s="76">
        <v>44.401499999999999</v>
      </c>
      <c r="J1024" s="75">
        <f t="shared" ref="J1024:J1028" si="1655">I1024*$E$3</f>
        <v>4386.8681999999999</v>
      </c>
      <c r="K1024" s="68">
        <f t="shared" ref="K1024:K1028" si="1656">(I1024+M1024)/2</f>
        <v>39.27825</v>
      </c>
      <c r="L1024" s="79">
        <f t="shared" ref="L1024:L1028" si="1657">(J1024+N1024)/2</f>
        <v>3880.6911</v>
      </c>
      <c r="M1024" s="76">
        <v>34.155000000000001</v>
      </c>
      <c r="N1024" s="14">
        <f t="shared" si="1611"/>
        <v>3374.5140000000001</v>
      </c>
    </row>
    <row r="1025" spans="1:14" ht="13" customHeight="1" x14ac:dyDescent="0.2">
      <c r="A1025" s="83" t="s">
        <v>1194</v>
      </c>
      <c r="B1025" s="18" t="s">
        <v>2008</v>
      </c>
      <c r="C1025" s="18" t="s">
        <v>1195</v>
      </c>
      <c r="D1025" s="19" t="s">
        <v>2040</v>
      </c>
      <c r="E1025" s="20" t="s">
        <v>4</v>
      </c>
      <c r="F1025" s="43">
        <v>20</v>
      </c>
      <c r="G1025" s="47">
        <f t="shared" si="1653"/>
        <v>53.281799999999997</v>
      </c>
      <c r="H1025" s="13">
        <f t="shared" si="1654"/>
        <v>5264.2418399999997</v>
      </c>
      <c r="I1025" s="76">
        <v>44.401499999999999</v>
      </c>
      <c r="J1025" s="75">
        <f t="shared" si="1655"/>
        <v>4386.8681999999999</v>
      </c>
      <c r="K1025" s="68">
        <f t="shared" si="1656"/>
        <v>39.27825</v>
      </c>
      <c r="L1025" s="79">
        <f t="shared" si="1657"/>
        <v>3880.6911</v>
      </c>
      <c r="M1025" s="76">
        <v>34.155000000000001</v>
      </c>
      <c r="N1025" s="14">
        <f t="shared" ref="N1025" si="1658">M1025*$E$3</f>
        <v>3374.5140000000001</v>
      </c>
    </row>
    <row r="1026" spans="1:14" ht="13" customHeight="1" x14ac:dyDescent="0.2">
      <c r="A1026" s="83" t="s">
        <v>1196</v>
      </c>
      <c r="B1026" s="18" t="s">
        <v>2009</v>
      </c>
      <c r="C1026" s="18" t="s">
        <v>1197</v>
      </c>
      <c r="D1026" s="19" t="s">
        <v>2040</v>
      </c>
      <c r="E1026" s="20" t="s">
        <v>4</v>
      </c>
      <c r="F1026" s="17">
        <v>20</v>
      </c>
      <c r="G1026" s="47">
        <f t="shared" si="1653"/>
        <v>53.281799999999997</v>
      </c>
      <c r="H1026" s="13">
        <f t="shared" si="1654"/>
        <v>5264.2418399999997</v>
      </c>
      <c r="I1026" s="76">
        <v>44.401499999999999</v>
      </c>
      <c r="J1026" s="75">
        <f t="shared" si="1655"/>
        <v>4386.8681999999999</v>
      </c>
      <c r="K1026" s="68">
        <f t="shared" si="1656"/>
        <v>39.27825</v>
      </c>
      <c r="L1026" s="79">
        <f t="shared" si="1657"/>
        <v>3880.6911</v>
      </c>
      <c r="M1026" s="76">
        <v>34.155000000000001</v>
      </c>
      <c r="N1026" s="14">
        <f t="shared" si="1611"/>
        <v>3374.5140000000001</v>
      </c>
    </row>
    <row r="1027" spans="1:14" ht="13" customHeight="1" x14ac:dyDescent="0.2">
      <c r="A1027" s="83" t="s">
        <v>1198</v>
      </c>
      <c r="B1027" s="18" t="s">
        <v>2010</v>
      </c>
      <c r="C1027" s="18" t="s">
        <v>1999</v>
      </c>
      <c r="D1027" s="21" t="s">
        <v>2586</v>
      </c>
      <c r="E1027" s="20" t="s">
        <v>4</v>
      </c>
      <c r="F1027" s="43">
        <v>10</v>
      </c>
      <c r="G1027" s="47">
        <f t="shared" si="1653"/>
        <v>53.281799999999997</v>
      </c>
      <c r="H1027" s="13">
        <f t="shared" si="1654"/>
        <v>5264.2418399999997</v>
      </c>
      <c r="I1027" s="76">
        <v>44.401499999999999</v>
      </c>
      <c r="J1027" s="75">
        <f t="shared" si="1655"/>
        <v>4386.8681999999999</v>
      </c>
      <c r="K1027" s="68">
        <f t="shared" si="1656"/>
        <v>39.27825</v>
      </c>
      <c r="L1027" s="79">
        <f t="shared" si="1657"/>
        <v>3880.6911</v>
      </c>
      <c r="M1027" s="76">
        <v>34.155000000000001</v>
      </c>
      <c r="N1027" s="14">
        <f t="shared" si="1611"/>
        <v>3374.5140000000001</v>
      </c>
    </row>
    <row r="1028" spans="1:14" ht="13" customHeight="1" x14ac:dyDescent="0.2">
      <c r="A1028" s="83" t="s">
        <v>1199</v>
      </c>
      <c r="B1028" s="18" t="s">
        <v>2011</v>
      </c>
      <c r="C1028" s="18" t="s">
        <v>1200</v>
      </c>
      <c r="D1028" s="19" t="s">
        <v>2040</v>
      </c>
      <c r="E1028" s="20" t="s">
        <v>4</v>
      </c>
      <c r="F1028" s="17">
        <v>10</v>
      </c>
      <c r="G1028" s="47">
        <f t="shared" si="1653"/>
        <v>88.802999999999997</v>
      </c>
      <c r="H1028" s="13">
        <f t="shared" si="1654"/>
        <v>8773.736399999998</v>
      </c>
      <c r="I1028" s="76">
        <v>74.002499999999998</v>
      </c>
      <c r="J1028" s="75">
        <f t="shared" si="1655"/>
        <v>7311.4469999999992</v>
      </c>
      <c r="K1028" s="68">
        <f t="shared" si="1656"/>
        <v>65.463750000000005</v>
      </c>
      <c r="L1028" s="79">
        <f t="shared" si="1657"/>
        <v>6467.8184999999994</v>
      </c>
      <c r="M1028" s="76">
        <v>56.924999999999997</v>
      </c>
      <c r="N1028" s="14">
        <f t="shared" ref="N1028" si="1659">M1028*$E$3</f>
        <v>5624.19</v>
      </c>
    </row>
    <row r="1029" spans="1:14" ht="70" customHeight="1" x14ac:dyDescent="0.2">
      <c r="A1029" s="132" t="s">
        <v>2666</v>
      </c>
      <c r="B1029" s="132"/>
      <c r="C1029" s="134"/>
      <c r="D1029" s="134"/>
      <c r="E1029" s="134"/>
      <c r="F1029" s="134"/>
      <c r="G1029" s="134"/>
      <c r="H1029" s="134"/>
      <c r="I1029" s="134"/>
      <c r="J1029" s="134"/>
      <c r="K1029" s="134"/>
      <c r="L1029" s="134"/>
      <c r="M1029" s="134"/>
      <c r="N1029" s="134"/>
    </row>
    <row r="1030" spans="1:14" ht="13" customHeight="1" x14ac:dyDescent="0.2">
      <c r="A1030" s="83" t="s">
        <v>1201</v>
      </c>
      <c r="B1030" s="18" t="s">
        <v>2026</v>
      </c>
      <c r="C1030" s="18" t="s">
        <v>2012</v>
      </c>
      <c r="D1030" s="21">
        <v>2024</v>
      </c>
      <c r="E1030" s="20" t="s">
        <v>4</v>
      </c>
      <c r="F1030" s="17"/>
      <c r="G1030" s="88">
        <f t="shared" ref="G1030:G1043" si="1660">I1030*1.2</f>
        <v>92.67492</v>
      </c>
      <c r="H1030" s="75">
        <f t="shared" ref="H1030" si="1661">J1030*1.2</f>
        <v>9156.2820960000008</v>
      </c>
      <c r="I1030" s="76">
        <v>77.229100000000003</v>
      </c>
      <c r="J1030" s="75">
        <f t="shared" ref="J1030" si="1662">I1030*$E$3</f>
        <v>7630.2350800000004</v>
      </c>
      <c r="K1030" s="68">
        <f t="shared" ref="K1030" si="1663">(I1030+M1030)/2</f>
        <v>68.180300000000003</v>
      </c>
      <c r="L1030" s="79">
        <f t="shared" ref="L1030" si="1664">(J1030+N1030)/2</f>
        <v>6736.2136399999999</v>
      </c>
      <c r="M1030" s="76">
        <v>59.131500000000003</v>
      </c>
      <c r="N1030" s="14">
        <f t="shared" si="1611"/>
        <v>5842.1922000000004</v>
      </c>
    </row>
    <row r="1031" spans="1:14" ht="13" customHeight="1" x14ac:dyDescent="0.2">
      <c r="A1031" s="83" t="s">
        <v>1202</v>
      </c>
      <c r="B1031" s="18" t="s">
        <v>2027</v>
      </c>
      <c r="C1031" s="18" t="s">
        <v>2013</v>
      </c>
      <c r="D1031" s="21">
        <v>2024</v>
      </c>
      <c r="E1031" s="20" t="s">
        <v>4</v>
      </c>
      <c r="F1031" s="17"/>
      <c r="G1031" s="88">
        <f t="shared" si="1660"/>
        <v>137.58936</v>
      </c>
      <c r="H1031" s="75">
        <f t="shared" ref="H1031:H1043" si="1665">J1031*1.2</f>
        <v>13593.828767999998</v>
      </c>
      <c r="I1031" s="76">
        <v>114.65779999999999</v>
      </c>
      <c r="J1031" s="75">
        <f t="shared" ref="J1031:J1043" si="1666">I1031*$E$3</f>
        <v>11328.190639999999</v>
      </c>
      <c r="K1031" s="68">
        <f t="shared" ref="K1031:K1043" si="1667">(I1031+M1031)/2</f>
        <v>101.37514999999999</v>
      </c>
      <c r="L1031" s="79">
        <f t="shared" ref="L1031:L1043" si="1668">(J1031+N1031)/2</f>
        <v>10015.864819999999</v>
      </c>
      <c r="M1031" s="76">
        <v>88.092500000000001</v>
      </c>
      <c r="N1031" s="14">
        <f t="shared" si="1611"/>
        <v>8703.5390000000007</v>
      </c>
    </row>
    <row r="1032" spans="1:14" ht="13" customHeight="1" x14ac:dyDescent="0.2">
      <c r="A1032" s="83" t="s">
        <v>1203</v>
      </c>
      <c r="B1032" s="18" t="s">
        <v>2028</v>
      </c>
      <c r="C1032" s="18" t="s">
        <v>2014</v>
      </c>
      <c r="D1032" s="19" t="s">
        <v>2040</v>
      </c>
      <c r="E1032" s="20" t="s">
        <v>4</v>
      </c>
      <c r="F1032" s="17"/>
      <c r="G1032" s="88">
        <f t="shared" si="1660"/>
        <v>92.67492</v>
      </c>
      <c r="H1032" s="75">
        <f t="shared" si="1665"/>
        <v>9156.2820960000008</v>
      </c>
      <c r="I1032" s="76">
        <v>77.229100000000003</v>
      </c>
      <c r="J1032" s="75">
        <f t="shared" si="1666"/>
        <v>7630.2350800000004</v>
      </c>
      <c r="K1032" s="68">
        <f t="shared" si="1667"/>
        <v>68.180300000000003</v>
      </c>
      <c r="L1032" s="79">
        <f t="shared" si="1668"/>
        <v>6736.2136399999999</v>
      </c>
      <c r="M1032" s="76">
        <v>59.131500000000003</v>
      </c>
      <c r="N1032" s="14">
        <f t="shared" si="1611"/>
        <v>5842.1922000000004</v>
      </c>
    </row>
    <row r="1033" spans="1:14" ht="12.75" customHeight="1" x14ac:dyDescent="0.2">
      <c r="A1033" s="83" t="s">
        <v>1204</v>
      </c>
      <c r="B1033" s="18" t="s">
        <v>2029</v>
      </c>
      <c r="C1033" s="18" t="s">
        <v>2015</v>
      </c>
      <c r="D1033" s="19" t="s">
        <v>2040</v>
      </c>
      <c r="E1033" s="20" t="s">
        <v>4</v>
      </c>
      <c r="F1033" s="17"/>
      <c r="G1033" s="88">
        <f t="shared" si="1660"/>
        <v>137.58936</v>
      </c>
      <c r="H1033" s="75">
        <f t="shared" si="1665"/>
        <v>13593.828767999998</v>
      </c>
      <c r="I1033" s="76">
        <v>114.65779999999999</v>
      </c>
      <c r="J1033" s="75">
        <f t="shared" si="1666"/>
        <v>11328.190639999999</v>
      </c>
      <c r="K1033" s="68">
        <f t="shared" si="1667"/>
        <v>101.37514999999999</v>
      </c>
      <c r="L1033" s="79">
        <f t="shared" si="1668"/>
        <v>10015.864819999999</v>
      </c>
      <c r="M1033" s="76">
        <v>88.092500000000001</v>
      </c>
      <c r="N1033" s="14">
        <f t="shared" si="1611"/>
        <v>8703.5390000000007</v>
      </c>
    </row>
    <row r="1034" spans="1:14" ht="13" customHeight="1" x14ac:dyDescent="0.2">
      <c r="A1034" s="83" t="s">
        <v>1205</v>
      </c>
      <c r="B1034" s="18" t="s">
        <v>2030</v>
      </c>
      <c r="C1034" s="18" t="s">
        <v>2016</v>
      </c>
      <c r="D1034" s="19" t="s">
        <v>2040</v>
      </c>
      <c r="E1034" s="20" t="s">
        <v>4</v>
      </c>
      <c r="F1034" s="17"/>
      <c r="G1034" s="88">
        <f t="shared" si="1660"/>
        <v>95.578440000000001</v>
      </c>
      <c r="H1034" s="75">
        <f t="shared" si="1665"/>
        <v>9443.149872</v>
      </c>
      <c r="I1034" s="76">
        <v>79.648700000000005</v>
      </c>
      <c r="J1034" s="75">
        <f t="shared" si="1666"/>
        <v>7869.2915600000006</v>
      </c>
      <c r="K1034" s="68">
        <f t="shared" si="1667"/>
        <v>70.599800000000002</v>
      </c>
      <c r="L1034" s="79">
        <f t="shared" si="1668"/>
        <v>6975.2602399999996</v>
      </c>
      <c r="M1034" s="76">
        <v>61.550899999999999</v>
      </c>
      <c r="N1034" s="14">
        <f t="shared" si="1611"/>
        <v>6081.2289199999996</v>
      </c>
    </row>
    <row r="1035" spans="1:14" ht="13" customHeight="1" x14ac:dyDescent="0.2">
      <c r="A1035" s="83" t="s">
        <v>1206</v>
      </c>
      <c r="B1035" s="18" t="s">
        <v>2031</v>
      </c>
      <c r="C1035" s="18" t="s">
        <v>2017</v>
      </c>
      <c r="D1035" s="19" t="s">
        <v>2040</v>
      </c>
      <c r="E1035" s="20" t="s">
        <v>4</v>
      </c>
      <c r="F1035" s="17"/>
      <c r="G1035" s="88">
        <f t="shared" si="1660"/>
        <v>144.81876</v>
      </c>
      <c r="H1035" s="75">
        <f t="shared" si="1665"/>
        <v>14308.093487999999</v>
      </c>
      <c r="I1035" s="76">
        <v>120.6823</v>
      </c>
      <c r="J1035" s="75">
        <f t="shared" si="1666"/>
        <v>11923.411239999999</v>
      </c>
      <c r="K1035" s="68">
        <f t="shared" si="1667"/>
        <v>106.80670000000001</v>
      </c>
      <c r="L1035" s="79">
        <f t="shared" si="1668"/>
        <v>10552.50196</v>
      </c>
      <c r="M1035" s="76">
        <v>92.931100000000001</v>
      </c>
      <c r="N1035" s="14">
        <f t="shared" si="1611"/>
        <v>9181.5926799999997</v>
      </c>
    </row>
    <row r="1036" spans="1:14" ht="13" customHeight="1" x14ac:dyDescent="0.2">
      <c r="A1036" s="83" t="s">
        <v>1207</v>
      </c>
      <c r="B1036" s="18" t="s">
        <v>2032</v>
      </c>
      <c r="C1036" s="18" t="s">
        <v>2018</v>
      </c>
      <c r="D1036" s="19" t="s">
        <v>2040</v>
      </c>
      <c r="E1036" s="20" t="s">
        <v>4</v>
      </c>
      <c r="F1036" s="17"/>
      <c r="G1036" s="88">
        <f t="shared" si="1660"/>
        <v>95.578440000000001</v>
      </c>
      <c r="H1036" s="75">
        <f t="shared" si="1665"/>
        <v>9443.149872</v>
      </c>
      <c r="I1036" s="76">
        <v>79.648700000000005</v>
      </c>
      <c r="J1036" s="75">
        <f t="shared" si="1666"/>
        <v>7869.2915600000006</v>
      </c>
      <c r="K1036" s="68">
        <f t="shared" si="1667"/>
        <v>70.599800000000002</v>
      </c>
      <c r="L1036" s="79">
        <f t="shared" si="1668"/>
        <v>6975.2602399999996</v>
      </c>
      <c r="M1036" s="76">
        <v>61.550899999999999</v>
      </c>
      <c r="N1036" s="14">
        <f t="shared" si="1611"/>
        <v>6081.2289199999996</v>
      </c>
    </row>
    <row r="1037" spans="1:14" ht="13" customHeight="1" x14ac:dyDescent="0.2">
      <c r="A1037" s="83" t="s">
        <v>1208</v>
      </c>
      <c r="B1037" s="18" t="s">
        <v>2033</v>
      </c>
      <c r="C1037" s="18" t="s">
        <v>2019</v>
      </c>
      <c r="D1037" s="19" t="s">
        <v>2040</v>
      </c>
      <c r="E1037" s="20" t="s">
        <v>4</v>
      </c>
      <c r="F1037" s="17"/>
      <c r="G1037" s="88">
        <f t="shared" si="1660"/>
        <v>144.81876</v>
      </c>
      <c r="H1037" s="75">
        <f t="shared" si="1665"/>
        <v>14308.093487999999</v>
      </c>
      <c r="I1037" s="76">
        <v>120.6823</v>
      </c>
      <c r="J1037" s="75">
        <f t="shared" si="1666"/>
        <v>11923.411239999999</v>
      </c>
      <c r="K1037" s="68">
        <f t="shared" si="1667"/>
        <v>106.80670000000001</v>
      </c>
      <c r="L1037" s="79">
        <f t="shared" si="1668"/>
        <v>10552.50196</v>
      </c>
      <c r="M1037" s="76">
        <v>92.931100000000001</v>
      </c>
      <c r="N1037" s="14">
        <f t="shared" si="1611"/>
        <v>9181.5926799999997</v>
      </c>
    </row>
    <row r="1038" spans="1:14" ht="12.75" customHeight="1" x14ac:dyDescent="0.2">
      <c r="A1038" s="83" t="s">
        <v>1209</v>
      </c>
      <c r="B1038" s="18" t="s">
        <v>2034</v>
      </c>
      <c r="C1038" s="18" t="s">
        <v>2020</v>
      </c>
      <c r="D1038" s="19" t="s">
        <v>2040</v>
      </c>
      <c r="E1038" s="20" t="s">
        <v>4</v>
      </c>
      <c r="F1038" s="17"/>
      <c r="G1038" s="88">
        <f t="shared" si="1660"/>
        <v>105.711</v>
      </c>
      <c r="H1038" s="75">
        <f t="shared" si="1665"/>
        <v>10444.246800000001</v>
      </c>
      <c r="I1038" s="76">
        <v>88.092500000000001</v>
      </c>
      <c r="J1038" s="75">
        <f t="shared" si="1666"/>
        <v>8703.5390000000007</v>
      </c>
      <c r="K1038" s="68">
        <f t="shared" si="1667"/>
        <v>77.839950000000002</v>
      </c>
      <c r="L1038" s="79">
        <f t="shared" si="1668"/>
        <v>7690.5870599999998</v>
      </c>
      <c r="M1038" s="76">
        <v>67.587400000000002</v>
      </c>
      <c r="N1038" s="14">
        <f t="shared" si="1611"/>
        <v>6677.6351199999999</v>
      </c>
    </row>
    <row r="1039" spans="1:14" ht="13" customHeight="1" x14ac:dyDescent="0.2">
      <c r="A1039" s="83" t="s">
        <v>1210</v>
      </c>
      <c r="B1039" s="18" t="s">
        <v>2035</v>
      </c>
      <c r="C1039" s="18" t="s">
        <v>2021</v>
      </c>
      <c r="D1039" s="19" t="s">
        <v>2040</v>
      </c>
      <c r="E1039" s="20" t="s">
        <v>4</v>
      </c>
      <c r="F1039" s="17"/>
      <c r="G1039" s="88">
        <f t="shared" si="1660"/>
        <v>156.41748000000001</v>
      </c>
      <c r="H1039" s="75">
        <f t="shared" si="1665"/>
        <v>15454.047024</v>
      </c>
      <c r="I1039" s="76">
        <v>130.34790000000001</v>
      </c>
      <c r="J1039" s="75">
        <f t="shared" si="1666"/>
        <v>12878.372520000001</v>
      </c>
      <c r="K1039" s="68">
        <f t="shared" si="1667"/>
        <v>115.26265000000001</v>
      </c>
      <c r="L1039" s="79">
        <f t="shared" si="1668"/>
        <v>11387.949820000002</v>
      </c>
      <c r="M1039" s="76">
        <v>100.17740000000001</v>
      </c>
      <c r="N1039" s="14">
        <f t="shared" si="1611"/>
        <v>9897.5271200000007</v>
      </c>
    </row>
    <row r="1040" spans="1:14" ht="13" customHeight="1" x14ac:dyDescent="0.2">
      <c r="A1040" s="83" t="s">
        <v>1211</v>
      </c>
      <c r="B1040" s="18" t="s">
        <v>2036</v>
      </c>
      <c r="C1040" s="18" t="s">
        <v>2022</v>
      </c>
      <c r="D1040" s="21">
        <v>2024</v>
      </c>
      <c r="E1040" s="20" t="s">
        <v>4</v>
      </c>
      <c r="F1040" s="17"/>
      <c r="G1040" s="88">
        <f t="shared" si="1660"/>
        <v>105.711</v>
      </c>
      <c r="H1040" s="75">
        <f t="shared" si="1665"/>
        <v>10444.246800000001</v>
      </c>
      <c r="I1040" s="76">
        <v>88.092500000000001</v>
      </c>
      <c r="J1040" s="75">
        <f t="shared" si="1666"/>
        <v>8703.5390000000007</v>
      </c>
      <c r="K1040" s="68">
        <f t="shared" si="1667"/>
        <v>77.839950000000002</v>
      </c>
      <c r="L1040" s="79">
        <f t="shared" si="1668"/>
        <v>7690.5870599999998</v>
      </c>
      <c r="M1040" s="76">
        <v>67.587400000000002</v>
      </c>
      <c r="N1040" s="14">
        <f t="shared" si="1611"/>
        <v>6677.6351199999999</v>
      </c>
    </row>
    <row r="1041" spans="1:14" ht="13" customHeight="1" x14ac:dyDescent="0.2">
      <c r="A1041" s="83" t="s">
        <v>1212</v>
      </c>
      <c r="B1041" s="18" t="s">
        <v>2037</v>
      </c>
      <c r="C1041" s="18" t="s">
        <v>2023</v>
      </c>
      <c r="D1041" s="21">
        <v>2024</v>
      </c>
      <c r="E1041" s="20" t="s">
        <v>4</v>
      </c>
      <c r="F1041" s="17"/>
      <c r="G1041" s="88">
        <f t="shared" si="1660"/>
        <v>156.41748000000001</v>
      </c>
      <c r="H1041" s="75">
        <f t="shared" si="1665"/>
        <v>15454.047024</v>
      </c>
      <c r="I1041" s="76">
        <v>130.34790000000001</v>
      </c>
      <c r="J1041" s="75">
        <f t="shared" si="1666"/>
        <v>12878.372520000001</v>
      </c>
      <c r="K1041" s="68">
        <f t="shared" si="1667"/>
        <v>115.26265000000001</v>
      </c>
      <c r="L1041" s="79">
        <f t="shared" si="1668"/>
        <v>11387.949820000002</v>
      </c>
      <c r="M1041" s="76">
        <v>100.17740000000001</v>
      </c>
      <c r="N1041" s="14">
        <f t="shared" si="1611"/>
        <v>9897.5271200000007</v>
      </c>
    </row>
    <row r="1042" spans="1:14" ht="13" customHeight="1" x14ac:dyDescent="0.2">
      <c r="A1042" s="83" t="s">
        <v>1213</v>
      </c>
      <c r="B1042" s="18" t="s">
        <v>2038</v>
      </c>
      <c r="C1042" s="18" t="s">
        <v>2024</v>
      </c>
      <c r="D1042" s="21">
        <v>2024</v>
      </c>
      <c r="E1042" s="20" t="s">
        <v>4</v>
      </c>
      <c r="F1042" s="17"/>
      <c r="G1042" s="88">
        <f t="shared" si="1660"/>
        <v>105.711</v>
      </c>
      <c r="H1042" s="75">
        <f t="shared" si="1665"/>
        <v>10444.246800000001</v>
      </c>
      <c r="I1042" s="76">
        <v>88.092500000000001</v>
      </c>
      <c r="J1042" s="75">
        <f t="shared" si="1666"/>
        <v>8703.5390000000007</v>
      </c>
      <c r="K1042" s="68">
        <f t="shared" si="1667"/>
        <v>77.839950000000002</v>
      </c>
      <c r="L1042" s="79">
        <f t="shared" si="1668"/>
        <v>7690.5870599999998</v>
      </c>
      <c r="M1042" s="76">
        <v>67.587400000000002</v>
      </c>
      <c r="N1042" s="14">
        <f t="shared" si="1611"/>
        <v>6677.6351199999999</v>
      </c>
    </row>
    <row r="1043" spans="1:14" ht="13" customHeight="1" x14ac:dyDescent="0.2">
      <c r="A1043" s="83" t="s">
        <v>1214</v>
      </c>
      <c r="B1043" s="18" t="s">
        <v>2039</v>
      </c>
      <c r="C1043" s="18" t="s">
        <v>2025</v>
      </c>
      <c r="D1043" s="21">
        <v>2024</v>
      </c>
      <c r="E1043" s="20" t="s">
        <v>4</v>
      </c>
      <c r="F1043" s="17"/>
      <c r="G1043" s="88">
        <f t="shared" si="1660"/>
        <v>156.41748000000001</v>
      </c>
      <c r="H1043" s="75">
        <f t="shared" si="1665"/>
        <v>15454.047024</v>
      </c>
      <c r="I1043" s="76">
        <v>130.34790000000001</v>
      </c>
      <c r="J1043" s="75">
        <f t="shared" si="1666"/>
        <v>12878.372520000001</v>
      </c>
      <c r="K1043" s="68">
        <f t="shared" si="1667"/>
        <v>115.26265000000001</v>
      </c>
      <c r="L1043" s="79">
        <f t="shared" si="1668"/>
        <v>11387.949820000002</v>
      </c>
      <c r="M1043" s="76">
        <v>100.17740000000001</v>
      </c>
      <c r="N1043" s="14">
        <f t="shared" si="1611"/>
        <v>9897.5271200000007</v>
      </c>
    </row>
    <row r="1044" spans="1:14" ht="70" customHeight="1" x14ac:dyDescent="0.2">
      <c r="A1044" s="132" t="s">
        <v>2667</v>
      </c>
      <c r="B1044" s="132"/>
      <c r="C1044" s="134"/>
      <c r="D1044" s="134"/>
      <c r="E1044" s="134"/>
      <c r="F1044" s="134"/>
      <c r="G1044" s="134"/>
      <c r="H1044" s="134"/>
      <c r="I1044" s="134"/>
      <c r="J1044" s="134"/>
      <c r="K1044" s="134"/>
      <c r="L1044" s="134"/>
      <c r="M1044" s="134"/>
      <c r="N1044" s="134"/>
    </row>
    <row r="1045" spans="1:14" ht="13" customHeight="1" x14ac:dyDescent="0.2">
      <c r="A1045" s="83" t="s">
        <v>2577</v>
      </c>
      <c r="B1045" s="36" t="s">
        <v>2570</v>
      </c>
      <c r="C1045" s="36" t="s">
        <v>2569</v>
      </c>
      <c r="D1045" s="21" t="s">
        <v>3074</v>
      </c>
      <c r="E1045" s="34" t="s">
        <v>4</v>
      </c>
      <c r="F1045" s="35">
        <v>1</v>
      </c>
      <c r="G1045" s="131" t="s">
        <v>2043</v>
      </c>
      <c r="H1045" s="131"/>
      <c r="I1045" s="131"/>
      <c r="J1045" s="131"/>
      <c r="K1045" s="131"/>
      <c r="L1045" s="131"/>
      <c r="M1045" s="131"/>
      <c r="N1045" s="131"/>
    </row>
    <row r="1046" spans="1:14" ht="13" customHeight="1" x14ac:dyDescent="0.2">
      <c r="A1046" s="83" t="s">
        <v>2572</v>
      </c>
      <c r="B1046" s="36" t="s">
        <v>2575</v>
      </c>
      <c r="C1046" s="36" t="s">
        <v>2573</v>
      </c>
      <c r="D1046" s="21" t="s">
        <v>3074</v>
      </c>
      <c r="E1046" s="34" t="s">
        <v>4</v>
      </c>
      <c r="F1046" s="35">
        <v>10</v>
      </c>
      <c r="G1046" s="131" t="s">
        <v>2043</v>
      </c>
      <c r="H1046" s="131"/>
      <c r="I1046" s="131"/>
      <c r="J1046" s="131"/>
      <c r="K1046" s="131"/>
      <c r="L1046" s="131"/>
      <c r="M1046" s="131"/>
      <c r="N1046" s="131"/>
    </row>
    <row r="1047" spans="1:14" ht="13" customHeight="1" x14ac:dyDescent="0.2">
      <c r="A1047" s="83" t="s">
        <v>2571</v>
      </c>
      <c r="B1047" s="36" t="s">
        <v>2576</v>
      </c>
      <c r="C1047" s="36" t="s">
        <v>2574</v>
      </c>
      <c r="D1047" s="21" t="s">
        <v>3074</v>
      </c>
      <c r="E1047" s="34" t="s">
        <v>4</v>
      </c>
      <c r="F1047" s="35">
        <v>10</v>
      </c>
      <c r="G1047" s="131" t="s">
        <v>2043</v>
      </c>
      <c r="H1047" s="131"/>
      <c r="I1047" s="131"/>
      <c r="J1047" s="131"/>
      <c r="K1047" s="131"/>
      <c r="L1047" s="131"/>
      <c r="M1047" s="131"/>
      <c r="N1047" s="131"/>
    </row>
    <row r="1048" spans="1:14" ht="13" customHeight="1" x14ac:dyDescent="0.2">
      <c r="A1048" s="135" t="s">
        <v>2788</v>
      </c>
      <c r="B1048" s="135"/>
      <c r="C1048" s="135"/>
      <c r="D1048" s="135"/>
      <c r="E1048" s="135"/>
      <c r="F1048" s="135"/>
      <c r="G1048" s="135"/>
      <c r="H1048" s="135"/>
      <c r="I1048" s="135"/>
      <c r="J1048" s="135"/>
      <c r="K1048" s="135"/>
      <c r="L1048" s="135"/>
      <c r="M1048" s="135"/>
      <c r="N1048" s="135"/>
    </row>
    <row r="1049" spans="1:14" ht="70" customHeight="1" x14ac:dyDescent="0.2">
      <c r="A1049" s="132" t="s">
        <v>3071</v>
      </c>
      <c r="B1049" s="132"/>
      <c r="C1049" s="134"/>
      <c r="D1049" s="134"/>
      <c r="E1049" s="134"/>
      <c r="F1049" s="134"/>
      <c r="G1049" s="134"/>
      <c r="H1049" s="134"/>
      <c r="I1049" s="134"/>
      <c r="J1049" s="134"/>
      <c r="K1049" s="134"/>
      <c r="L1049" s="134"/>
      <c r="M1049" s="134"/>
      <c r="N1049" s="134"/>
    </row>
    <row r="1050" spans="1:14" ht="13" customHeight="1" x14ac:dyDescent="0.2">
      <c r="A1050" s="83" t="s">
        <v>2789</v>
      </c>
      <c r="B1050" s="49" t="s">
        <v>2795</v>
      </c>
      <c r="C1050" s="49" t="s">
        <v>2790</v>
      </c>
      <c r="D1050" s="19" t="s">
        <v>2040</v>
      </c>
      <c r="E1050" s="48" t="s">
        <v>4</v>
      </c>
      <c r="F1050" s="43">
        <v>2000</v>
      </c>
      <c r="G1050" s="88">
        <f t="shared" ref="G1050" si="1669">I1050*1.2</f>
        <v>1.9199999999999998E-2</v>
      </c>
      <c r="H1050" s="75">
        <f t="shared" ref="H1050" si="1670">G1050*$E$3</f>
        <v>1.8969599999999998</v>
      </c>
      <c r="I1050" s="68">
        <v>1.6E-2</v>
      </c>
      <c r="J1050" s="75">
        <f t="shared" ref="J1050" si="1671">I1050*$E$3</f>
        <v>1.5808</v>
      </c>
      <c r="K1050" s="68">
        <f t="shared" ref="K1050" si="1672">(I1050+M1050)/2</f>
        <v>1.37E-2</v>
      </c>
      <c r="L1050" s="79">
        <f t="shared" ref="L1050" si="1673">(J1050+N1050)/2</f>
        <v>1.3535599999999999</v>
      </c>
      <c r="M1050" s="68">
        <v>1.14E-2</v>
      </c>
      <c r="N1050" s="14">
        <f t="shared" ref="N1050" si="1674">M1050*$E$3</f>
        <v>1.12632</v>
      </c>
    </row>
    <row r="1051" spans="1:14" ht="13" customHeight="1" x14ac:dyDescent="0.2">
      <c r="A1051" s="83" t="s">
        <v>2792</v>
      </c>
      <c r="B1051" s="49" t="s">
        <v>2804</v>
      </c>
      <c r="C1051" s="49" t="s">
        <v>2791</v>
      </c>
      <c r="D1051" s="19" t="s">
        <v>2040</v>
      </c>
      <c r="E1051" s="48" t="s">
        <v>4</v>
      </c>
      <c r="F1051" s="43">
        <v>2000</v>
      </c>
      <c r="G1051" s="88">
        <f t="shared" ref="G1051:G1053" si="1675">I1051*1.2</f>
        <v>1.9199999999999998E-2</v>
      </c>
      <c r="H1051" s="75">
        <f t="shared" ref="H1051:H1053" si="1676">G1051*$E$3</f>
        <v>1.8969599999999998</v>
      </c>
      <c r="I1051" s="68">
        <v>1.6E-2</v>
      </c>
      <c r="J1051" s="75">
        <f t="shared" ref="J1051:J1053" si="1677">I1051*$E$3</f>
        <v>1.5808</v>
      </c>
      <c r="K1051" s="68">
        <f t="shared" ref="K1051:K1053" si="1678">(I1051+M1051)/2</f>
        <v>1.37E-2</v>
      </c>
      <c r="L1051" s="79">
        <f t="shared" ref="L1051:L1053" si="1679">(J1051+N1051)/2</f>
        <v>1.3535599999999999</v>
      </c>
      <c r="M1051" s="68">
        <v>1.14E-2</v>
      </c>
      <c r="N1051" s="14">
        <f t="shared" ref="N1051:N1053" si="1680">M1051*$E$3</f>
        <v>1.12632</v>
      </c>
    </row>
    <row r="1052" spans="1:14" ht="13" customHeight="1" x14ac:dyDescent="0.2">
      <c r="A1052" s="83" t="s">
        <v>2793</v>
      </c>
      <c r="B1052" s="65" t="s">
        <v>2796</v>
      </c>
      <c r="C1052" s="65" t="s">
        <v>2794</v>
      </c>
      <c r="D1052" s="19" t="s">
        <v>2040</v>
      </c>
      <c r="E1052" s="64" t="s">
        <v>4</v>
      </c>
      <c r="F1052" s="43">
        <v>5000</v>
      </c>
      <c r="G1052" s="88">
        <f t="shared" ref="G1052" si="1681">I1052*1.2</f>
        <v>1.932E-2</v>
      </c>
      <c r="H1052" s="75">
        <f t="shared" ref="H1052" si="1682">G1052*$E$3</f>
        <v>1.9088160000000001</v>
      </c>
      <c r="I1052" s="68">
        <v>1.61E-2</v>
      </c>
      <c r="J1052" s="75">
        <f t="shared" ref="J1052" si="1683">I1052*$E$3</f>
        <v>1.5906799999999999</v>
      </c>
      <c r="K1052" s="68">
        <f t="shared" ref="K1052" si="1684">(I1052+M1052)/2</f>
        <v>1.375E-2</v>
      </c>
      <c r="L1052" s="79">
        <f t="shared" ref="L1052" si="1685">(J1052+N1052)/2</f>
        <v>1.3584999999999998</v>
      </c>
      <c r="M1052" s="68">
        <v>1.14E-2</v>
      </c>
      <c r="N1052" s="14">
        <f t="shared" ref="N1052" si="1686">M1052*$E$3</f>
        <v>1.12632</v>
      </c>
    </row>
    <row r="1053" spans="1:14" ht="13" customHeight="1" x14ac:dyDescent="0.2">
      <c r="A1053" s="83" t="s">
        <v>3075</v>
      </c>
      <c r="B1053" s="49" t="s">
        <v>3072</v>
      </c>
      <c r="C1053" s="49" t="s">
        <v>3073</v>
      </c>
      <c r="D1053" s="21" t="s">
        <v>3074</v>
      </c>
      <c r="E1053" s="48" t="s">
        <v>4</v>
      </c>
      <c r="F1053" s="43">
        <v>5000</v>
      </c>
      <c r="G1053" s="88">
        <f t="shared" si="1675"/>
        <v>1.932E-2</v>
      </c>
      <c r="H1053" s="75">
        <f t="shared" si="1676"/>
        <v>1.9088160000000001</v>
      </c>
      <c r="I1053" s="68">
        <v>1.61E-2</v>
      </c>
      <c r="J1053" s="75">
        <f t="shared" si="1677"/>
        <v>1.5906799999999999</v>
      </c>
      <c r="K1053" s="68">
        <f t="shared" si="1678"/>
        <v>1.375E-2</v>
      </c>
      <c r="L1053" s="79">
        <f t="shared" si="1679"/>
        <v>1.3584999999999998</v>
      </c>
      <c r="M1053" s="68">
        <v>1.14E-2</v>
      </c>
      <c r="N1053" s="14">
        <f t="shared" si="1680"/>
        <v>1.12632</v>
      </c>
    </row>
    <row r="1054" spans="1:14" ht="13" customHeight="1" x14ac:dyDescent="0.2">
      <c r="A1054" s="135" t="s">
        <v>2787</v>
      </c>
      <c r="B1054" s="135"/>
      <c r="C1054" s="135"/>
      <c r="D1054" s="135"/>
      <c r="E1054" s="135"/>
      <c r="F1054" s="135"/>
      <c r="G1054" s="135"/>
      <c r="H1054" s="135"/>
      <c r="I1054" s="135"/>
      <c r="J1054" s="135"/>
      <c r="K1054" s="135"/>
      <c r="L1054" s="135"/>
      <c r="M1054" s="135"/>
      <c r="N1054" s="135"/>
    </row>
    <row r="1055" spans="1:14" ht="70" customHeight="1" x14ac:dyDescent="0.2">
      <c r="A1055" s="132" t="s">
        <v>2799</v>
      </c>
      <c r="B1055" s="132"/>
      <c r="C1055" s="134"/>
      <c r="D1055" s="134"/>
      <c r="E1055" s="134"/>
      <c r="F1055" s="134"/>
      <c r="G1055" s="134"/>
      <c r="H1055" s="134"/>
      <c r="I1055" s="134"/>
      <c r="J1055" s="134"/>
      <c r="K1055" s="134"/>
      <c r="L1055" s="134"/>
      <c r="M1055" s="134"/>
      <c r="N1055" s="134"/>
    </row>
    <row r="1056" spans="1:14" ht="13" customHeight="1" x14ac:dyDescent="0.2">
      <c r="A1056" s="83" t="s">
        <v>2797</v>
      </c>
      <c r="B1056" s="22" t="s">
        <v>2803</v>
      </c>
      <c r="C1056" s="32" t="s">
        <v>2800</v>
      </c>
      <c r="D1056" s="21" t="s">
        <v>2840</v>
      </c>
      <c r="E1056" s="48" t="s">
        <v>4</v>
      </c>
      <c r="F1056" s="15">
        <v>1</v>
      </c>
      <c r="G1056" s="47">
        <f t="shared" ref="G1056" si="1687">I1056*1.2</f>
        <v>0.78623999999999994</v>
      </c>
      <c r="H1056" s="13">
        <f t="shared" ref="H1056" si="1688">G1056*$E$3</f>
        <v>77.680511999999993</v>
      </c>
      <c r="I1056" s="68">
        <v>0.6552</v>
      </c>
      <c r="J1056" s="75">
        <f t="shared" ref="J1056" si="1689">I1056*$E$3</f>
        <v>64.733760000000004</v>
      </c>
      <c r="K1056" s="68">
        <f t="shared" ref="K1056" si="1690">(I1056+M1056)/2</f>
        <v>0.61170000000000002</v>
      </c>
      <c r="L1056" s="79">
        <f t="shared" ref="L1056" si="1691">(J1056+N1056)/2</f>
        <v>60.435960000000001</v>
      </c>
      <c r="M1056" s="68">
        <v>0.56820000000000004</v>
      </c>
      <c r="N1056" s="14">
        <f t="shared" ref="N1056" si="1692">M1056*$E$3</f>
        <v>56.138159999999999</v>
      </c>
    </row>
    <row r="1057" spans="1:14" ht="13" customHeight="1" x14ac:dyDescent="0.2">
      <c r="A1057" s="92" t="s">
        <v>2798</v>
      </c>
      <c r="B1057" s="22" t="s">
        <v>2802</v>
      </c>
      <c r="C1057" s="32" t="s">
        <v>2801</v>
      </c>
      <c r="D1057" s="19" t="s">
        <v>2040</v>
      </c>
      <c r="E1057" s="53" t="s">
        <v>4</v>
      </c>
      <c r="F1057" s="15">
        <v>1</v>
      </c>
      <c r="G1057" s="52">
        <f t="shared" ref="G1057" si="1693">I1057*1.2</f>
        <v>2.36436</v>
      </c>
      <c r="H1057" s="13">
        <f t="shared" ref="H1057" si="1694">G1057*$E$3</f>
        <v>233.59876800000001</v>
      </c>
      <c r="I1057" s="68">
        <v>1.9702999999999999</v>
      </c>
      <c r="J1057" s="75">
        <f t="shared" ref="J1057" si="1695">I1057*$E$3</f>
        <v>194.66564</v>
      </c>
      <c r="K1057" s="68">
        <f t="shared" ref="K1057" si="1696">(I1057+M1057)/2</f>
        <v>1.78295</v>
      </c>
      <c r="L1057" s="79">
        <f t="shared" ref="L1057" si="1697">(J1057+N1057)/2</f>
        <v>176.15546000000001</v>
      </c>
      <c r="M1057" s="68">
        <v>1.5955999999999999</v>
      </c>
      <c r="N1057" s="14">
        <f t="shared" ref="N1057" si="1698">M1057*$E$3</f>
        <v>157.64527999999999</v>
      </c>
    </row>
    <row r="1058" spans="1:14" ht="13" customHeight="1" x14ac:dyDescent="0.2">
      <c r="A1058" s="92" t="s">
        <v>2842</v>
      </c>
      <c r="B1058" s="22" t="s">
        <v>2843</v>
      </c>
      <c r="C1058" s="32" t="s">
        <v>2844</v>
      </c>
      <c r="D1058" s="21" t="s">
        <v>3074</v>
      </c>
      <c r="E1058" s="48" t="s">
        <v>4</v>
      </c>
      <c r="F1058" s="15">
        <v>1</v>
      </c>
      <c r="G1058" s="56">
        <f t="shared" ref="G1058" si="1699">I1058*1.2</f>
        <v>6.9626399999999995</v>
      </c>
      <c r="H1058" s="13">
        <f t="shared" ref="H1058" si="1700">G1058*$E$3</f>
        <v>687.90883199999996</v>
      </c>
      <c r="I1058" s="68">
        <v>5.8022</v>
      </c>
      <c r="J1058" s="75">
        <f t="shared" ref="J1058" si="1701">I1058*$E$3</f>
        <v>573.25735999999995</v>
      </c>
      <c r="K1058" s="68">
        <f t="shared" ref="K1058" si="1702">(I1058+M1058)/2</f>
        <v>20.005499999999998</v>
      </c>
      <c r="L1058" s="79">
        <f t="shared" ref="L1058" si="1703">(J1058+N1058)/2</f>
        <v>1976.5433999999998</v>
      </c>
      <c r="M1058" s="68">
        <v>34.208799999999997</v>
      </c>
      <c r="N1058" s="14">
        <f t="shared" ref="N1058" si="1704">M1058*$E$3</f>
        <v>3379.8294399999995</v>
      </c>
    </row>
    <row r="1059" spans="1:14" ht="70" customHeight="1" x14ac:dyDescent="0.2">
      <c r="A1059" s="132" t="s">
        <v>2852</v>
      </c>
      <c r="B1059" s="132"/>
      <c r="C1059" s="134"/>
      <c r="D1059" s="134"/>
      <c r="E1059" s="134"/>
      <c r="F1059" s="134"/>
      <c r="G1059" s="134"/>
      <c r="H1059" s="134"/>
      <c r="I1059" s="134"/>
      <c r="J1059" s="134"/>
      <c r="K1059" s="134"/>
      <c r="L1059" s="134"/>
      <c r="M1059" s="134"/>
      <c r="N1059" s="134"/>
    </row>
    <row r="1060" spans="1:14" ht="13" customHeight="1" x14ac:dyDescent="0.2">
      <c r="A1060" s="83" t="s">
        <v>2856</v>
      </c>
      <c r="B1060" s="51" t="s">
        <v>2884</v>
      </c>
      <c r="C1060" s="58" t="s">
        <v>2878</v>
      </c>
      <c r="D1060" s="21" t="s">
        <v>3074</v>
      </c>
      <c r="E1060" s="59" t="s">
        <v>3</v>
      </c>
      <c r="F1060" s="43">
        <v>1</v>
      </c>
      <c r="G1060" s="50">
        <f t="shared" ref="G1060:G1061" si="1705">I1060*1.2</f>
        <v>73.774799999999999</v>
      </c>
      <c r="H1060" s="13">
        <f t="shared" ref="H1060:H1061" si="1706">J1060*1.2</f>
        <v>7288.9502399999992</v>
      </c>
      <c r="I1060" s="76">
        <v>61.478999999999999</v>
      </c>
      <c r="J1060" s="75">
        <f t="shared" ref="J1060:J1061" si="1707">I1060*$E$3</f>
        <v>6074.1251999999995</v>
      </c>
      <c r="K1060" s="68">
        <f t="shared" ref="K1060:K1061" si="1708">(I1060+M1060)/2</f>
        <v>54.647999999999996</v>
      </c>
      <c r="L1060" s="79">
        <f t="shared" ref="L1060:L1061" si="1709">(J1060+N1060)/2</f>
        <v>5399.2223999999997</v>
      </c>
      <c r="M1060" s="76">
        <v>47.817</v>
      </c>
      <c r="N1060" s="14">
        <f t="shared" ref="N1060:N1061" si="1710">M1060*$E$3</f>
        <v>4724.3195999999998</v>
      </c>
    </row>
    <row r="1061" spans="1:14" ht="13" customHeight="1" x14ac:dyDescent="0.2">
      <c r="A1061" s="83" t="s">
        <v>2857</v>
      </c>
      <c r="B1061" s="51" t="s">
        <v>2885</v>
      </c>
      <c r="C1061" s="51" t="s">
        <v>2879</v>
      </c>
      <c r="D1061" s="21" t="s">
        <v>3074</v>
      </c>
      <c r="E1061" s="59" t="s">
        <v>3</v>
      </c>
      <c r="F1061" s="43">
        <v>1</v>
      </c>
      <c r="G1061" s="50">
        <f t="shared" si="1705"/>
        <v>81.971999999999994</v>
      </c>
      <c r="H1061" s="13">
        <f t="shared" si="1706"/>
        <v>8098.8335999999999</v>
      </c>
      <c r="I1061" s="76">
        <v>68.31</v>
      </c>
      <c r="J1061" s="75">
        <f t="shared" si="1707"/>
        <v>6749.0280000000002</v>
      </c>
      <c r="K1061" s="68">
        <f t="shared" si="1708"/>
        <v>60.340500000000006</v>
      </c>
      <c r="L1061" s="79">
        <f t="shared" si="1709"/>
        <v>5961.6414000000004</v>
      </c>
      <c r="M1061" s="76">
        <v>52.371000000000002</v>
      </c>
      <c r="N1061" s="14">
        <f t="shared" si="1710"/>
        <v>5174.2547999999997</v>
      </c>
    </row>
    <row r="1062" spans="1:14" ht="13" customHeight="1" x14ac:dyDescent="0.2">
      <c r="A1062" s="83" t="s">
        <v>2858</v>
      </c>
      <c r="B1062" s="51" t="s">
        <v>2886</v>
      </c>
      <c r="C1062" s="51" t="s">
        <v>2880</v>
      </c>
      <c r="D1062" s="21" t="s">
        <v>3074</v>
      </c>
      <c r="E1062" s="59" t="s">
        <v>3</v>
      </c>
      <c r="F1062" s="43">
        <v>1</v>
      </c>
      <c r="G1062" s="50">
        <f t="shared" ref="G1062" si="1711">I1062*1.2</f>
        <v>95.633999999999986</v>
      </c>
      <c r="H1062" s="13">
        <f t="shared" ref="H1062" si="1712">J1062*1.2</f>
        <v>9448.6391999999978</v>
      </c>
      <c r="I1062" s="76">
        <v>79.694999999999993</v>
      </c>
      <c r="J1062" s="75">
        <f t="shared" ref="J1062" si="1713">I1062*$E$3</f>
        <v>7873.8659999999991</v>
      </c>
      <c r="K1062" s="68">
        <f t="shared" ref="K1062" si="1714">(I1062+M1062)/2</f>
        <v>70.586999999999989</v>
      </c>
      <c r="L1062" s="79">
        <f t="shared" ref="L1062" si="1715">(J1062+N1062)/2</f>
        <v>6973.9955999999993</v>
      </c>
      <c r="M1062" s="76">
        <v>61.478999999999999</v>
      </c>
      <c r="N1062" s="14">
        <f t="shared" ref="N1062" si="1716">M1062*$E$3</f>
        <v>6074.1251999999995</v>
      </c>
    </row>
    <row r="1063" spans="1:14" ht="13" customHeight="1" x14ac:dyDescent="0.2">
      <c r="A1063" s="83" t="s">
        <v>2859</v>
      </c>
      <c r="B1063" s="51" t="s">
        <v>2887</v>
      </c>
      <c r="C1063" s="51" t="s">
        <v>2881</v>
      </c>
      <c r="D1063" s="21" t="s">
        <v>3074</v>
      </c>
      <c r="E1063" s="59" t="s">
        <v>3</v>
      </c>
      <c r="F1063" s="43">
        <v>1</v>
      </c>
      <c r="G1063" s="50">
        <f t="shared" ref="G1063:G1068" si="1717">I1063*1.2</f>
        <v>77.87339999999999</v>
      </c>
      <c r="H1063" s="13">
        <f t="shared" ref="H1063:H1068" si="1718">J1063*1.2</f>
        <v>7693.8919199999991</v>
      </c>
      <c r="I1063" s="76">
        <v>64.894499999999994</v>
      </c>
      <c r="J1063" s="75">
        <f t="shared" ref="J1063:J1068" si="1719">I1063*$E$3</f>
        <v>6411.5765999999994</v>
      </c>
      <c r="K1063" s="68">
        <f t="shared" ref="K1063:K1068" si="1720">(I1063+M1063)/2</f>
        <v>57.494249999999994</v>
      </c>
      <c r="L1063" s="79">
        <f t="shared" ref="L1063:L1068" si="1721">(J1063+N1063)/2</f>
        <v>5680.4318999999996</v>
      </c>
      <c r="M1063" s="76">
        <v>50.094000000000001</v>
      </c>
      <c r="N1063" s="14">
        <f t="shared" ref="N1063:N1068" si="1722">M1063*$E$3</f>
        <v>4949.2871999999998</v>
      </c>
    </row>
    <row r="1064" spans="1:14" ht="13" customHeight="1" x14ac:dyDescent="0.2">
      <c r="A1064" s="83" t="s">
        <v>2860</v>
      </c>
      <c r="B1064" s="51" t="s">
        <v>2888</v>
      </c>
      <c r="C1064" s="51" t="s">
        <v>2882</v>
      </c>
      <c r="D1064" s="21" t="s">
        <v>3074</v>
      </c>
      <c r="E1064" s="59" t="s">
        <v>3</v>
      </c>
      <c r="F1064" s="43">
        <v>1</v>
      </c>
      <c r="G1064" s="50">
        <f t="shared" si="1717"/>
        <v>84.704400000000007</v>
      </c>
      <c r="H1064" s="13">
        <f t="shared" si="1718"/>
        <v>8368.7947199999999</v>
      </c>
      <c r="I1064" s="76">
        <v>70.587000000000003</v>
      </c>
      <c r="J1064" s="75">
        <f t="shared" si="1719"/>
        <v>6973.9956000000002</v>
      </c>
      <c r="K1064" s="68">
        <f t="shared" si="1720"/>
        <v>62.617500000000007</v>
      </c>
      <c r="L1064" s="79">
        <f t="shared" si="1721"/>
        <v>6186.6090000000004</v>
      </c>
      <c r="M1064" s="76">
        <v>54.648000000000003</v>
      </c>
      <c r="N1064" s="14">
        <f t="shared" si="1722"/>
        <v>5399.2224000000006</v>
      </c>
    </row>
    <row r="1065" spans="1:14" ht="13" customHeight="1" x14ac:dyDescent="0.2">
      <c r="A1065" s="83" t="s">
        <v>2861</v>
      </c>
      <c r="B1065" s="51" t="s">
        <v>2889</v>
      </c>
      <c r="C1065" s="58" t="s">
        <v>2883</v>
      </c>
      <c r="D1065" s="21" t="s">
        <v>3074</v>
      </c>
      <c r="E1065" s="59" t="s">
        <v>3</v>
      </c>
      <c r="F1065" s="43">
        <v>1</v>
      </c>
      <c r="G1065" s="50">
        <f t="shared" si="1717"/>
        <v>101.0988</v>
      </c>
      <c r="H1065" s="13">
        <f t="shared" si="1718"/>
        <v>9988.5614399999995</v>
      </c>
      <c r="I1065" s="76">
        <v>84.248999999999995</v>
      </c>
      <c r="J1065" s="75">
        <f t="shared" si="1719"/>
        <v>8323.8011999999999</v>
      </c>
      <c r="K1065" s="68">
        <f t="shared" si="1720"/>
        <v>74.571749999999994</v>
      </c>
      <c r="L1065" s="79">
        <f t="shared" si="1721"/>
        <v>7367.6888999999992</v>
      </c>
      <c r="M1065" s="76">
        <v>64.894499999999994</v>
      </c>
      <c r="N1065" s="14">
        <f t="shared" si="1722"/>
        <v>6411.5765999999994</v>
      </c>
    </row>
    <row r="1066" spans="1:14" ht="13" customHeight="1" x14ac:dyDescent="0.2">
      <c r="A1066" s="83" t="s">
        <v>2853</v>
      </c>
      <c r="B1066" s="58" t="s">
        <v>2872</v>
      </c>
      <c r="C1066" s="58" t="s">
        <v>2871</v>
      </c>
      <c r="D1066" s="21" t="s">
        <v>3074</v>
      </c>
      <c r="E1066" s="59" t="s">
        <v>3</v>
      </c>
      <c r="F1066" s="43">
        <v>1</v>
      </c>
      <c r="G1066" s="57">
        <f t="shared" si="1717"/>
        <v>84.704400000000007</v>
      </c>
      <c r="H1066" s="13">
        <f t="shared" si="1718"/>
        <v>8368.7947199999999</v>
      </c>
      <c r="I1066" s="76">
        <v>70.587000000000003</v>
      </c>
      <c r="J1066" s="75">
        <f t="shared" si="1719"/>
        <v>6973.9956000000002</v>
      </c>
      <c r="K1066" s="68">
        <f t="shared" si="1720"/>
        <v>62.617500000000007</v>
      </c>
      <c r="L1066" s="79">
        <f t="shared" si="1721"/>
        <v>6186.6090000000004</v>
      </c>
      <c r="M1066" s="76">
        <v>54.648000000000003</v>
      </c>
      <c r="N1066" s="14">
        <f t="shared" si="1722"/>
        <v>5399.2224000000006</v>
      </c>
    </row>
    <row r="1067" spans="1:14" ht="13" customHeight="1" x14ac:dyDescent="0.2">
      <c r="A1067" s="83" t="s">
        <v>2854</v>
      </c>
      <c r="B1067" s="58" t="s">
        <v>2876</v>
      </c>
      <c r="C1067" s="58" t="s">
        <v>2874</v>
      </c>
      <c r="D1067" s="21" t="s">
        <v>3074</v>
      </c>
      <c r="E1067" s="59" t="s">
        <v>3</v>
      </c>
      <c r="F1067" s="43">
        <v>1</v>
      </c>
      <c r="G1067" s="57">
        <f t="shared" si="1717"/>
        <v>94.267799999999994</v>
      </c>
      <c r="H1067" s="13">
        <f t="shared" si="1718"/>
        <v>9313.6586399999997</v>
      </c>
      <c r="I1067" s="76">
        <v>78.5565</v>
      </c>
      <c r="J1067" s="75">
        <f t="shared" si="1719"/>
        <v>7761.3822</v>
      </c>
      <c r="K1067" s="68">
        <f t="shared" si="1720"/>
        <v>69.448499999999996</v>
      </c>
      <c r="L1067" s="79">
        <f t="shared" si="1721"/>
        <v>6861.5118000000002</v>
      </c>
      <c r="M1067" s="76">
        <v>60.340499999999999</v>
      </c>
      <c r="N1067" s="14">
        <f t="shared" si="1722"/>
        <v>5961.6413999999995</v>
      </c>
    </row>
    <row r="1068" spans="1:14" ht="13" customHeight="1" x14ac:dyDescent="0.2">
      <c r="A1068" s="83" t="s">
        <v>2855</v>
      </c>
      <c r="B1068" s="58" t="s">
        <v>2877</v>
      </c>
      <c r="C1068" s="58" t="s">
        <v>2875</v>
      </c>
      <c r="D1068" s="21" t="s">
        <v>3074</v>
      </c>
      <c r="E1068" s="59" t="s">
        <v>3</v>
      </c>
      <c r="F1068" s="43">
        <v>1</v>
      </c>
      <c r="G1068" s="57">
        <f t="shared" si="1717"/>
        <v>109.29599999999999</v>
      </c>
      <c r="H1068" s="13">
        <f t="shared" si="1718"/>
        <v>10798.444799999999</v>
      </c>
      <c r="I1068" s="76">
        <v>91.08</v>
      </c>
      <c r="J1068" s="75">
        <f t="shared" si="1719"/>
        <v>8998.7039999999997</v>
      </c>
      <c r="K1068" s="68">
        <f t="shared" si="1720"/>
        <v>80.833500000000001</v>
      </c>
      <c r="L1068" s="79">
        <f t="shared" si="1721"/>
        <v>7986.3498</v>
      </c>
      <c r="M1068" s="76">
        <v>70.587000000000003</v>
      </c>
      <c r="N1068" s="14">
        <f t="shared" si="1722"/>
        <v>6973.9956000000002</v>
      </c>
    </row>
    <row r="1069" spans="1:14" ht="13" customHeight="1" x14ac:dyDescent="0.2">
      <c r="A1069" s="83" t="s">
        <v>2862</v>
      </c>
      <c r="B1069" s="51" t="s">
        <v>2907</v>
      </c>
      <c r="C1069" s="51" t="s">
        <v>2891</v>
      </c>
      <c r="D1069" s="21" t="s">
        <v>2890</v>
      </c>
      <c r="E1069" s="59" t="s">
        <v>3</v>
      </c>
      <c r="F1069" s="43">
        <v>1</v>
      </c>
      <c r="G1069" s="131" t="s">
        <v>2873</v>
      </c>
      <c r="H1069" s="131"/>
      <c r="I1069" s="131"/>
      <c r="J1069" s="131"/>
      <c r="K1069" s="131"/>
      <c r="L1069" s="131"/>
      <c r="M1069" s="131"/>
      <c r="N1069" s="131"/>
    </row>
    <row r="1070" spans="1:14" ht="13" customHeight="1" x14ac:dyDescent="0.2">
      <c r="A1070" s="83" t="s">
        <v>2863</v>
      </c>
      <c r="B1070" s="58" t="s">
        <v>2906</v>
      </c>
      <c r="C1070" s="5" t="s">
        <v>2892</v>
      </c>
      <c r="D1070" s="21" t="s">
        <v>2890</v>
      </c>
      <c r="E1070" s="59" t="s">
        <v>3</v>
      </c>
      <c r="F1070" s="43">
        <v>1</v>
      </c>
      <c r="G1070" s="131" t="s">
        <v>2873</v>
      </c>
      <c r="H1070" s="131"/>
      <c r="I1070" s="131"/>
      <c r="J1070" s="131"/>
      <c r="K1070" s="131"/>
      <c r="L1070" s="131"/>
      <c r="M1070" s="131"/>
      <c r="N1070" s="131"/>
    </row>
    <row r="1071" spans="1:14" ht="13" customHeight="1" x14ac:dyDescent="0.2">
      <c r="A1071" s="83" t="s">
        <v>2864</v>
      </c>
      <c r="B1071" s="58" t="s">
        <v>2905</v>
      </c>
      <c r="C1071" s="58" t="s">
        <v>2893</v>
      </c>
      <c r="D1071" s="21" t="s">
        <v>2890</v>
      </c>
      <c r="E1071" s="59" t="s">
        <v>3</v>
      </c>
      <c r="F1071" s="43">
        <v>1</v>
      </c>
      <c r="G1071" s="131" t="s">
        <v>2873</v>
      </c>
      <c r="H1071" s="131"/>
      <c r="I1071" s="131"/>
      <c r="J1071" s="131"/>
      <c r="K1071" s="131"/>
      <c r="L1071" s="131"/>
      <c r="M1071" s="131"/>
      <c r="N1071" s="131"/>
    </row>
    <row r="1072" spans="1:14" ht="13" customHeight="1" x14ac:dyDescent="0.2">
      <c r="A1072" s="83" t="s">
        <v>2865</v>
      </c>
      <c r="B1072" s="58" t="s">
        <v>2904</v>
      </c>
      <c r="C1072" s="58" t="s">
        <v>2894</v>
      </c>
      <c r="D1072" s="21" t="s">
        <v>2890</v>
      </c>
      <c r="E1072" s="59" t="s">
        <v>3</v>
      </c>
      <c r="F1072" s="43">
        <v>1</v>
      </c>
      <c r="G1072" s="131" t="s">
        <v>2873</v>
      </c>
      <c r="H1072" s="131"/>
      <c r="I1072" s="131"/>
      <c r="J1072" s="131"/>
      <c r="K1072" s="131"/>
      <c r="L1072" s="131"/>
      <c r="M1072" s="131"/>
      <c r="N1072" s="131"/>
    </row>
    <row r="1073" spans="1:14" ht="13" customHeight="1" x14ac:dyDescent="0.2">
      <c r="A1073" s="83" t="s">
        <v>2866</v>
      </c>
      <c r="B1073" s="58" t="s">
        <v>2903</v>
      </c>
      <c r="C1073" s="58" t="s">
        <v>2895</v>
      </c>
      <c r="D1073" s="21" t="s">
        <v>2890</v>
      </c>
      <c r="E1073" s="59" t="s">
        <v>3</v>
      </c>
      <c r="F1073" s="43">
        <v>1</v>
      </c>
      <c r="G1073" s="131" t="s">
        <v>2873</v>
      </c>
      <c r="H1073" s="131"/>
      <c r="I1073" s="131"/>
      <c r="J1073" s="131"/>
      <c r="K1073" s="131"/>
      <c r="L1073" s="131"/>
      <c r="M1073" s="131"/>
      <c r="N1073" s="131"/>
    </row>
    <row r="1074" spans="1:14" ht="13" customHeight="1" x14ac:dyDescent="0.2">
      <c r="A1074" s="83" t="s">
        <v>2867</v>
      </c>
      <c r="B1074" s="58" t="s">
        <v>2902</v>
      </c>
      <c r="C1074" s="58" t="s">
        <v>2875</v>
      </c>
      <c r="D1074" s="21" t="s">
        <v>2890</v>
      </c>
      <c r="E1074" s="59" t="s">
        <v>3</v>
      </c>
      <c r="F1074" s="43">
        <v>1</v>
      </c>
      <c r="G1074" s="131" t="s">
        <v>2873</v>
      </c>
      <c r="H1074" s="131"/>
      <c r="I1074" s="131"/>
      <c r="J1074" s="131"/>
      <c r="K1074" s="131"/>
      <c r="L1074" s="131"/>
      <c r="M1074" s="131"/>
      <c r="N1074" s="131"/>
    </row>
    <row r="1075" spans="1:14" ht="13" customHeight="1" x14ac:dyDescent="0.2">
      <c r="A1075" s="83" t="s">
        <v>2868</v>
      </c>
      <c r="B1075" s="58" t="s">
        <v>2901</v>
      </c>
      <c r="C1075" s="58" t="s">
        <v>2896</v>
      </c>
      <c r="D1075" s="21" t="s">
        <v>2890</v>
      </c>
      <c r="E1075" s="59" t="s">
        <v>3</v>
      </c>
      <c r="F1075" s="43">
        <v>1</v>
      </c>
      <c r="G1075" s="131" t="s">
        <v>2873</v>
      </c>
      <c r="H1075" s="131"/>
      <c r="I1075" s="131"/>
      <c r="J1075" s="131"/>
      <c r="K1075" s="131"/>
      <c r="L1075" s="131"/>
      <c r="M1075" s="131"/>
      <c r="N1075" s="131"/>
    </row>
    <row r="1076" spans="1:14" ht="13" customHeight="1" x14ac:dyDescent="0.2">
      <c r="A1076" s="83" t="s">
        <v>2869</v>
      </c>
      <c r="B1076" s="58" t="s">
        <v>2900</v>
      </c>
      <c r="C1076" s="58" t="s">
        <v>2897</v>
      </c>
      <c r="D1076" s="21" t="s">
        <v>2890</v>
      </c>
      <c r="E1076" s="59" t="s">
        <v>3</v>
      </c>
      <c r="F1076" s="43">
        <v>1</v>
      </c>
      <c r="G1076" s="131" t="s">
        <v>2873</v>
      </c>
      <c r="H1076" s="131"/>
      <c r="I1076" s="131"/>
      <c r="J1076" s="131"/>
      <c r="K1076" s="131"/>
      <c r="L1076" s="131"/>
      <c r="M1076" s="131"/>
      <c r="N1076" s="131"/>
    </row>
    <row r="1077" spans="1:14" ht="13" customHeight="1" x14ac:dyDescent="0.2">
      <c r="A1077" s="83" t="s">
        <v>2870</v>
      </c>
      <c r="B1077" s="58" t="s">
        <v>2899</v>
      </c>
      <c r="C1077" s="5" t="s">
        <v>2898</v>
      </c>
      <c r="D1077" s="21" t="s">
        <v>2890</v>
      </c>
      <c r="E1077" s="59" t="s">
        <v>3</v>
      </c>
      <c r="F1077" s="43">
        <v>1</v>
      </c>
      <c r="G1077" s="131" t="s">
        <v>2873</v>
      </c>
      <c r="H1077" s="131"/>
      <c r="I1077" s="131"/>
      <c r="J1077" s="131"/>
      <c r="K1077" s="131"/>
      <c r="L1077" s="131"/>
      <c r="M1077" s="131"/>
      <c r="N1077" s="131"/>
    </row>
    <row r="1078" spans="1:14" ht="13" customHeight="1" x14ac:dyDescent="0.2">
      <c r="A1078" s="83" t="s">
        <v>2917</v>
      </c>
      <c r="B1078" s="58" t="s">
        <v>2964</v>
      </c>
      <c r="C1078" s="58" t="s">
        <v>2953</v>
      </c>
      <c r="D1078" s="21" t="s">
        <v>3074</v>
      </c>
      <c r="E1078" s="59" t="s">
        <v>4</v>
      </c>
      <c r="F1078" s="43">
        <v>1</v>
      </c>
      <c r="G1078" s="88">
        <f t="shared" ref="G1078:G1080" si="1723">I1078*1.2</f>
        <v>54.647999999999996</v>
      </c>
      <c r="H1078" s="75">
        <f t="shared" ref="H1078:H1080" si="1724">J1078*1.2</f>
        <v>5399.2223999999997</v>
      </c>
      <c r="I1078" s="76">
        <v>45.54</v>
      </c>
      <c r="J1078" s="75">
        <f t="shared" ref="J1078:J1080" si="1725">I1078*$E$3</f>
        <v>4499.3519999999999</v>
      </c>
      <c r="K1078" s="68">
        <f t="shared" ref="K1078:K1080" si="1726">(I1078+M1078)/2</f>
        <v>39.847499999999997</v>
      </c>
      <c r="L1078" s="79">
        <f t="shared" ref="L1078:L1080" si="1727">(J1078+N1078)/2</f>
        <v>3936.933</v>
      </c>
      <c r="M1078" s="76">
        <v>34.155000000000001</v>
      </c>
      <c r="N1078" s="14">
        <f t="shared" ref="N1078:N1080" si="1728">M1078*$E$3</f>
        <v>3374.5140000000001</v>
      </c>
    </row>
    <row r="1079" spans="1:14" ht="13" customHeight="1" x14ac:dyDescent="0.2">
      <c r="A1079" s="83" t="s">
        <v>2918</v>
      </c>
      <c r="B1079" s="58" t="s">
        <v>3051</v>
      </c>
      <c r="C1079" s="58" t="s">
        <v>2954</v>
      </c>
      <c r="D1079" s="21" t="s">
        <v>3074</v>
      </c>
      <c r="E1079" s="59" t="s">
        <v>4</v>
      </c>
      <c r="F1079" s="43">
        <v>1</v>
      </c>
      <c r="G1079" s="88">
        <f t="shared" si="1723"/>
        <v>54.647999999999996</v>
      </c>
      <c r="H1079" s="75">
        <f t="shared" si="1724"/>
        <v>5399.2223999999997</v>
      </c>
      <c r="I1079" s="76">
        <v>45.54</v>
      </c>
      <c r="J1079" s="75">
        <f t="shared" si="1725"/>
        <v>4499.3519999999999</v>
      </c>
      <c r="K1079" s="68">
        <f t="shared" si="1726"/>
        <v>39.847499999999997</v>
      </c>
      <c r="L1079" s="79">
        <f t="shared" si="1727"/>
        <v>3936.933</v>
      </c>
      <c r="M1079" s="76">
        <v>34.155000000000001</v>
      </c>
      <c r="N1079" s="14">
        <f t="shared" si="1728"/>
        <v>3374.5140000000001</v>
      </c>
    </row>
    <row r="1080" spans="1:14" ht="13" customHeight="1" x14ac:dyDescent="0.2">
      <c r="A1080" s="83" t="s">
        <v>2919</v>
      </c>
      <c r="B1080" s="58" t="s">
        <v>3052</v>
      </c>
      <c r="C1080" s="58" t="s">
        <v>2955</v>
      </c>
      <c r="D1080" s="21" t="s">
        <v>3074</v>
      </c>
      <c r="E1080" s="59" t="s">
        <v>4</v>
      </c>
      <c r="F1080" s="43">
        <v>1</v>
      </c>
      <c r="G1080" s="88">
        <f t="shared" si="1723"/>
        <v>54.647999999999996</v>
      </c>
      <c r="H1080" s="75">
        <f t="shared" si="1724"/>
        <v>5399.2223999999997</v>
      </c>
      <c r="I1080" s="76">
        <v>45.54</v>
      </c>
      <c r="J1080" s="75">
        <f t="shared" si="1725"/>
        <v>4499.3519999999999</v>
      </c>
      <c r="K1080" s="68">
        <f t="shared" si="1726"/>
        <v>39.847499999999997</v>
      </c>
      <c r="L1080" s="79">
        <f t="shared" si="1727"/>
        <v>3936.933</v>
      </c>
      <c r="M1080" s="76">
        <v>34.155000000000001</v>
      </c>
      <c r="N1080" s="14">
        <f t="shared" si="1728"/>
        <v>3374.5140000000001</v>
      </c>
    </row>
    <row r="1081" spans="1:14" ht="13" customHeight="1" x14ac:dyDescent="0.2">
      <c r="A1081" s="83" t="s">
        <v>2920</v>
      </c>
      <c r="B1081" s="58" t="s">
        <v>3053</v>
      </c>
      <c r="C1081" s="58" t="s">
        <v>2956</v>
      </c>
      <c r="D1081" s="21" t="s">
        <v>3074</v>
      </c>
      <c r="E1081" s="59" t="s">
        <v>4</v>
      </c>
      <c r="F1081" s="43">
        <v>1</v>
      </c>
      <c r="G1081" s="88">
        <f t="shared" ref="G1081:G1083" si="1729">I1081*1.2</f>
        <v>54.647999999999996</v>
      </c>
      <c r="H1081" s="75">
        <f t="shared" ref="H1081:H1083" si="1730">J1081*1.2</f>
        <v>5399.2223999999997</v>
      </c>
      <c r="I1081" s="76">
        <v>45.54</v>
      </c>
      <c r="J1081" s="75">
        <f t="shared" ref="J1081:J1083" si="1731">I1081*$E$3</f>
        <v>4499.3519999999999</v>
      </c>
      <c r="K1081" s="68">
        <f t="shared" ref="K1081:K1083" si="1732">(I1081+M1081)/2</f>
        <v>39.847499999999997</v>
      </c>
      <c r="L1081" s="79">
        <f t="shared" ref="L1081:L1083" si="1733">(J1081+N1081)/2</f>
        <v>3936.933</v>
      </c>
      <c r="M1081" s="76">
        <v>34.155000000000001</v>
      </c>
      <c r="N1081" s="14">
        <f t="shared" ref="N1081:N1083" si="1734">M1081*$E$3</f>
        <v>3374.5140000000001</v>
      </c>
    </row>
    <row r="1082" spans="1:14" ht="13" customHeight="1" x14ac:dyDescent="0.2">
      <c r="A1082" s="83" t="s">
        <v>2921</v>
      </c>
      <c r="B1082" s="58" t="s">
        <v>3054</v>
      </c>
      <c r="C1082" s="58" t="s">
        <v>2957</v>
      </c>
      <c r="D1082" s="21" t="s">
        <v>3074</v>
      </c>
      <c r="E1082" s="59" t="s">
        <v>4</v>
      </c>
      <c r="F1082" s="43">
        <v>1</v>
      </c>
      <c r="G1082" s="88">
        <f t="shared" si="1729"/>
        <v>54.647999999999996</v>
      </c>
      <c r="H1082" s="75">
        <f t="shared" si="1730"/>
        <v>5399.2223999999997</v>
      </c>
      <c r="I1082" s="76">
        <v>45.54</v>
      </c>
      <c r="J1082" s="75">
        <f t="shared" si="1731"/>
        <v>4499.3519999999999</v>
      </c>
      <c r="K1082" s="68">
        <f t="shared" si="1732"/>
        <v>39.847499999999997</v>
      </c>
      <c r="L1082" s="79">
        <f t="shared" si="1733"/>
        <v>3936.933</v>
      </c>
      <c r="M1082" s="76">
        <v>34.155000000000001</v>
      </c>
      <c r="N1082" s="14">
        <f t="shared" si="1734"/>
        <v>3374.5140000000001</v>
      </c>
    </row>
    <row r="1083" spans="1:14" ht="13" customHeight="1" x14ac:dyDescent="0.2">
      <c r="A1083" s="83" t="s">
        <v>2922</v>
      </c>
      <c r="B1083" s="58" t="s">
        <v>3055</v>
      </c>
      <c r="C1083" s="58" t="s">
        <v>2958</v>
      </c>
      <c r="D1083" s="21" t="s">
        <v>3074</v>
      </c>
      <c r="E1083" s="59" t="s">
        <v>4</v>
      </c>
      <c r="F1083" s="43">
        <v>1</v>
      </c>
      <c r="G1083" s="88">
        <f t="shared" si="1729"/>
        <v>54.647999999999996</v>
      </c>
      <c r="H1083" s="75">
        <f t="shared" si="1730"/>
        <v>5399.2223999999997</v>
      </c>
      <c r="I1083" s="76">
        <v>45.54</v>
      </c>
      <c r="J1083" s="75">
        <f t="shared" si="1731"/>
        <v>4499.3519999999999</v>
      </c>
      <c r="K1083" s="68">
        <f t="shared" si="1732"/>
        <v>39.847499999999997</v>
      </c>
      <c r="L1083" s="79">
        <f t="shared" si="1733"/>
        <v>3936.933</v>
      </c>
      <c r="M1083" s="76">
        <v>34.155000000000001</v>
      </c>
      <c r="N1083" s="14">
        <f t="shared" si="1734"/>
        <v>3374.5140000000001</v>
      </c>
    </row>
    <row r="1084" spans="1:14" ht="13" customHeight="1" x14ac:dyDescent="0.2">
      <c r="A1084" s="83" t="s">
        <v>2923</v>
      </c>
      <c r="B1084" s="58" t="s">
        <v>3056</v>
      </c>
      <c r="C1084" s="5" t="s">
        <v>2959</v>
      </c>
      <c r="D1084" s="21" t="s">
        <v>3074</v>
      </c>
      <c r="E1084" s="59" t="s">
        <v>4</v>
      </c>
      <c r="F1084" s="43">
        <v>1</v>
      </c>
      <c r="G1084" s="88">
        <f t="shared" ref="G1084:G1089" si="1735">I1084*1.2</f>
        <v>54.647999999999996</v>
      </c>
      <c r="H1084" s="75">
        <f t="shared" ref="H1084:H1089" si="1736">J1084*1.2</f>
        <v>5399.2223999999997</v>
      </c>
      <c r="I1084" s="76">
        <v>45.54</v>
      </c>
      <c r="J1084" s="75">
        <f t="shared" ref="J1084:J1089" si="1737">I1084*$E$3</f>
        <v>4499.3519999999999</v>
      </c>
      <c r="K1084" s="68">
        <f t="shared" ref="K1084:K1089" si="1738">(I1084+M1084)/2</f>
        <v>39.847499999999997</v>
      </c>
      <c r="L1084" s="79">
        <f t="shared" ref="L1084:L1089" si="1739">(J1084+N1084)/2</f>
        <v>3936.933</v>
      </c>
      <c r="M1084" s="76">
        <v>34.155000000000001</v>
      </c>
      <c r="N1084" s="14">
        <f t="shared" ref="N1084:N1089" si="1740">M1084*$E$3</f>
        <v>3374.5140000000001</v>
      </c>
    </row>
    <row r="1085" spans="1:14" ht="13" customHeight="1" x14ac:dyDescent="0.2">
      <c r="A1085" s="83" t="s">
        <v>2924</v>
      </c>
      <c r="B1085" s="58" t="s">
        <v>3057</v>
      </c>
      <c r="C1085" s="58" t="s">
        <v>2960</v>
      </c>
      <c r="D1085" s="21" t="s">
        <v>3074</v>
      </c>
      <c r="E1085" s="59" t="s">
        <v>4</v>
      </c>
      <c r="F1085" s="43">
        <v>1</v>
      </c>
      <c r="G1085" s="88">
        <f t="shared" si="1735"/>
        <v>54.647999999999996</v>
      </c>
      <c r="H1085" s="75">
        <f t="shared" si="1736"/>
        <v>5399.2223999999997</v>
      </c>
      <c r="I1085" s="76">
        <v>45.54</v>
      </c>
      <c r="J1085" s="75">
        <f t="shared" si="1737"/>
        <v>4499.3519999999999</v>
      </c>
      <c r="K1085" s="68">
        <f t="shared" si="1738"/>
        <v>39.847499999999997</v>
      </c>
      <c r="L1085" s="79">
        <f t="shared" si="1739"/>
        <v>3936.933</v>
      </c>
      <c r="M1085" s="76">
        <v>34.155000000000001</v>
      </c>
      <c r="N1085" s="14">
        <f t="shared" si="1740"/>
        <v>3374.5140000000001</v>
      </c>
    </row>
    <row r="1086" spans="1:14" ht="13" customHeight="1" x14ac:dyDescent="0.2">
      <c r="A1086" s="83" t="s">
        <v>2925</v>
      </c>
      <c r="B1086" s="58" t="s">
        <v>3058</v>
      </c>
      <c r="C1086" s="58" t="s">
        <v>2961</v>
      </c>
      <c r="D1086" s="21" t="s">
        <v>3074</v>
      </c>
      <c r="E1086" s="59" t="s">
        <v>4</v>
      </c>
      <c r="F1086" s="43">
        <v>1</v>
      </c>
      <c r="G1086" s="88">
        <f t="shared" si="1735"/>
        <v>62.845199999999998</v>
      </c>
      <c r="H1086" s="75">
        <f t="shared" si="1736"/>
        <v>6209.1057599999995</v>
      </c>
      <c r="I1086" s="76">
        <v>52.371000000000002</v>
      </c>
      <c r="J1086" s="75">
        <f t="shared" si="1737"/>
        <v>5174.2547999999997</v>
      </c>
      <c r="K1086" s="68">
        <f t="shared" si="1738"/>
        <v>46.6785</v>
      </c>
      <c r="L1086" s="79">
        <f t="shared" si="1739"/>
        <v>4611.8357999999998</v>
      </c>
      <c r="M1086" s="76">
        <v>40.985999999999997</v>
      </c>
      <c r="N1086" s="14">
        <f t="shared" si="1740"/>
        <v>4049.4167999999995</v>
      </c>
    </row>
    <row r="1087" spans="1:14" ht="13" customHeight="1" x14ac:dyDescent="0.2">
      <c r="A1087" s="83" t="s">
        <v>2926</v>
      </c>
      <c r="B1087" s="58" t="s">
        <v>3059</v>
      </c>
      <c r="C1087" s="58" t="s">
        <v>2962</v>
      </c>
      <c r="D1087" s="21" t="s">
        <v>3074</v>
      </c>
      <c r="E1087" s="59" t="s">
        <v>4</v>
      </c>
      <c r="F1087" s="43">
        <v>1</v>
      </c>
      <c r="G1087" s="88">
        <f t="shared" si="1735"/>
        <v>62.845199999999998</v>
      </c>
      <c r="H1087" s="75">
        <f t="shared" si="1736"/>
        <v>6209.1057599999995</v>
      </c>
      <c r="I1087" s="76">
        <v>52.371000000000002</v>
      </c>
      <c r="J1087" s="75">
        <f t="shared" si="1737"/>
        <v>5174.2547999999997</v>
      </c>
      <c r="K1087" s="68">
        <f t="shared" si="1738"/>
        <v>46.6785</v>
      </c>
      <c r="L1087" s="79">
        <f t="shared" si="1739"/>
        <v>4611.8357999999998</v>
      </c>
      <c r="M1087" s="76">
        <v>40.985999999999997</v>
      </c>
      <c r="N1087" s="14">
        <f t="shared" si="1740"/>
        <v>4049.4167999999995</v>
      </c>
    </row>
    <row r="1088" spans="1:14" ht="13" customHeight="1" x14ac:dyDescent="0.2">
      <c r="A1088" s="83" t="s">
        <v>2927</v>
      </c>
      <c r="B1088" s="58" t="s">
        <v>3060</v>
      </c>
      <c r="C1088" s="58" t="s">
        <v>2963</v>
      </c>
      <c r="D1088" s="21" t="s">
        <v>3074</v>
      </c>
      <c r="E1088" s="59" t="s">
        <v>4</v>
      </c>
      <c r="F1088" s="43">
        <v>1</v>
      </c>
      <c r="G1088" s="88">
        <f t="shared" si="1735"/>
        <v>62.845199999999998</v>
      </c>
      <c r="H1088" s="75">
        <f t="shared" si="1736"/>
        <v>6209.1057599999995</v>
      </c>
      <c r="I1088" s="76">
        <v>52.371000000000002</v>
      </c>
      <c r="J1088" s="75">
        <f t="shared" si="1737"/>
        <v>5174.2547999999997</v>
      </c>
      <c r="K1088" s="68">
        <f t="shared" si="1738"/>
        <v>46.6785</v>
      </c>
      <c r="L1088" s="79">
        <f t="shared" si="1739"/>
        <v>4611.8357999999998</v>
      </c>
      <c r="M1088" s="76">
        <v>40.985999999999997</v>
      </c>
      <c r="N1088" s="14">
        <f t="shared" si="1740"/>
        <v>4049.4167999999995</v>
      </c>
    </row>
    <row r="1089" spans="1:14" ht="13" customHeight="1" x14ac:dyDescent="0.2">
      <c r="A1089" s="83" t="s">
        <v>2928</v>
      </c>
      <c r="B1089" s="58" t="s">
        <v>3061</v>
      </c>
      <c r="C1089" s="58" t="s">
        <v>2965</v>
      </c>
      <c r="D1089" s="21" t="s">
        <v>3074</v>
      </c>
      <c r="E1089" s="59" t="s">
        <v>4</v>
      </c>
      <c r="F1089" s="43">
        <v>1</v>
      </c>
      <c r="G1089" s="88">
        <f t="shared" si="1735"/>
        <v>62.845199999999998</v>
      </c>
      <c r="H1089" s="75">
        <f t="shared" si="1736"/>
        <v>6209.1057599999995</v>
      </c>
      <c r="I1089" s="76">
        <v>52.371000000000002</v>
      </c>
      <c r="J1089" s="75">
        <f t="shared" si="1737"/>
        <v>5174.2547999999997</v>
      </c>
      <c r="K1089" s="68">
        <f t="shared" si="1738"/>
        <v>46.6785</v>
      </c>
      <c r="L1089" s="79">
        <f t="shared" si="1739"/>
        <v>4611.8357999999998</v>
      </c>
      <c r="M1089" s="76">
        <v>40.985999999999997</v>
      </c>
      <c r="N1089" s="14">
        <f t="shared" si="1740"/>
        <v>4049.4167999999995</v>
      </c>
    </row>
    <row r="1090" spans="1:14" ht="13" customHeight="1" x14ac:dyDescent="0.2">
      <c r="A1090" s="83" t="s">
        <v>2929</v>
      </c>
      <c r="B1090" s="58" t="s">
        <v>3062</v>
      </c>
      <c r="C1090" s="58" t="s">
        <v>2966</v>
      </c>
      <c r="D1090" s="21" t="s">
        <v>3074</v>
      </c>
      <c r="E1090" s="59" t="s">
        <v>4</v>
      </c>
      <c r="F1090" s="43">
        <v>1</v>
      </c>
      <c r="G1090" s="88">
        <f t="shared" ref="G1090:G1091" si="1741">I1090*1.2</f>
        <v>54.647999999999996</v>
      </c>
      <c r="H1090" s="75">
        <f t="shared" ref="H1090:H1091" si="1742">J1090*1.2</f>
        <v>5399.2223999999997</v>
      </c>
      <c r="I1090" s="76">
        <v>45.54</v>
      </c>
      <c r="J1090" s="75">
        <f t="shared" ref="J1090:J1091" si="1743">I1090*$E$3</f>
        <v>4499.3519999999999</v>
      </c>
      <c r="K1090" s="68">
        <f t="shared" ref="K1090:K1091" si="1744">(I1090+M1090)/2</f>
        <v>39.847499999999997</v>
      </c>
      <c r="L1090" s="79">
        <f t="shared" ref="L1090:L1091" si="1745">(J1090+N1090)/2</f>
        <v>3936.933</v>
      </c>
      <c r="M1090" s="76">
        <v>34.155000000000001</v>
      </c>
      <c r="N1090" s="14">
        <f t="shared" ref="N1090:N1091" si="1746">M1090*$E$3</f>
        <v>3374.5140000000001</v>
      </c>
    </row>
    <row r="1091" spans="1:14" ht="13" customHeight="1" x14ac:dyDescent="0.2">
      <c r="A1091" s="83" t="s">
        <v>2930</v>
      </c>
      <c r="B1091" s="58" t="s">
        <v>2999</v>
      </c>
      <c r="C1091" s="61" t="s">
        <v>2967</v>
      </c>
      <c r="D1091" s="21" t="s">
        <v>3074</v>
      </c>
      <c r="E1091" s="59" t="s">
        <v>4</v>
      </c>
      <c r="F1091" s="43">
        <v>1</v>
      </c>
      <c r="G1091" s="88">
        <f t="shared" si="1741"/>
        <v>54.647999999999996</v>
      </c>
      <c r="H1091" s="75">
        <f t="shared" si="1742"/>
        <v>5399.2223999999997</v>
      </c>
      <c r="I1091" s="76">
        <v>45.54</v>
      </c>
      <c r="J1091" s="75">
        <f t="shared" si="1743"/>
        <v>4499.3519999999999</v>
      </c>
      <c r="K1091" s="68">
        <f t="shared" si="1744"/>
        <v>39.847499999999997</v>
      </c>
      <c r="L1091" s="79">
        <f t="shared" si="1745"/>
        <v>3936.933</v>
      </c>
      <c r="M1091" s="76">
        <v>34.155000000000001</v>
      </c>
      <c r="N1091" s="14">
        <f t="shared" si="1746"/>
        <v>3374.5140000000001</v>
      </c>
    </row>
    <row r="1092" spans="1:14" ht="13" customHeight="1" x14ac:dyDescent="0.2">
      <c r="A1092" s="83" t="s">
        <v>2908</v>
      </c>
      <c r="B1092" s="58" t="s">
        <v>3000</v>
      </c>
      <c r="C1092" s="58" t="s">
        <v>2968</v>
      </c>
      <c r="D1092" s="21" t="s">
        <v>3074</v>
      </c>
      <c r="E1092" s="59" t="s">
        <v>4</v>
      </c>
      <c r="F1092" s="43">
        <v>1</v>
      </c>
      <c r="G1092" s="88">
        <f t="shared" ref="G1092:G1102" si="1747">I1092*1.2</f>
        <v>117.4932</v>
      </c>
      <c r="H1092" s="75">
        <f t="shared" ref="H1092:H1102" si="1748">J1092*1.2</f>
        <v>11608.328159999999</v>
      </c>
      <c r="I1092" s="76">
        <v>97.911000000000001</v>
      </c>
      <c r="J1092" s="75">
        <f t="shared" ref="J1092:J1102" si="1749">I1092*$E$3</f>
        <v>9673.6067999999996</v>
      </c>
      <c r="K1092" s="68">
        <f t="shared" ref="K1092:K1102" si="1750">(I1092+M1092)/2</f>
        <v>86.52600000000001</v>
      </c>
      <c r="L1092" s="79">
        <f t="shared" ref="L1092:L1102" si="1751">(J1092+N1092)/2</f>
        <v>8548.7687999999998</v>
      </c>
      <c r="M1092" s="76">
        <v>75.141000000000005</v>
      </c>
      <c r="N1092" s="14">
        <f t="shared" ref="N1092:N1102" si="1752">M1092*$E$3</f>
        <v>7423.9308000000001</v>
      </c>
    </row>
    <row r="1093" spans="1:14" ht="13" customHeight="1" x14ac:dyDescent="0.2">
      <c r="A1093" s="83" t="s">
        <v>2909</v>
      </c>
      <c r="B1093" s="58" t="s">
        <v>3001</v>
      </c>
      <c r="C1093" s="58" t="s">
        <v>2969</v>
      </c>
      <c r="D1093" s="21" t="s">
        <v>3074</v>
      </c>
      <c r="E1093" s="59" t="s">
        <v>4</v>
      </c>
      <c r="F1093" s="43">
        <v>1</v>
      </c>
      <c r="G1093" s="88">
        <f t="shared" si="1747"/>
        <v>125.6904</v>
      </c>
      <c r="H1093" s="75">
        <f t="shared" si="1748"/>
        <v>12418.211519999999</v>
      </c>
      <c r="I1093" s="76">
        <v>104.742</v>
      </c>
      <c r="J1093" s="75">
        <f t="shared" si="1749"/>
        <v>10348.509599999999</v>
      </c>
      <c r="K1093" s="68">
        <f t="shared" si="1750"/>
        <v>92.787750000000003</v>
      </c>
      <c r="L1093" s="79">
        <f t="shared" si="1751"/>
        <v>9167.4297000000006</v>
      </c>
      <c r="M1093" s="76">
        <v>80.833500000000001</v>
      </c>
      <c r="N1093" s="14">
        <f t="shared" si="1752"/>
        <v>7986.3498</v>
      </c>
    </row>
    <row r="1094" spans="1:14" ht="13" customHeight="1" x14ac:dyDescent="0.2">
      <c r="A1094" s="83" t="s">
        <v>2910</v>
      </c>
      <c r="B1094" s="58" t="s">
        <v>3002</v>
      </c>
      <c r="C1094" s="58" t="s">
        <v>2970</v>
      </c>
      <c r="D1094" s="21" t="s">
        <v>3074</v>
      </c>
      <c r="E1094" s="59" t="s">
        <v>4</v>
      </c>
      <c r="F1094" s="43">
        <v>1</v>
      </c>
      <c r="G1094" s="88">
        <f t="shared" si="1747"/>
        <v>136.61999999999998</v>
      </c>
      <c r="H1094" s="75">
        <f t="shared" si="1748"/>
        <v>13498.055999999999</v>
      </c>
      <c r="I1094" s="76">
        <v>113.85</v>
      </c>
      <c r="J1094" s="75">
        <f t="shared" si="1749"/>
        <v>11248.38</v>
      </c>
      <c r="K1094" s="68">
        <f t="shared" si="1750"/>
        <v>100.75725</v>
      </c>
      <c r="L1094" s="79">
        <f t="shared" si="1751"/>
        <v>9954.8162999999986</v>
      </c>
      <c r="M1094" s="76">
        <v>87.664500000000004</v>
      </c>
      <c r="N1094" s="14">
        <f t="shared" si="1752"/>
        <v>8661.2525999999998</v>
      </c>
    </row>
    <row r="1095" spans="1:14" ht="13" customHeight="1" x14ac:dyDescent="0.2">
      <c r="A1095" s="83" t="s">
        <v>2911</v>
      </c>
      <c r="B1095" s="58" t="s">
        <v>3003</v>
      </c>
      <c r="C1095" s="58" t="s">
        <v>2971</v>
      </c>
      <c r="D1095" s="21" t="s">
        <v>3074</v>
      </c>
      <c r="E1095" s="59" t="s">
        <v>4</v>
      </c>
      <c r="F1095" s="43">
        <v>1</v>
      </c>
      <c r="G1095" s="88">
        <f t="shared" si="1747"/>
        <v>118.85939999999999</v>
      </c>
      <c r="H1095" s="75">
        <f t="shared" si="1748"/>
        <v>11743.308719999999</v>
      </c>
      <c r="I1095" s="76">
        <v>99.049499999999995</v>
      </c>
      <c r="J1095" s="75">
        <f t="shared" si="1749"/>
        <v>9786.0905999999995</v>
      </c>
      <c r="K1095" s="68">
        <f t="shared" si="1750"/>
        <v>87.664500000000004</v>
      </c>
      <c r="L1095" s="79">
        <f t="shared" si="1751"/>
        <v>8661.2525999999998</v>
      </c>
      <c r="M1095" s="76">
        <v>76.279499999999999</v>
      </c>
      <c r="N1095" s="14">
        <f t="shared" si="1752"/>
        <v>7536.4146000000001</v>
      </c>
    </row>
    <row r="1096" spans="1:14" ht="13" customHeight="1" x14ac:dyDescent="0.2">
      <c r="A1096" s="83" t="s">
        <v>2912</v>
      </c>
      <c r="B1096" s="58" t="s">
        <v>3004</v>
      </c>
      <c r="C1096" s="58" t="s">
        <v>2972</v>
      </c>
      <c r="D1096" s="21" t="s">
        <v>3074</v>
      </c>
      <c r="E1096" s="59" t="s">
        <v>4</v>
      </c>
      <c r="F1096" s="43">
        <v>1</v>
      </c>
      <c r="G1096" s="88">
        <f t="shared" si="1747"/>
        <v>129.78899999999999</v>
      </c>
      <c r="H1096" s="75">
        <f t="shared" si="1748"/>
        <v>12823.153199999999</v>
      </c>
      <c r="I1096" s="76">
        <v>108.1575</v>
      </c>
      <c r="J1096" s="75">
        <f t="shared" si="1749"/>
        <v>10685.960999999999</v>
      </c>
      <c r="K1096" s="68">
        <f t="shared" si="1750"/>
        <v>95.634</v>
      </c>
      <c r="L1096" s="79">
        <f t="shared" si="1751"/>
        <v>9448.6391999999996</v>
      </c>
      <c r="M1096" s="76">
        <v>83.110500000000002</v>
      </c>
      <c r="N1096" s="14">
        <f t="shared" si="1752"/>
        <v>8211.3173999999999</v>
      </c>
    </row>
    <row r="1097" spans="1:14" ht="13" customHeight="1" x14ac:dyDescent="0.2">
      <c r="A1097" s="83" t="s">
        <v>2913</v>
      </c>
      <c r="B1097" s="58" t="s">
        <v>3005</v>
      </c>
      <c r="C1097" s="58" t="s">
        <v>2973</v>
      </c>
      <c r="D1097" s="21" t="s">
        <v>3074</v>
      </c>
      <c r="E1097" s="59" t="s">
        <v>4</v>
      </c>
      <c r="F1097" s="43">
        <v>1</v>
      </c>
      <c r="G1097" s="88">
        <f t="shared" si="1747"/>
        <v>137.9862</v>
      </c>
      <c r="H1097" s="75">
        <f t="shared" si="1748"/>
        <v>13633.036559999999</v>
      </c>
      <c r="I1097" s="76">
        <v>114.9885</v>
      </c>
      <c r="J1097" s="75">
        <f t="shared" si="1749"/>
        <v>11360.863799999999</v>
      </c>
      <c r="K1097" s="68">
        <f t="shared" si="1750"/>
        <v>101.89574999999999</v>
      </c>
      <c r="L1097" s="79">
        <f t="shared" si="1751"/>
        <v>10067.3001</v>
      </c>
      <c r="M1097" s="76">
        <v>88.802999999999997</v>
      </c>
      <c r="N1097" s="14">
        <f t="shared" si="1752"/>
        <v>8773.7363999999998</v>
      </c>
    </row>
    <row r="1098" spans="1:14" ht="13" customHeight="1" x14ac:dyDescent="0.2">
      <c r="A1098" s="83" t="s">
        <v>2914</v>
      </c>
      <c r="B1098" s="58" t="s">
        <v>3064</v>
      </c>
      <c r="C1098" s="5" t="s">
        <v>2974</v>
      </c>
      <c r="D1098" s="21" t="s">
        <v>3074</v>
      </c>
      <c r="E1098" s="59" t="s">
        <v>4</v>
      </c>
      <c r="F1098" s="43">
        <v>1</v>
      </c>
      <c r="G1098" s="88">
        <f t="shared" si="1747"/>
        <v>221.3244</v>
      </c>
      <c r="H1098" s="75">
        <f t="shared" si="1748"/>
        <v>21866.850719999999</v>
      </c>
      <c r="I1098" s="76">
        <v>184.43700000000001</v>
      </c>
      <c r="J1098" s="75">
        <f t="shared" si="1749"/>
        <v>18222.375599999999</v>
      </c>
      <c r="K1098" s="68">
        <f t="shared" si="1750"/>
        <v>163.37475000000001</v>
      </c>
      <c r="L1098" s="79">
        <f t="shared" si="1751"/>
        <v>16141.425299999999</v>
      </c>
      <c r="M1098" s="76">
        <v>142.3125</v>
      </c>
      <c r="N1098" s="14">
        <f t="shared" si="1752"/>
        <v>14060.475</v>
      </c>
    </row>
    <row r="1099" spans="1:14" ht="13" customHeight="1" x14ac:dyDescent="0.2">
      <c r="A1099" s="83" t="s">
        <v>2915</v>
      </c>
      <c r="B1099" s="58" t="s">
        <v>3063</v>
      </c>
      <c r="C1099" s="58" t="s">
        <v>2975</v>
      </c>
      <c r="D1099" s="21" t="s">
        <v>3074</v>
      </c>
      <c r="E1099" s="59" t="s">
        <v>4</v>
      </c>
      <c r="F1099" s="43">
        <v>1</v>
      </c>
      <c r="G1099" s="88">
        <f t="shared" si="1747"/>
        <v>241.81739999999999</v>
      </c>
      <c r="H1099" s="75">
        <f t="shared" si="1748"/>
        <v>23891.559120000002</v>
      </c>
      <c r="I1099" s="76">
        <v>201.5145</v>
      </c>
      <c r="J1099" s="75">
        <f t="shared" si="1749"/>
        <v>19909.632600000001</v>
      </c>
      <c r="K1099" s="68">
        <f t="shared" si="1750"/>
        <v>178.17525000000001</v>
      </c>
      <c r="L1099" s="79">
        <f t="shared" si="1751"/>
        <v>17603.7147</v>
      </c>
      <c r="M1099" s="76">
        <v>154.83600000000001</v>
      </c>
      <c r="N1099" s="14">
        <f t="shared" si="1752"/>
        <v>15297.7968</v>
      </c>
    </row>
    <row r="1100" spans="1:14" ht="13" customHeight="1" x14ac:dyDescent="0.2">
      <c r="A1100" s="83" t="s">
        <v>2916</v>
      </c>
      <c r="B1100" s="58" t="s">
        <v>3065</v>
      </c>
      <c r="C1100" s="58" t="s">
        <v>2976</v>
      </c>
      <c r="D1100" s="21" t="s">
        <v>3074</v>
      </c>
      <c r="E1100" s="59" t="s">
        <v>4</v>
      </c>
      <c r="F1100" s="43">
        <v>1</v>
      </c>
      <c r="G1100" s="88">
        <f t="shared" si="1747"/>
        <v>265.0428</v>
      </c>
      <c r="H1100" s="75">
        <f t="shared" si="1748"/>
        <v>26186.228639999998</v>
      </c>
      <c r="I1100" s="76">
        <v>220.869</v>
      </c>
      <c r="J1100" s="75">
        <f t="shared" si="1749"/>
        <v>21821.857199999999</v>
      </c>
      <c r="K1100" s="68">
        <f t="shared" si="1750"/>
        <v>195.25274999999999</v>
      </c>
      <c r="L1100" s="79">
        <f t="shared" si="1751"/>
        <v>19290.971700000002</v>
      </c>
      <c r="M1100" s="76">
        <v>169.63650000000001</v>
      </c>
      <c r="N1100" s="14">
        <f t="shared" si="1752"/>
        <v>16760.086200000002</v>
      </c>
    </row>
    <row r="1101" spans="1:14" ht="13" customHeight="1" x14ac:dyDescent="0.2">
      <c r="A1101" s="83" t="s">
        <v>2931</v>
      </c>
      <c r="B1101" s="58" t="s">
        <v>3006</v>
      </c>
      <c r="C1101" s="58" t="s">
        <v>2986</v>
      </c>
      <c r="D1101" s="21" t="s">
        <v>3074</v>
      </c>
      <c r="E1101" s="59" t="s">
        <v>4</v>
      </c>
      <c r="F1101" s="43">
        <v>1</v>
      </c>
      <c r="G1101" s="88">
        <f t="shared" si="1747"/>
        <v>27.323999999999998</v>
      </c>
      <c r="H1101" s="75">
        <f t="shared" si="1748"/>
        <v>2699.6111999999998</v>
      </c>
      <c r="I1101" s="76">
        <v>22.77</v>
      </c>
      <c r="J1101" s="75">
        <f t="shared" si="1749"/>
        <v>2249.6759999999999</v>
      </c>
      <c r="K1101" s="68">
        <f t="shared" si="1750"/>
        <v>21.062249999999999</v>
      </c>
      <c r="L1101" s="79">
        <f t="shared" si="1751"/>
        <v>2080.9503</v>
      </c>
      <c r="M1101" s="76">
        <v>19.354500000000002</v>
      </c>
      <c r="N1101" s="14">
        <f t="shared" si="1752"/>
        <v>1912.2246</v>
      </c>
    </row>
    <row r="1102" spans="1:14" ht="13" customHeight="1" x14ac:dyDescent="0.2">
      <c r="A1102" s="83" t="s">
        <v>2932</v>
      </c>
      <c r="B1102" s="58" t="s">
        <v>3007</v>
      </c>
      <c r="C1102" s="58" t="s">
        <v>2977</v>
      </c>
      <c r="D1102" s="21" t="s">
        <v>3074</v>
      </c>
      <c r="E1102" s="59" t="s">
        <v>4</v>
      </c>
      <c r="F1102" s="43">
        <v>1</v>
      </c>
      <c r="G1102" s="88">
        <f t="shared" si="1747"/>
        <v>31.422599999999999</v>
      </c>
      <c r="H1102" s="75">
        <f t="shared" si="1748"/>
        <v>3104.5528799999997</v>
      </c>
      <c r="I1102" s="76">
        <v>26.185500000000001</v>
      </c>
      <c r="J1102" s="75">
        <f t="shared" si="1749"/>
        <v>2587.1273999999999</v>
      </c>
      <c r="K1102" s="68">
        <f t="shared" si="1750"/>
        <v>23.33925</v>
      </c>
      <c r="L1102" s="79">
        <f t="shared" si="1751"/>
        <v>2305.9178999999999</v>
      </c>
      <c r="M1102" s="76">
        <v>20.492999999999999</v>
      </c>
      <c r="N1102" s="14">
        <f t="shared" si="1752"/>
        <v>2024.7083999999998</v>
      </c>
    </row>
    <row r="1103" spans="1:14" ht="13" customHeight="1" x14ac:dyDescent="0.2">
      <c r="A1103" s="83" t="s">
        <v>2934</v>
      </c>
      <c r="B1103" s="58" t="s">
        <v>3008</v>
      </c>
      <c r="C1103" s="58" t="s">
        <v>2978</v>
      </c>
      <c r="D1103" s="21" t="s">
        <v>3074</v>
      </c>
      <c r="E1103" s="59" t="s">
        <v>4</v>
      </c>
      <c r="F1103" s="43">
        <v>1</v>
      </c>
      <c r="G1103" s="88">
        <f t="shared" ref="G1103:G1110" si="1753">I1103*1.2</f>
        <v>54.647999999999996</v>
      </c>
      <c r="H1103" s="75">
        <f t="shared" ref="H1103:H1110" si="1754">J1103*1.2</f>
        <v>5399.2223999999997</v>
      </c>
      <c r="I1103" s="76">
        <v>45.54</v>
      </c>
      <c r="J1103" s="75">
        <f t="shared" ref="J1103:J1110" si="1755">I1103*$E$3</f>
        <v>4499.3519999999999</v>
      </c>
      <c r="K1103" s="68">
        <f t="shared" ref="K1103:K1110" si="1756">(I1103+M1103)/2</f>
        <v>39.847499999999997</v>
      </c>
      <c r="L1103" s="79">
        <f t="shared" ref="L1103:L1110" si="1757">(J1103+N1103)/2</f>
        <v>3936.933</v>
      </c>
      <c r="M1103" s="76">
        <v>34.155000000000001</v>
      </c>
      <c r="N1103" s="14">
        <f t="shared" ref="N1103:N1110" si="1758">M1103*$E$3</f>
        <v>3374.5140000000001</v>
      </c>
    </row>
    <row r="1104" spans="1:14" ht="13" customHeight="1" x14ac:dyDescent="0.2">
      <c r="A1104" s="83" t="s">
        <v>2935</v>
      </c>
      <c r="B1104" s="58" t="s">
        <v>3009</v>
      </c>
      <c r="C1104" s="61" t="s">
        <v>2979</v>
      </c>
      <c r="D1104" s="21" t="s">
        <v>3074</v>
      </c>
      <c r="E1104" s="59" t="s">
        <v>4</v>
      </c>
      <c r="F1104" s="43">
        <v>1</v>
      </c>
      <c r="G1104" s="88">
        <f t="shared" si="1753"/>
        <v>60.1128</v>
      </c>
      <c r="H1104" s="75">
        <f t="shared" si="1754"/>
        <v>5939.1446399999995</v>
      </c>
      <c r="I1104" s="76">
        <v>50.094000000000001</v>
      </c>
      <c r="J1104" s="75">
        <f t="shared" si="1755"/>
        <v>4949.2871999999998</v>
      </c>
      <c r="K1104" s="68">
        <f t="shared" si="1756"/>
        <v>44.401499999999999</v>
      </c>
      <c r="L1104" s="79">
        <f t="shared" si="1757"/>
        <v>4386.8681999999999</v>
      </c>
      <c r="M1104" s="76">
        <v>38.709000000000003</v>
      </c>
      <c r="N1104" s="14">
        <f t="shared" si="1758"/>
        <v>3824.4492</v>
      </c>
    </row>
    <row r="1105" spans="1:14" ht="13" customHeight="1" x14ac:dyDescent="0.2">
      <c r="A1105" s="83" t="s">
        <v>2933</v>
      </c>
      <c r="B1105" s="58" t="s">
        <v>3010</v>
      </c>
      <c r="C1105" s="58" t="s">
        <v>2980</v>
      </c>
      <c r="D1105" s="21" t="s">
        <v>3074</v>
      </c>
      <c r="E1105" s="59" t="s">
        <v>4</v>
      </c>
      <c r="F1105" s="43">
        <v>1</v>
      </c>
      <c r="G1105" s="88">
        <f t="shared" ref="G1105" si="1759">I1105*1.2</f>
        <v>40.985999999999997</v>
      </c>
      <c r="H1105" s="75">
        <f t="shared" ref="H1105" si="1760">J1105*1.2</f>
        <v>4049.4168</v>
      </c>
      <c r="I1105" s="76">
        <v>34.155000000000001</v>
      </c>
      <c r="J1105" s="75">
        <f t="shared" ref="J1105" si="1761">I1105*$E$3</f>
        <v>3374.5140000000001</v>
      </c>
      <c r="K1105" s="68">
        <f t="shared" ref="K1105" si="1762">(I1105+M1105)/2</f>
        <v>30.170250000000003</v>
      </c>
      <c r="L1105" s="79">
        <f t="shared" ref="L1105" si="1763">(J1105+N1105)/2</f>
        <v>2980.8207000000002</v>
      </c>
      <c r="M1105" s="76">
        <v>26.185500000000001</v>
      </c>
      <c r="N1105" s="14">
        <f t="shared" ref="N1105" si="1764">M1105*$E$3</f>
        <v>2587.1273999999999</v>
      </c>
    </row>
    <row r="1106" spans="1:14" ht="13" customHeight="1" x14ac:dyDescent="0.2">
      <c r="A1106" s="83" t="s">
        <v>2937</v>
      </c>
      <c r="B1106" s="58" t="s">
        <v>3011</v>
      </c>
      <c r="C1106" s="58" t="s">
        <v>2981</v>
      </c>
      <c r="D1106" s="21" t="s">
        <v>3074</v>
      </c>
      <c r="E1106" s="59" t="s">
        <v>4</v>
      </c>
      <c r="F1106" s="43">
        <v>1</v>
      </c>
      <c r="G1106" s="88">
        <f t="shared" si="1753"/>
        <v>58.746600000000001</v>
      </c>
      <c r="H1106" s="75">
        <f t="shared" si="1754"/>
        <v>5804.1640799999996</v>
      </c>
      <c r="I1106" s="76">
        <v>48.955500000000001</v>
      </c>
      <c r="J1106" s="75">
        <f t="shared" si="1755"/>
        <v>4836.8033999999998</v>
      </c>
      <c r="K1106" s="68">
        <f t="shared" si="1756"/>
        <v>43.263000000000005</v>
      </c>
      <c r="L1106" s="79">
        <f t="shared" si="1757"/>
        <v>4274.3843999999999</v>
      </c>
      <c r="M1106" s="76">
        <v>37.570500000000003</v>
      </c>
      <c r="N1106" s="14">
        <f t="shared" si="1758"/>
        <v>3711.9654</v>
      </c>
    </row>
    <row r="1107" spans="1:14" ht="13" customHeight="1" x14ac:dyDescent="0.2">
      <c r="A1107" s="83" t="s">
        <v>2938</v>
      </c>
      <c r="B1107" s="58" t="s">
        <v>3012</v>
      </c>
      <c r="C1107" s="5" t="s">
        <v>2982</v>
      </c>
      <c r="D1107" s="21" t="s">
        <v>3074</v>
      </c>
      <c r="E1107" s="59" t="s">
        <v>4</v>
      </c>
      <c r="F1107" s="43">
        <v>1</v>
      </c>
      <c r="G1107" s="88">
        <f t="shared" si="1753"/>
        <v>64.211399999999998</v>
      </c>
      <c r="H1107" s="75">
        <f t="shared" si="1754"/>
        <v>6344.0863199999994</v>
      </c>
      <c r="I1107" s="76">
        <v>53.509500000000003</v>
      </c>
      <c r="J1107" s="75">
        <f t="shared" si="1755"/>
        <v>5286.7385999999997</v>
      </c>
      <c r="K1107" s="68">
        <f t="shared" si="1756"/>
        <v>47.247749999999996</v>
      </c>
      <c r="L1107" s="79">
        <f t="shared" si="1757"/>
        <v>4668.0776999999998</v>
      </c>
      <c r="M1107" s="76">
        <v>40.985999999999997</v>
      </c>
      <c r="N1107" s="14">
        <f t="shared" si="1758"/>
        <v>4049.4167999999995</v>
      </c>
    </row>
    <row r="1108" spans="1:14" ht="13" customHeight="1" x14ac:dyDescent="0.2">
      <c r="A1108" s="83" t="s">
        <v>2936</v>
      </c>
      <c r="B1108" s="58" t="s">
        <v>3013</v>
      </c>
      <c r="C1108" s="58" t="s">
        <v>2983</v>
      </c>
      <c r="D1108" s="21" t="s">
        <v>3074</v>
      </c>
      <c r="E1108" s="59" t="s">
        <v>4</v>
      </c>
      <c r="F1108" s="43">
        <v>1</v>
      </c>
      <c r="G1108" s="88">
        <f t="shared" ref="G1108" si="1765">I1108*1.2</f>
        <v>42.352200000000003</v>
      </c>
      <c r="H1108" s="75">
        <f t="shared" ref="H1108" si="1766">J1108*1.2</f>
        <v>4184.3973599999999</v>
      </c>
      <c r="I1108" s="76">
        <v>35.293500000000002</v>
      </c>
      <c r="J1108" s="75">
        <f t="shared" ref="J1108" si="1767">I1108*$E$3</f>
        <v>3486.9978000000001</v>
      </c>
      <c r="K1108" s="68">
        <f t="shared" ref="K1108" si="1768">(I1108+M1108)/2</f>
        <v>31.308750000000003</v>
      </c>
      <c r="L1108" s="79">
        <f t="shared" ref="L1108" si="1769">(J1108+N1108)/2</f>
        <v>3093.3045000000002</v>
      </c>
      <c r="M1108" s="76">
        <v>27.324000000000002</v>
      </c>
      <c r="N1108" s="14">
        <f t="shared" ref="N1108" si="1770">M1108*$E$3</f>
        <v>2699.6112000000003</v>
      </c>
    </row>
    <row r="1109" spans="1:14" ht="13" customHeight="1" x14ac:dyDescent="0.2">
      <c r="A1109" s="83" t="s">
        <v>2939</v>
      </c>
      <c r="B1109" s="58" t="s">
        <v>3014</v>
      </c>
      <c r="C1109" s="58" t="s">
        <v>2984</v>
      </c>
      <c r="D1109" s="21" t="s">
        <v>3074</v>
      </c>
      <c r="E1109" s="59" t="s">
        <v>4</v>
      </c>
      <c r="F1109" s="43">
        <v>1</v>
      </c>
      <c r="G1109" s="88">
        <f t="shared" si="1753"/>
        <v>4.6450799999999992</v>
      </c>
      <c r="H1109" s="75">
        <f t="shared" si="1754"/>
        <v>458.93390399999993</v>
      </c>
      <c r="I1109" s="76">
        <v>3.8708999999999998</v>
      </c>
      <c r="J1109" s="75">
        <f t="shared" si="1755"/>
        <v>382.44491999999997</v>
      </c>
      <c r="K1109" s="68">
        <f t="shared" si="1756"/>
        <v>3.4154999999999998</v>
      </c>
      <c r="L1109" s="79">
        <f t="shared" si="1757"/>
        <v>337.45139999999998</v>
      </c>
      <c r="M1109" s="76">
        <v>2.9601000000000002</v>
      </c>
      <c r="N1109" s="14">
        <f t="shared" si="1758"/>
        <v>292.45787999999999</v>
      </c>
    </row>
    <row r="1110" spans="1:14" ht="13" customHeight="1" x14ac:dyDescent="0.2">
      <c r="A1110" s="83" t="s">
        <v>2940</v>
      </c>
      <c r="B1110" s="58" t="s">
        <v>3015</v>
      </c>
      <c r="C1110" s="58" t="s">
        <v>2985</v>
      </c>
      <c r="D1110" s="21" t="s">
        <v>3074</v>
      </c>
      <c r="E1110" s="59" t="s">
        <v>4</v>
      </c>
      <c r="F1110" s="43">
        <v>1</v>
      </c>
      <c r="G1110" s="88">
        <f t="shared" si="1753"/>
        <v>19.126799999999999</v>
      </c>
      <c r="H1110" s="75">
        <f t="shared" si="1754"/>
        <v>1889.7278399999998</v>
      </c>
      <c r="I1110" s="76">
        <v>15.939</v>
      </c>
      <c r="J1110" s="75">
        <f t="shared" si="1755"/>
        <v>1574.7731999999999</v>
      </c>
      <c r="K1110" s="68">
        <f t="shared" si="1756"/>
        <v>14.231249999999999</v>
      </c>
      <c r="L1110" s="79">
        <f t="shared" si="1757"/>
        <v>1406.0474999999999</v>
      </c>
      <c r="M1110" s="76">
        <v>12.5235</v>
      </c>
      <c r="N1110" s="14">
        <f t="shared" si="1758"/>
        <v>1237.3217999999999</v>
      </c>
    </row>
    <row r="1111" spans="1:14" ht="13" customHeight="1" x14ac:dyDescent="0.2">
      <c r="A1111" s="83" t="s">
        <v>2941</v>
      </c>
      <c r="B1111" s="58" t="s">
        <v>3016</v>
      </c>
      <c r="C1111" s="58" t="s">
        <v>2987</v>
      </c>
      <c r="D1111" s="21" t="s">
        <v>2890</v>
      </c>
      <c r="E1111" s="59" t="s">
        <v>4</v>
      </c>
      <c r="F1111" s="43">
        <v>1</v>
      </c>
      <c r="G1111" s="131" t="s">
        <v>2873</v>
      </c>
      <c r="H1111" s="131"/>
      <c r="I1111" s="131"/>
      <c r="J1111" s="131"/>
      <c r="K1111" s="131"/>
      <c r="L1111" s="131"/>
      <c r="M1111" s="131"/>
      <c r="N1111" s="131"/>
    </row>
    <row r="1112" spans="1:14" ht="13" customHeight="1" x14ac:dyDescent="0.2">
      <c r="A1112" s="83" t="s">
        <v>2942</v>
      </c>
      <c r="B1112" s="58" t="s">
        <v>3017</v>
      </c>
      <c r="C1112" s="58" t="s">
        <v>2988</v>
      </c>
      <c r="D1112" s="21" t="s">
        <v>2890</v>
      </c>
      <c r="E1112" s="59" t="s">
        <v>4</v>
      </c>
      <c r="F1112" s="43">
        <v>1</v>
      </c>
      <c r="G1112" s="131" t="s">
        <v>2873</v>
      </c>
      <c r="H1112" s="131"/>
      <c r="I1112" s="131"/>
      <c r="J1112" s="131"/>
      <c r="K1112" s="131"/>
      <c r="L1112" s="131"/>
      <c r="M1112" s="131"/>
      <c r="N1112" s="131"/>
    </row>
    <row r="1113" spans="1:14" ht="13" customHeight="1" x14ac:dyDescent="0.2">
      <c r="A1113" s="83" t="s">
        <v>2943</v>
      </c>
      <c r="B1113" s="58" t="s">
        <v>3018</v>
      </c>
      <c r="C1113" s="58" t="s">
        <v>2989</v>
      </c>
      <c r="D1113" s="21" t="s">
        <v>2890</v>
      </c>
      <c r="E1113" s="59" t="s">
        <v>4</v>
      </c>
      <c r="F1113" s="43">
        <v>1</v>
      </c>
      <c r="G1113" s="131" t="s">
        <v>2873</v>
      </c>
      <c r="H1113" s="131"/>
      <c r="I1113" s="131"/>
      <c r="J1113" s="131"/>
      <c r="K1113" s="131"/>
      <c r="L1113" s="131"/>
      <c r="M1113" s="131"/>
      <c r="N1113" s="131"/>
    </row>
    <row r="1114" spans="1:14" ht="13" customHeight="1" x14ac:dyDescent="0.2">
      <c r="A1114" s="83" t="s">
        <v>2944</v>
      </c>
      <c r="B1114" s="58" t="s">
        <v>3019</v>
      </c>
      <c r="C1114" s="5" t="s">
        <v>2990</v>
      </c>
      <c r="D1114" s="21" t="s">
        <v>2890</v>
      </c>
      <c r="E1114" s="59" t="s">
        <v>4</v>
      </c>
      <c r="F1114" s="43">
        <v>1</v>
      </c>
      <c r="G1114" s="131" t="s">
        <v>2873</v>
      </c>
      <c r="H1114" s="131"/>
      <c r="I1114" s="131"/>
      <c r="J1114" s="131"/>
      <c r="K1114" s="131"/>
      <c r="L1114" s="131"/>
      <c r="M1114" s="131"/>
      <c r="N1114" s="131"/>
    </row>
    <row r="1115" spans="1:14" ht="13" customHeight="1" x14ac:dyDescent="0.2">
      <c r="A1115" s="83" t="s">
        <v>2945</v>
      </c>
      <c r="B1115" s="58" t="s">
        <v>3020</v>
      </c>
      <c r="C1115" s="58" t="s">
        <v>2991</v>
      </c>
      <c r="D1115" s="21" t="s">
        <v>2890</v>
      </c>
      <c r="E1115" s="59" t="s">
        <v>4</v>
      </c>
      <c r="F1115" s="43">
        <v>1</v>
      </c>
      <c r="G1115" s="131" t="s">
        <v>2873</v>
      </c>
      <c r="H1115" s="131"/>
      <c r="I1115" s="131"/>
      <c r="J1115" s="131"/>
      <c r="K1115" s="131"/>
      <c r="L1115" s="131"/>
      <c r="M1115" s="131"/>
      <c r="N1115" s="131"/>
    </row>
    <row r="1116" spans="1:14" ht="13" customHeight="1" x14ac:dyDescent="0.2">
      <c r="A1116" s="83" t="s">
        <v>2946</v>
      </c>
      <c r="B1116" s="58" t="s">
        <v>3021</v>
      </c>
      <c r="C1116" s="58" t="s">
        <v>2992</v>
      </c>
      <c r="D1116" s="21" t="s">
        <v>2890</v>
      </c>
      <c r="E1116" s="59" t="s">
        <v>4</v>
      </c>
      <c r="F1116" s="43">
        <v>1</v>
      </c>
      <c r="G1116" s="131" t="s">
        <v>2873</v>
      </c>
      <c r="H1116" s="131"/>
      <c r="I1116" s="131"/>
      <c r="J1116" s="131"/>
      <c r="K1116" s="131"/>
      <c r="L1116" s="131"/>
      <c r="M1116" s="131"/>
      <c r="N1116" s="131"/>
    </row>
    <row r="1117" spans="1:14" ht="13" customHeight="1" x14ac:dyDescent="0.2">
      <c r="A1117" s="83" t="s">
        <v>2947</v>
      </c>
      <c r="B1117" s="58" t="s">
        <v>3022</v>
      </c>
      <c r="C1117" s="58" t="s">
        <v>2993</v>
      </c>
      <c r="D1117" s="21" t="s">
        <v>2890</v>
      </c>
      <c r="E1117" s="59" t="s">
        <v>4</v>
      </c>
      <c r="F1117" s="43">
        <v>1</v>
      </c>
      <c r="G1117" s="131" t="s">
        <v>2873</v>
      </c>
      <c r="H1117" s="131"/>
      <c r="I1117" s="131"/>
      <c r="J1117" s="131"/>
      <c r="K1117" s="131"/>
      <c r="L1117" s="131"/>
      <c r="M1117" s="131"/>
      <c r="N1117" s="131"/>
    </row>
    <row r="1118" spans="1:14" ht="13" customHeight="1" x14ac:dyDescent="0.2">
      <c r="A1118" s="83" t="s">
        <v>2948</v>
      </c>
      <c r="B1118" s="58" t="s">
        <v>3023</v>
      </c>
      <c r="C1118" s="58" t="s">
        <v>2994</v>
      </c>
      <c r="D1118" s="21" t="s">
        <v>2890</v>
      </c>
      <c r="E1118" s="59" t="s">
        <v>4</v>
      </c>
      <c r="F1118" s="43">
        <v>1</v>
      </c>
      <c r="G1118" s="131" t="s">
        <v>2873</v>
      </c>
      <c r="H1118" s="131"/>
      <c r="I1118" s="131"/>
      <c r="J1118" s="131"/>
      <c r="K1118" s="131"/>
      <c r="L1118" s="131"/>
      <c r="M1118" s="131"/>
      <c r="N1118" s="131"/>
    </row>
    <row r="1119" spans="1:14" ht="13" customHeight="1" x14ac:dyDescent="0.2">
      <c r="A1119" s="83" t="s">
        <v>2949</v>
      </c>
      <c r="B1119" s="58" t="s">
        <v>3024</v>
      </c>
      <c r="C1119" s="58" t="s">
        <v>2995</v>
      </c>
      <c r="D1119" s="21" t="s">
        <v>2890</v>
      </c>
      <c r="E1119" s="59" t="s">
        <v>4</v>
      </c>
      <c r="F1119" s="43">
        <v>1</v>
      </c>
      <c r="G1119" s="131" t="s">
        <v>2873</v>
      </c>
      <c r="H1119" s="131"/>
      <c r="I1119" s="131"/>
      <c r="J1119" s="131"/>
      <c r="K1119" s="131"/>
      <c r="L1119" s="131"/>
      <c r="M1119" s="131"/>
      <c r="N1119" s="131"/>
    </row>
    <row r="1120" spans="1:14" ht="13" customHeight="1" x14ac:dyDescent="0.2">
      <c r="A1120" s="83" t="s">
        <v>2950</v>
      </c>
      <c r="B1120" s="58" t="s">
        <v>3025</v>
      </c>
      <c r="C1120" s="58" t="s">
        <v>2996</v>
      </c>
      <c r="D1120" s="21" t="s">
        <v>2890</v>
      </c>
      <c r="E1120" s="59" t="s">
        <v>4</v>
      </c>
      <c r="F1120" s="43">
        <v>1</v>
      </c>
      <c r="G1120" s="131" t="s">
        <v>2873</v>
      </c>
      <c r="H1120" s="131"/>
      <c r="I1120" s="131"/>
      <c r="J1120" s="131"/>
      <c r="K1120" s="131"/>
      <c r="L1120" s="131"/>
      <c r="M1120" s="131"/>
      <c r="N1120" s="131"/>
    </row>
    <row r="1121" spans="1:14" ht="13" customHeight="1" x14ac:dyDescent="0.2">
      <c r="A1121" s="83" t="s">
        <v>2951</v>
      </c>
      <c r="B1121" s="58" t="s">
        <v>3026</v>
      </c>
      <c r="C1121" s="58" t="s">
        <v>2997</v>
      </c>
      <c r="D1121" s="21" t="s">
        <v>2890</v>
      </c>
      <c r="E1121" s="59" t="s">
        <v>4</v>
      </c>
      <c r="F1121" s="43">
        <v>1</v>
      </c>
      <c r="G1121" s="131" t="s">
        <v>2873</v>
      </c>
      <c r="H1121" s="131"/>
      <c r="I1121" s="131"/>
      <c r="J1121" s="131"/>
      <c r="K1121" s="131"/>
      <c r="L1121" s="131"/>
      <c r="M1121" s="131"/>
      <c r="N1121" s="131"/>
    </row>
    <row r="1122" spans="1:14" ht="13" customHeight="1" x14ac:dyDescent="0.2">
      <c r="A1122" s="92" t="s">
        <v>2952</v>
      </c>
      <c r="B1122" s="22" t="s">
        <v>3070</v>
      </c>
      <c r="C1122" s="32" t="s">
        <v>2998</v>
      </c>
      <c r="D1122" s="21" t="s">
        <v>2890</v>
      </c>
      <c r="E1122" s="59" t="s">
        <v>4</v>
      </c>
      <c r="F1122" s="43">
        <v>1</v>
      </c>
      <c r="G1122" s="131" t="s">
        <v>2873</v>
      </c>
      <c r="H1122" s="131"/>
      <c r="I1122" s="131"/>
      <c r="J1122" s="131"/>
      <c r="K1122" s="131"/>
      <c r="L1122" s="131"/>
      <c r="M1122" s="131"/>
      <c r="N1122" s="131"/>
    </row>
    <row r="1123" spans="1:14" ht="70" customHeight="1" x14ac:dyDescent="0.2">
      <c r="A1123" s="132" t="s">
        <v>2817</v>
      </c>
      <c r="B1123" s="132"/>
      <c r="C1123" s="134"/>
      <c r="D1123" s="134"/>
      <c r="E1123" s="134"/>
      <c r="F1123" s="134"/>
      <c r="G1123" s="134"/>
      <c r="H1123" s="134"/>
      <c r="I1123" s="134"/>
      <c r="J1123" s="134"/>
      <c r="K1123" s="134"/>
      <c r="L1123" s="134"/>
      <c r="M1123" s="134"/>
      <c r="N1123" s="134"/>
    </row>
    <row r="1124" spans="1:14" ht="13" customHeight="1" x14ac:dyDescent="0.2">
      <c r="A1124" s="83" t="s">
        <v>2819</v>
      </c>
      <c r="B1124" s="58" t="s">
        <v>2818</v>
      </c>
      <c r="C1124" s="58" t="s">
        <v>2828</v>
      </c>
      <c r="D1124" s="19" t="s">
        <v>2040</v>
      </c>
      <c r="E1124" s="59" t="s">
        <v>4</v>
      </c>
      <c r="F1124" s="43">
        <v>100</v>
      </c>
      <c r="G1124" s="88">
        <f t="shared" ref="G1124:G1135" si="1771">I1124*1.2</f>
        <v>2.6027999999999998</v>
      </c>
      <c r="H1124" s="75">
        <f t="shared" ref="H1124:H1135" si="1772">J1124*1.2</f>
        <v>257.15663999999998</v>
      </c>
      <c r="I1124" s="76">
        <v>2.169</v>
      </c>
      <c r="J1124" s="75">
        <f t="shared" ref="J1124:J1135" si="1773">I1124*$E$3</f>
        <v>214.2972</v>
      </c>
      <c r="K1124" s="68">
        <f t="shared" ref="K1124:K1135" si="1774">(I1124+M1124)/2</f>
        <v>2.05105</v>
      </c>
      <c r="L1124" s="79">
        <f t="shared" ref="L1124:L1135" si="1775">(J1124+N1124)/2</f>
        <v>202.64374000000001</v>
      </c>
      <c r="M1124" s="76">
        <v>1.9331</v>
      </c>
      <c r="N1124" s="14">
        <f t="shared" ref="N1124:N1135" si="1776">M1124*$E$3</f>
        <v>190.99028000000001</v>
      </c>
    </row>
    <row r="1125" spans="1:14" ht="13" customHeight="1" x14ac:dyDescent="0.2">
      <c r="A1125" s="83" t="s">
        <v>2821</v>
      </c>
      <c r="B1125" s="58" t="s">
        <v>2820</v>
      </c>
      <c r="C1125" s="58" t="s">
        <v>2828</v>
      </c>
      <c r="D1125" s="19" t="s">
        <v>2040</v>
      </c>
      <c r="E1125" s="59" t="s">
        <v>4</v>
      </c>
      <c r="F1125" s="43">
        <v>100</v>
      </c>
      <c r="G1125" s="88">
        <f t="shared" si="1771"/>
        <v>3.3124800000000003</v>
      </c>
      <c r="H1125" s="75">
        <f t="shared" si="1772"/>
        <v>327.27302400000002</v>
      </c>
      <c r="I1125" s="76">
        <v>2.7604000000000002</v>
      </c>
      <c r="J1125" s="75">
        <f t="shared" si="1773"/>
        <v>272.72752000000003</v>
      </c>
      <c r="K1125" s="68">
        <f t="shared" si="1774"/>
        <v>2.54</v>
      </c>
      <c r="L1125" s="79">
        <f t="shared" si="1775"/>
        <v>250.952</v>
      </c>
      <c r="M1125" s="76">
        <v>2.3195999999999999</v>
      </c>
      <c r="N1125" s="14">
        <f t="shared" si="1776"/>
        <v>229.17647999999997</v>
      </c>
    </row>
    <row r="1126" spans="1:14" ht="13" customHeight="1" x14ac:dyDescent="0.2">
      <c r="A1126" s="83" t="s">
        <v>2823</v>
      </c>
      <c r="B1126" s="58" t="s">
        <v>2822</v>
      </c>
      <c r="C1126" s="58" t="s">
        <v>2828</v>
      </c>
      <c r="D1126" s="19" t="s">
        <v>2040</v>
      </c>
      <c r="E1126" s="59" t="s">
        <v>4</v>
      </c>
      <c r="F1126" s="43">
        <v>100</v>
      </c>
      <c r="G1126" s="88">
        <f t="shared" si="1771"/>
        <v>2.04</v>
      </c>
      <c r="H1126" s="75">
        <f t="shared" si="1772"/>
        <v>201.55199999999996</v>
      </c>
      <c r="I1126" s="76">
        <v>1.7</v>
      </c>
      <c r="J1126" s="75">
        <f t="shared" si="1773"/>
        <v>167.95999999999998</v>
      </c>
      <c r="K1126" s="68">
        <f t="shared" si="1774"/>
        <v>1.6</v>
      </c>
      <c r="L1126" s="79">
        <f t="shared" si="1775"/>
        <v>158.07999999999998</v>
      </c>
      <c r="M1126" s="76">
        <v>1.5</v>
      </c>
      <c r="N1126" s="14">
        <f t="shared" si="1776"/>
        <v>148.19999999999999</v>
      </c>
    </row>
    <row r="1127" spans="1:14" ht="13" customHeight="1" x14ac:dyDescent="0.2">
      <c r="A1127" s="83" t="s">
        <v>2825</v>
      </c>
      <c r="B1127" s="58" t="s">
        <v>2824</v>
      </c>
      <c r="C1127" s="58" t="s">
        <v>2828</v>
      </c>
      <c r="D1127" s="19" t="s">
        <v>2040</v>
      </c>
      <c r="E1127" s="59" t="s">
        <v>4</v>
      </c>
      <c r="F1127" s="43">
        <v>100</v>
      </c>
      <c r="G1127" s="88">
        <f t="shared" si="1771"/>
        <v>2.6027999999999998</v>
      </c>
      <c r="H1127" s="75">
        <f t="shared" si="1772"/>
        <v>257.15663999999998</v>
      </c>
      <c r="I1127" s="76">
        <v>2.169</v>
      </c>
      <c r="J1127" s="75">
        <f t="shared" si="1773"/>
        <v>214.2972</v>
      </c>
      <c r="K1127" s="68">
        <f t="shared" si="1774"/>
        <v>2.05105</v>
      </c>
      <c r="L1127" s="79">
        <f t="shared" si="1775"/>
        <v>202.64374000000001</v>
      </c>
      <c r="M1127" s="76">
        <v>1.9331</v>
      </c>
      <c r="N1127" s="14">
        <f t="shared" si="1776"/>
        <v>190.99028000000001</v>
      </c>
    </row>
    <row r="1128" spans="1:14" ht="13" customHeight="1" x14ac:dyDescent="0.2">
      <c r="A1128" s="83" t="s">
        <v>2827</v>
      </c>
      <c r="B1128" s="58" t="s">
        <v>2826</v>
      </c>
      <c r="C1128" s="58" t="s">
        <v>2828</v>
      </c>
      <c r="D1128" s="19" t="s">
        <v>2040</v>
      </c>
      <c r="E1128" s="59" t="s">
        <v>4</v>
      </c>
      <c r="F1128" s="43">
        <v>100</v>
      </c>
      <c r="G1128" s="88">
        <f t="shared" si="1771"/>
        <v>2.6027999999999998</v>
      </c>
      <c r="H1128" s="75">
        <f t="shared" si="1772"/>
        <v>257.15663999999998</v>
      </c>
      <c r="I1128" s="76">
        <v>2.169</v>
      </c>
      <c r="J1128" s="75">
        <f t="shared" si="1773"/>
        <v>214.2972</v>
      </c>
      <c r="K1128" s="68">
        <f t="shared" si="1774"/>
        <v>3.6719999999999997</v>
      </c>
      <c r="L1128" s="79">
        <f t="shared" si="1775"/>
        <v>362.79359999999997</v>
      </c>
      <c r="M1128" s="76">
        <v>5.1749999999999998</v>
      </c>
      <c r="N1128" s="14">
        <f t="shared" si="1776"/>
        <v>511.28999999999996</v>
      </c>
    </row>
    <row r="1129" spans="1:14" ht="13" customHeight="1" x14ac:dyDescent="0.2">
      <c r="A1129" s="83" t="s">
        <v>3186</v>
      </c>
      <c r="B1129" s="127" t="s">
        <v>3185</v>
      </c>
      <c r="C1129" s="127" t="s">
        <v>2828</v>
      </c>
      <c r="D1129" s="19" t="s">
        <v>2040</v>
      </c>
      <c r="E1129" s="126" t="s">
        <v>4</v>
      </c>
      <c r="F1129" s="43">
        <v>100</v>
      </c>
      <c r="G1129" s="125">
        <f t="shared" ref="G1129:G1130" si="1777">I1129*1.2</f>
        <v>2.76</v>
      </c>
      <c r="H1129" s="75">
        <f t="shared" ref="H1129:H1130" si="1778">J1129*1.2</f>
        <v>272.68799999999999</v>
      </c>
      <c r="I1129" s="76">
        <v>2.2999999999999998</v>
      </c>
      <c r="J1129" s="75">
        <f t="shared" ref="J1129:J1130" si="1779">I1129*$E$3</f>
        <v>227.23999999999998</v>
      </c>
      <c r="K1129" s="68">
        <f t="shared" ref="K1129:K1130" si="1780">(I1129+M1129)/2</f>
        <v>2.15</v>
      </c>
      <c r="L1129" s="79">
        <f t="shared" ref="L1129:L1130" si="1781">(J1129+N1129)/2</f>
        <v>212.42</v>
      </c>
      <c r="M1129" s="76">
        <v>2</v>
      </c>
      <c r="N1129" s="14">
        <f t="shared" ref="N1129:N1130" si="1782">M1129*$E$3</f>
        <v>197.6</v>
      </c>
    </row>
    <row r="1130" spans="1:14" ht="13" customHeight="1" x14ac:dyDescent="0.2">
      <c r="A1130" s="83" t="s">
        <v>3187</v>
      </c>
      <c r="B1130" s="127" t="s">
        <v>3188</v>
      </c>
      <c r="C1130" s="127" t="s">
        <v>2828</v>
      </c>
      <c r="D1130" s="19" t="s">
        <v>2040</v>
      </c>
      <c r="E1130" s="126" t="s">
        <v>4</v>
      </c>
      <c r="F1130" s="43">
        <v>100</v>
      </c>
      <c r="G1130" s="125">
        <f t="shared" si="1777"/>
        <v>2.16</v>
      </c>
      <c r="H1130" s="75">
        <f t="shared" si="1778"/>
        <v>213.40799999999999</v>
      </c>
      <c r="I1130" s="76">
        <v>1.8</v>
      </c>
      <c r="J1130" s="75">
        <f t="shared" si="1779"/>
        <v>177.84</v>
      </c>
      <c r="K1130" s="68">
        <f t="shared" si="1780"/>
        <v>1.7000000000000002</v>
      </c>
      <c r="L1130" s="79">
        <f t="shared" si="1781"/>
        <v>167.96</v>
      </c>
      <c r="M1130" s="76">
        <v>1.6</v>
      </c>
      <c r="N1130" s="14">
        <f t="shared" si="1782"/>
        <v>158.08000000000001</v>
      </c>
    </row>
    <row r="1131" spans="1:14" ht="13" customHeight="1" x14ac:dyDescent="0.2">
      <c r="A1131" s="83" t="s">
        <v>2830</v>
      </c>
      <c r="B1131" s="58" t="s">
        <v>2829</v>
      </c>
      <c r="C1131" s="58" t="s">
        <v>2828</v>
      </c>
      <c r="D1131" s="21" t="s">
        <v>2840</v>
      </c>
      <c r="E1131" s="59" t="s">
        <v>4</v>
      </c>
      <c r="F1131" s="43">
        <v>100</v>
      </c>
      <c r="G1131" s="88">
        <f t="shared" si="1771"/>
        <v>8.8803599999999996</v>
      </c>
      <c r="H1131" s="75">
        <f t="shared" si="1772"/>
        <v>877.37956799999995</v>
      </c>
      <c r="I1131" s="76">
        <v>7.4002999999999997</v>
      </c>
      <c r="J1131" s="75">
        <f t="shared" si="1773"/>
        <v>731.14963999999998</v>
      </c>
      <c r="K1131" s="68">
        <f t="shared" si="1774"/>
        <v>4.73515</v>
      </c>
      <c r="L1131" s="79">
        <f t="shared" si="1775"/>
        <v>467.83281999999997</v>
      </c>
      <c r="M1131" s="76">
        <v>2.0699999999999998</v>
      </c>
      <c r="N1131" s="14">
        <f t="shared" si="1776"/>
        <v>204.51599999999999</v>
      </c>
    </row>
    <row r="1132" spans="1:14" ht="13" customHeight="1" x14ac:dyDescent="0.2">
      <c r="A1132" s="83" t="s">
        <v>2832</v>
      </c>
      <c r="B1132" s="58" t="s">
        <v>2831</v>
      </c>
      <c r="C1132" s="58" t="s">
        <v>2828</v>
      </c>
      <c r="D1132" s="21" t="s">
        <v>2840</v>
      </c>
      <c r="E1132" s="59" t="s">
        <v>4</v>
      </c>
      <c r="F1132" s="43">
        <v>100</v>
      </c>
      <c r="G1132" s="88">
        <f t="shared" si="1771"/>
        <v>3.4155599999999997</v>
      </c>
      <c r="H1132" s="75">
        <f t="shared" si="1772"/>
        <v>337.45732799999996</v>
      </c>
      <c r="I1132" s="76">
        <v>2.8462999999999998</v>
      </c>
      <c r="J1132" s="75">
        <f t="shared" si="1773"/>
        <v>281.21443999999997</v>
      </c>
      <c r="K1132" s="68">
        <f t="shared" si="1774"/>
        <v>1.9406499999999998</v>
      </c>
      <c r="L1132" s="79">
        <f t="shared" si="1775"/>
        <v>191.73621999999997</v>
      </c>
      <c r="M1132" s="76">
        <v>1.0349999999999999</v>
      </c>
      <c r="N1132" s="14">
        <f t="shared" si="1776"/>
        <v>102.258</v>
      </c>
    </row>
    <row r="1133" spans="1:14" ht="13" customHeight="1" x14ac:dyDescent="0.2">
      <c r="A1133" s="83" t="s">
        <v>2834</v>
      </c>
      <c r="B1133" s="58" t="s">
        <v>2833</v>
      </c>
      <c r="C1133" s="58" t="s">
        <v>2828</v>
      </c>
      <c r="D1133" s="21" t="s">
        <v>2840</v>
      </c>
      <c r="E1133" s="59" t="s">
        <v>4</v>
      </c>
      <c r="F1133" s="43">
        <v>100</v>
      </c>
      <c r="G1133" s="88">
        <f t="shared" si="1771"/>
        <v>2.0493600000000001</v>
      </c>
      <c r="H1133" s="75">
        <f t="shared" si="1772"/>
        <v>202.47676799999999</v>
      </c>
      <c r="I1133" s="76">
        <v>1.7078</v>
      </c>
      <c r="J1133" s="75">
        <f t="shared" si="1773"/>
        <v>168.73063999999999</v>
      </c>
      <c r="K1133" s="68">
        <f t="shared" si="1774"/>
        <v>1.00915</v>
      </c>
      <c r="L1133" s="79">
        <f t="shared" si="1775"/>
        <v>99.70402</v>
      </c>
      <c r="M1133" s="76">
        <v>0.3105</v>
      </c>
      <c r="N1133" s="14">
        <f t="shared" si="1776"/>
        <v>30.677399999999999</v>
      </c>
    </row>
    <row r="1134" spans="1:14" ht="13" customHeight="1" x14ac:dyDescent="0.2">
      <c r="A1134" s="83" t="s">
        <v>2836</v>
      </c>
      <c r="B1134" s="58" t="s">
        <v>2835</v>
      </c>
      <c r="C1134" s="58" t="s">
        <v>2828</v>
      </c>
      <c r="D1134" s="21" t="s">
        <v>2840</v>
      </c>
      <c r="E1134" s="59" t="s">
        <v>4</v>
      </c>
      <c r="F1134" s="43">
        <v>100</v>
      </c>
      <c r="G1134" s="88">
        <f t="shared" si="1771"/>
        <v>0.70716000000000001</v>
      </c>
      <c r="H1134" s="75">
        <f t="shared" si="1772"/>
        <v>69.867407999999998</v>
      </c>
      <c r="I1134" s="76">
        <v>0.58930000000000005</v>
      </c>
      <c r="J1134" s="75">
        <f t="shared" si="1773"/>
        <v>58.222840000000005</v>
      </c>
      <c r="K1134" s="68">
        <f t="shared" si="1774"/>
        <v>1.5884</v>
      </c>
      <c r="L1134" s="79">
        <f t="shared" si="1775"/>
        <v>156.93392</v>
      </c>
      <c r="M1134" s="76">
        <v>2.5874999999999999</v>
      </c>
      <c r="N1134" s="14">
        <f t="shared" si="1776"/>
        <v>255.64499999999998</v>
      </c>
    </row>
    <row r="1135" spans="1:14" ht="13" customHeight="1" x14ac:dyDescent="0.2">
      <c r="A1135" s="83" t="s">
        <v>2838</v>
      </c>
      <c r="B1135" s="58" t="s">
        <v>2837</v>
      </c>
      <c r="C1135" s="58" t="s">
        <v>2828</v>
      </c>
      <c r="D1135" s="21" t="s">
        <v>2840</v>
      </c>
      <c r="E1135" s="59" t="s">
        <v>4</v>
      </c>
      <c r="F1135" s="43">
        <v>100</v>
      </c>
      <c r="G1135" s="88">
        <f t="shared" si="1771"/>
        <v>4.0986000000000002</v>
      </c>
      <c r="H1135" s="75">
        <f t="shared" si="1772"/>
        <v>404.94168000000002</v>
      </c>
      <c r="I1135" s="76">
        <v>3.4155000000000002</v>
      </c>
      <c r="J1135" s="75">
        <f t="shared" si="1773"/>
        <v>337.45140000000004</v>
      </c>
      <c r="K1135" s="68">
        <f t="shared" si="1774"/>
        <v>2.9577499999999999</v>
      </c>
      <c r="L1135" s="79">
        <f t="shared" si="1775"/>
        <v>292.22570000000002</v>
      </c>
      <c r="M1135" s="76">
        <v>2.5</v>
      </c>
      <c r="N1135" s="14">
        <f t="shared" si="1776"/>
        <v>247</v>
      </c>
    </row>
    <row r="1136" spans="1:14" s="98" customFormat="1" ht="13" customHeight="1" x14ac:dyDescent="0.2">
      <c r="A1136" s="116"/>
    </row>
    <row r="1137" spans="1:1" s="98" customFormat="1" ht="13" customHeight="1" x14ac:dyDescent="0.2">
      <c r="A1137" s="116"/>
    </row>
    <row r="1138" spans="1:1" s="98" customFormat="1" ht="13" customHeight="1" x14ac:dyDescent="0.2">
      <c r="A1138" s="116"/>
    </row>
    <row r="1139" spans="1:1" s="98" customFormat="1" ht="13" customHeight="1" x14ac:dyDescent="0.2">
      <c r="A1139" s="116"/>
    </row>
    <row r="1140" spans="1:1" s="98" customFormat="1" ht="13" customHeight="1" x14ac:dyDescent="0.2">
      <c r="A1140" s="116"/>
    </row>
    <row r="1141" spans="1:1" s="98" customFormat="1" ht="13" customHeight="1" x14ac:dyDescent="0.2">
      <c r="A1141" s="116"/>
    </row>
    <row r="1142" spans="1:1" s="98" customFormat="1" ht="13" customHeight="1" x14ac:dyDescent="0.2">
      <c r="A1142" s="116"/>
    </row>
    <row r="1143" spans="1:1" s="98" customFormat="1" ht="13" customHeight="1" x14ac:dyDescent="0.2">
      <c r="A1143" s="116"/>
    </row>
    <row r="1144" spans="1:1" s="98" customFormat="1" ht="13" customHeight="1" x14ac:dyDescent="0.2">
      <c r="A1144" s="116"/>
    </row>
    <row r="1145" spans="1:1" s="98" customFormat="1" ht="13" customHeight="1" x14ac:dyDescent="0.2">
      <c r="A1145" s="116"/>
    </row>
    <row r="1146" spans="1:1" s="98" customFormat="1" ht="13" customHeight="1" x14ac:dyDescent="0.2">
      <c r="A1146" s="116"/>
    </row>
    <row r="1147" spans="1:1" s="98" customFormat="1" ht="13" customHeight="1" x14ac:dyDescent="0.2">
      <c r="A1147" s="116"/>
    </row>
    <row r="1148" spans="1:1" s="98" customFormat="1" ht="13" customHeight="1" x14ac:dyDescent="0.2">
      <c r="A1148" s="116"/>
    </row>
    <row r="1149" spans="1:1" s="98" customFormat="1" ht="13" customHeight="1" x14ac:dyDescent="0.2">
      <c r="A1149" s="116"/>
    </row>
    <row r="1150" spans="1:1" s="98" customFormat="1" ht="13" customHeight="1" x14ac:dyDescent="0.2">
      <c r="A1150" s="116"/>
    </row>
    <row r="1151" spans="1:1" s="98" customFormat="1" ht="13" customHeight="1" x14ac:dyDescent="0.2">
      <c r="A1151" s="116"/>
    </row>
    <row r="1152" spans="1:1" s="98" customFormat="1" ht="13" customHeight="1" x14ac:dyDescent="0.2">
      <c r="A1152" s="116"/>
    </row>
    <row r="1153" spans="1:1" s="98" customFormat="1" ht="13" customHeight="1" x14ac:dyDescent="0.2">
      <c r="A1153" s="116"/>
    </row>
    <row r="1154" spans="1:1" s="98" customFormat="1" ht="13" customHeight="1" x14ac:dyDescent="0.2">
      <c r="A1154" s="116"/>
    </row>
    <row r="1155" spans="1:1" s="98" customFormat="1" ht="13" customHeight="1" x14ac:dyDescent="0.2">
      <c r="A1155" s="116"/>
    </row>
    <row r="1156" spans="1:1" s="98" customFormat="1" ht="13" customHeight="1" x14ac:dyDescent="0.2">
      <c r="A1156" s="116"/>
    </row>
    <row r="1157" spans="1:1" s="98" customFormat="1" ht="13" customHeight="1" x14ac:dyDescent="0.2">
      <c r="A1157" s="116"/>
    </row>
    <row r="1158" spans="1:1" s="98" customFormat="1" ht="13" customHeight="1" x14ac:dyDescent="0.2">
      <c r="A1158" s="116"/>
    </row>
    <row r="1159" spans="1:1" s="98" customFormat="1" ht="13" customHeight="1" x14ac:dyDescent="0.2">
      <c r="A1159" s="116"/>
    </row>
    <row r="1160" spans="1:1" s="98" customFormat="1" ht="13" customHeight="1" x14ac:dyDescent="0.2">
      <c r="A1160" s="116"/>
    </row>
    <row r="1161" spans="1:1" s="98" customFormat="1" ht="13" customHeight="1" x14ac:dyDescent="0.2">
      <c r="A1161" s="116"/>
    </row>
    <row r="1162" spans="1:1" s="98" customFormat="1" ht="13" customHeight="1" x14ac:dyDescent="0.2">
      <c r="A1162" s="116"/>
    </row>
    <row r="1163" spans="1:1" s="98" customFormat="1" ht="13" customHeight="1" x14ac:dyDescent="0.2">
      <c r="A1163" s="116"/>
    </row>
    <row r="1164" spans="1:1" s="98" customFormat="1" ht="13" customHeight="1" x14ac:dyDescent="0.2">
      <c r="A1164" s="116"/>
    </row>
    <row r="1165" spans="1:1" s="98" customFormat="1" ht="13" customHeight="1" x14ac:dyDescent="0.2">
      <c r="A1165" s="116"/>
    </row>
    <row r="1166" spans="1:1" s="98" customFormat="1" ht="13" customHeight="1" x14ac:dyDescent="0.2">
      <c r="A1166" s="116"/>
    </row>
    <row r="1167" spans="1:1" s="98" customFormat="1" ht="13" customHeight="1" x14ac:dyDescent="0.2">
      <c r="A1167" s="116"/>
    </row>
    <row r="1168" spans="1:1" s="98" customFormat="1" ht="13" customHeight="1" x14ac:dyDescent="0.2">
      <c r="A1168" s="116"/>
    </row>
    <row r="1169" spans="1:1" s="98" customFormat="1" ht="13" customHeight="1" x14ac:dyDescent="0.2">
      <c r="A1169" s="116"/>
    </row>
    <row r="1170" spans="1:1" s="98" customFormat="1" ht="13" customHeight="1" x14ac:dyDescent="0.2">
      <c r="A1170" s="116"/>
    </row>
    <row r="1171" spans="1:1" s="98" customFormat="1" ht="13" customHeight="1" x14ac:dyDescent="0.2">
      <c r="A1171" s="116"/>
    </row>
    <row r="1172" spans="1:1" s="98" customFormat="1" ht="13" customHeight="1" x14ac:dyDescent="0.2">
      <c r="A1172" s="116"/>
    </row>
  </sheetData>
  <mergeCells count="186">
    <mergeCell ref="G1120:N1120"/>
    <mergeCell ref="G1121:N1121"/>
    <mergeCell ref="G1122:N1122"/>
    <mergeCell ref="C754:N754"/>
    <mergeCell ref="G734:N734"/>
    <mergeCell ref="G735:N735"/>
    <mergeCell ref="A1123:B1123"/>
    <mergeCell ref="C1123:N1123"/>
    <mergeCell ref="G1069:N1069"/>
    <mergeCell ref="G1070:N1070"/>
    <mergeCell ref="G1071:N1071"/>
    <mergeCell ref="G1072:N1072"/>
    <mergeCell ref="G1073:N1073"/>
    <mergeCell ref="G1074:N1074"/>
    <mergeCell ref="G1075:N1075"/>
    <mergeCell ref="G1076:N1076"/>
    <mergeCell ref="G1077:N1077"/>
    <mergeCell ref="G1111:N1111"/>
    <mergeCell ref="G1112:N1112"/>
    <mergeCell ref="G1113:N1113"/>
    <mergeCell ref="G1114:N1114"/>
    <mergeCell ref="G1115:N1115"/>
    <mergeCell ref="G1116:N1116"/>
    <mergeCell ref="G1117:N1117"/>
    <mergeCell ref="G1118:N1118"/>
    <mergeCell ref="G1119:N1119"/>
    <mergeCell ref="A1059:B1059"/>
    <mergeCell ref="C1059:N1059"/>
    <mergeCell ref="A739:N739"/>
    <mergeCell ref="A740:B740"/>
    <mergeCell ref="C740:N740"/>
    <mergeCell ref="A1055:B1055"/>
    <mergeCell ref="C1055:N1055"/>
    <mergeCell ref="A1048:N1048"/>
    <mergeCell ref="A1049:B1049"/>
    <mergeCell ref="C1049:N1049"/>
    <mergeCell ref="A1054:N1054"/>
    <mergeCell ref="A1044:B1044"/>
    <mergeCell ref="C1044:N1044"/>
    <mergeCell ref="G1045:N1045"/>
    <mergeCell ref="G1046:N1046"/>
    <mergeCell ref="G1047:N1047"/>
    <mergeCell ref="A754:B754"/>
    <mergeCell ref="A753:N753"/>
    <mergeCell ref="A1029:B1029"/>
    <mergeCell ref="A995:B995"/>
    <mergeCell ref="A994:N994"/>
    <mergeCell ref="A847:N847"/>
    <mergeCell ref="A951:N951"/>
    <mergeCell ref="B957:F957"/>
    <mergeCell ref="A958:B958"/>
    <mergeCell ref="A598:N598"/>
    <mergeCell ref="A689:N689"/>
    <mergeCell ref="C854:N854"/>
    <mergeCell ref="C958:N958"/>
    <mergeCell ref="C982:N982"/>
    <mergeCell ref="B853:F853"/>
    <mergeCell ref="G732:N732"/>
    <mergeCell ref="A733:N733"/>
    <mergeCell ref="A604:N604"/>
    <mergeCell ref="A610:N610"/>
    <mergeCell ref="A649:N649"/>
    <mergeCell ref="A662:N662"/>
    <mergeCell ref="A675:N675"/>
    <mergeCell ref="C627:N627"/>
    <mergeCell ref="A627:B627"/>
    <mergeCell ref="A622:N622"/>
    <mergeCell ref="A702:N702"/>
    <mergeCell ref="A715:N715"/>
    <mergeCell ref="A638:N638"/>
    <mergeCell ref="G736:N736"/>
    <mergeCell ref="G737:N737"/>
    <mergeCell ref="A998:N998"/>
    <mergeCell ref="A999:B999"/>
    <mergeCell ref="A1009:B1009"/>
    <mergeCell ref="C995:N995"/>
    <mergeCell ref="C999:N999"/>
    <mergeCell ref="C1016:N1016"/>
    <mergeCell ref="C1029:N1029"/>
    <mergeCell ref="C1009:N1009"/>
    <mergeCell ref="A1016:B1016"/>
    <mergeCell ref="G1:N2"/>
    <mergeCell ref="G297:N297"/>
    <mergeCell ref="G299:N299"/>
    <mergeCell ref="G324:N324"/>
    <mergeCell ref="G301:N301"/>
    <mergeCell ref="G230:N230"/>
    <mergeCell ref="G232:N232"/>
    <mergeCell ref="G234:N234"/>
    <mergeCell ref="G271:N271"/>
    <mergeCell ref="G295:N295"/>
    <mergeCell ref="G219:N219"/>
    <mergeCell ref="G228:N228"/>
    <mergeCell ref="G308:N308"/>
    <mergeCell ref="A9:B9"/>
    <mergeCell ref="A32:B32"/>
    <mergeCell ref="A854:B854"/>
    <mergeCell ref="A982:B982"/>
    <mergeCell ref="A724:N724"/>
    <mergeCell ref="C570:N570"/>
    <mergeCell ref="A628:N628"/>
    <mergeCell ref="C9:N9"/>
    <mergeCell ref="C32:N32"/>
    <mergeCell ref="D44:N44"/>
    <mergeCell ref="C65:N65"/>
    <mergeCell ref="A44:B44"/>
    <mergeCell ref="G246:N246"/>
    <mergeCell ref="G242:N242"/>
    <mergeCell ref="G244:N244"/>
    <mergeCell ref="G278:N278"/>
    <mergeCell ref="G279:N279"/>
    <mergeCell ref="G322:N322"/>
    <mergeCell ref="G330:N330"/>
    <mergeCell ref="G287:N287"/>
    <mergeCell ref="G314:N314"/>
    <mergeCell ref="G270:N270"/>
    <mergeCell ref="A135:B135"/>
    <mergeCell ref="A149:B149"/>
    <mergeCell ref="E5:E7"/>
    <mergeCell ref="F5:F7"/>
    <mergeCell ref="G6:H6"/>
    <mergeCell ref="I6:J6"/>
    <mergeCell ref="G3:N4"/>
    <mergeCell ref="K6:L6"/>
    <mergeCell ref="M6:N6"/>
    <mergeCell ref="A8:N8"/>
    <mergeCell ref="C3:D3"/>
    <mergeCell ref="G5:H5"/>
    <mergeCell ref="I5:J5"/>
    <mergeCell ref="K5:L5"/>
    <mergeCell ref="M5:N5"/>
    <mergeCell ref="B5:B7"/>
    <mergeCell ref="A5:A7"/>
    <mergeCell ref="C5:C7"/>
    <mergeCell ref="D5:D7"/>
    <mergeCell ref="A187:C187"/>
    <mergeCell ref="A65:B65"/>
    <mergeCell ref="A130:N130"/>
    <mergeCell ref="C131:N131"/>
    <mergeCell ref="C135:N135"/>
    <mergeCell ref="C149:N149"/>
    <mergeCell ref="D187:N187"/>
    <mergeCell ref="A131:B131"/>
    <mergeCell ref="A134:N134"/>
    <mergeCell ref="A113:B113"/>
    <mergeCell ref="C113:N113"/>
    <mergeCell ref="A267:C267"/>
    <mergeCell ref="A415:C415"/>
    <mergeCell ref="A467:C467"/>
    <mergeCell ref="G338:N338"/>
    <mergeCell ref="G340:N340"/>
    <mergeCell ref="G307:N307"/>
    <mergeCell ref="D267:N267"/>
    <mergeCell ref="G286:N286"/>
    <mergeCell ref="G332:N332"/>
    <mergeCell ref="G334:N334"/>
    <mergeCell ref="G303:N303"/>
    <mergeCell ref="G305:N305"/>
    <mergeCell ref="C347:N347"/>
    <mergeCell ref="G310:N310"/>
    <mergeCell ref="G312:N312"/>
    <mergeCell ref="C353:N353"/>
    <mergeCell ref="D415:N415"/>
    <mergeCell ref="D467:N467"/>
    <mergeCell ref="A353:B353"/>
    <mergeCell ref="A347:B347"/>
    <mergeCell ref="G326:N326"/>
    <mergeCell ref="G328:N328"/>
    <mergeCell ref="G336:N336"/>
    <mergeCell ref="G367:N367"/>
    <mergeCell ref="G368:N368"/>
    <mergeCell ref="A507:B507"/>
    <mergeCell ref="A571:N571"/>
    <mergeCell ref="A570:B570"/>
    <mergeCell ref="A616:N616"/>
    <mergeCell ref="C514:N514"/>
    <mergeCell ref="C545:N545"/>
    <mergeCell ref="C507:N507"/>
    <mergeCell ref="A513:N513"/>
    <mergeCell ref="A544:N544"/>
    <mergeCell ref="A545:B545"/>
    <mergeCell ref="A514:B514"/>
    <mergeCell ref="A576:N576"/>
    <mergeCell ref="A581:N581"/>
    <mergeCell ref="A586:N586"/>
    <mergeCell ref="A592:N592"/>
  </mergeCells>
  <pageMargins left="0.11811023622047245" right="0.11811023622047245" top="0.11811023622047245" bottom="0.11811023622047245" header="0.31496062992125984" footer="0.31496062992125984"/>
  <pageSetup paperSize="9" scale="83" fitToHeight="0" orientation="landscape" r:id="rId1"/>
  <ignoredErrors>
    <ignoredError sqref="A949" numberStoredAsText="1"/>
  </ignoredErrors>
  <drawing r:id="rId2"/>
  <legacyDrawing r:id="rId3"/>
  <oleObjects>
    <mc:AlternateContent xmlns:mc="http://schemas.openxmlformats.org/markup-compatibility/2006">
      <mc:Choice Requires="x14">
        <oleObject progId="CorelDraw.Graphic.18" shapeId="1025" r:id="rId4">
          <objectPr defaultSize="0" autoPict="0" r:id="rId5">
            <anchor moveWithCells="1">
              <from>
                <xdr:col>2</xdr:col>
                <xdr:colOff>12700</xdr:colOff>
                <xdr:row>134</xdr:row>
                <xdr:rowOff>31750</xdr:rowOff>
              </from>
              <to>
                <xdr:col>3</xdr:col>
                <xdr:colOff>279400</xdr:colOff>
                <xdr:row>134</xdr:row>
                <xdr:rowOff>355600</xdr:rowOff>
              </to>
            </anchor>
          </objectPr>
        </oleObject>
      </mc:Choice>
      <mc:Fallback>
        <oleObject progId="CorelDraw.Graphic.18" shapeId="1025" r:id="rId4"/>
      </mc:Fallback>
    </mc:AlternateContent>
    <mc:AlternateContent xmlns:mc="http://schemas.openxmlformats.org/markup-compatibility/2006">
      <mc:Choice Requires="x14">
        <oleObject progId="CorelDraw.Graphic.18" shapeId="1026" r:id="rId6">
          <objectPr defaultSize="0" autoPict="0" r:id="rId7">
            <anchor moveWithCells="1">
              <from>
                <xdr:col>4</xdr:col>
                <xdr:colOff>241300</xdr:colOff>
                <xdr:row>134</xdr:row>
                <xdr:rowOff>19050</xdr:rowOff>
              </from>
              <to>
                <xdr:col>6</xdr:col>
                <xdr:colOff>88900</xdr:colOff>
                <xdr:row>134</xdr:row>
                <xdr:rowOff>546100</xdr:rowOff>
              </to>
            </anchor>
          </objectPr>
        </oleObject>
      </mc:Choice>
      <mc:Fallback>
        <oleObject progId="CorelDraw.Graphic.18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Сыров</dc:creator>
  <cp:lastModifiedBy>Денис Сыров</cp:lastModifiedBy>
  <cp:lastPrinted>2024-10-21T06:57:28Z</cp:lastPrinted>
  <dcterms:created xsi:type="dcterms:W3CDTF">2022-08-29T11:42:49Z</dcterms:created>
  <dcterms:modified xsi:type="dcterms:W3CDTF">2024-10-25T09:40:50Z</dcterms:modified>
</cp:coreProperties>
</file>