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7530" windowHeight="1028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J1072" i="1" l="1"/>
  <c r="J1073" i="1"/>
  <c r="J1074" i="1"/>
  <c r="J1075" i="1"/>
  <c r="J1076" i="1"/>
  <c r="J1077" i="1"/>
  <c r="J1078" i="1"/>
  <c r="J1079" i="1"/>
  <c r="J1080" i="1"/>
  <c r="J1125" i="1"/>
  <c r="J1124" i="1"/>
  <c r="J1123" i="1"/>
  <c r="J1114" i="1"/>
  <c r="J1115" i="1"/>
  <c r="J1116" i="1"/>
  <c r="J1117" i="1"/>
  <c r="N1134" i="1" l="1"/>
  <c r="K1134" i="1"/>
  <c r="J1134" i="1"/>
  <c r="G1134" i="1"/>
  <c r="N1133" i="1"/>
  <c r="K1133" i="1"/>
  <c r="J1133" i="1"/>
  <c r="G1133" i="1"/>
  <c r="N1132" i="1"/>
  <c r="K1132" i="1"/>
  <c r="J1132" i="1"/>
  <c r="G1132" i="1"/>
  <c r="N1131" i="1"/>
  <c r="K1131" i="1"/>
  <c r="J1131" i="1"/>
  <c r="H1131" i="1"/>
  <c r="G1131" i="1"/>
  <c r="N1130" i="1"/>
  <c r="K1130" i="1"/>
  <c r="J1130" i="1"/>
  <c r="G1130" i="1"/>
  <c r="N1129" i="1"/>
  <c r="K1129" i="1"/>
  <c r="J1129" i="1"/>
  <c r="G1129" i="1"/>
  <c r="N1128" i="1"/>
  <c r="K1128" i="1"/>
  <c r="J1128" i="1"/>
  <c r="G1128" i="1"/>
  <c r="N1125" i="1"/>
  <c r="L1125" i="1"/>
  <c r="K1125" i="1"/>
  <c r="H1125" i="1"/>
  <c r="G1125" i="1"/>
  <c r="N1124" i="1"/>
  <c r="L1124" i="1" s="1"/>
  <c r="K1124" i="1"/>
  <c r="H1124" i="1"/>
  <c r="G1124" i="1"/>
  <c r="N1123" i="1"/>
  <c r="L1123" i="1" s="1"/>
  <c r="K1123" i="1"/>
  <c r="H1123" i="1"/>
  <c r="G1123" i="1"/>
  <c r="N1117" i="1"/>
  <c r="L1117" i="1" s="1"/>
  <c r="K1117" i="1"/>
  <c r="H1117" i="1"/>
  <c r="G1117" i="1"/>
  <c r="N1116" i="1"/>
  <c r="L1116" i="1" s="1"/>
  <c r="K1116" i="1"/>
  <c r="H1116" i="1"/>
  <c r="G1116" i="1"/>
  <c r="N1115" i="1"/>
  <c r="L1115" i="1" s="1"/>
  <c r="K1115" i="1"/>
  <c r="H1115" i="1"/>
  <c r="G1115" i="1"/>
  <c r="N1114" i="1"/>
  <c r="L1114" i="1" s="1"/>
  <c r="K1114" i="1"/>
  <c r="H1114" i="1"/>
  <c r="G1114" i="1"/>
  <c r="N1113" i="1"/>
  <c r="L1113" i="1"/>
  <c r="K1113" i="1"/>
  <c r="J1113" i="1"/>
  <c r="H1113" i="1" s="1"/>
  <c r="G1113" i="1"/>
  <c r="N1112" i="1"/>
  <c r="K1112" i="1"/>
  <c r="J1112" i="1"/>
  <c r="H1112" i="1"/>
  <c r="G1112" i="1"/>
  <c r="N1111" i="1"/>
  <c r="K1111" i="1"/>
  <c r="J1111" i="1"/>
  <c r="G1111" i="1"/>
  <c r="N1110" i="1"/>
  <c r="K1110" i="1"/>
  <c r="J1110" i="1"/>
  <c r="H1110" i="1" s="1"/>
  <c r="G1110" i="1"/>
  <c r="N1109" i="1"/>
  <c r="K1109" i="1"/>
  <c r="J1109" i="1"/>
  <c r="G1109" i="1"/>
  <c r="N1108" i="1"/>
  <c r="K1108" i="1"/>
  <c r="J1108" i="1"/>
  <c r="H1108" i="1" s="1"/>
  <c r="G1108" i="1"/>
  <c r="N1107" i="1"/>
  <c r="K1107" i="1"/>
  <c r="J1107" i="1"/>
  <c r="G1107" i="1"/>
  <c r="N1106" i="1"/>
  <c r="K1106" i="1"/>
  <c r="J1106" i="1"/>
  <c r="H1106" i="1" s="1"/>
  <c r="G1106" i="1"/>
  <c r="N1105" i="1"/>
  <c r="K1105" i="1"/>
  <c r="J1105" i="1"/>
  <c r="G1105" i="1"/>
  <c r="N1104" i="1"/>
  <c r="K1104" i="1"/>
  <c r="J1104" i="1"/>
  <c r="G1104" i="1"/>
  <c r="N1103" i="1"/>
  <c r="L1103" i="1"/>
  <c r="K1103" i="1"/>
  <c r="J1103" i="1"/>
  <c r="H1103" i="1" s="1"/>
  <c r="G1103" i="1"/>
  <c r="N1102" i="1"/>
  <c r="K1102" i="1"/>
  <c r="J1102" i="1"/>
  <c r="H1102" i="1"/>
  <c r="G1102" i="1"/>
  <c r="N1101" i="1"/>
  <c r="K1101" i="1"/>
  <c r="J1101" i="1"/>
  <c r="G1101" i="1"/>
  <c r="N1100" i="1"/>
  <c r="K1100" i="1"/>
  <c r="J1100" i="1"/>
  <c r="G1100" i="1"/>
  <c r="N1099" i="1"/>
  <c r="K1099" i="1"/>
  <c r="J1099" i="1"/>
  <c r="H1099" i="1" s="1"/>
  <c r="G1099" i="1"/>
  <c r="N1098" i="1"/>
  <c r="K1098" i="1"/>
  <c r="J1098" i="1"/>
  <c r="H1098" i="1"/>
  <c r="G1098" i="1"/>
  <c r="N1097" i="1"/>
  <c r="K1097" i="1"/>
  <c r="J1097" i="1"/>
  <c r="G1097" i="1"/>
  <c r="N1096" i="1"/>
  <c r="K1096" i="1"/>
  <c r="J1096" i="1"/>
  <c r="G1096" i="1"/>
  <c r="N1095" i="1"/>
  <c r="L1095" i="1"/>
  <c r="K1095" i="1"/>
  <c r="J1095" i="1"/>
  <c r="H1095" i="1" s="1"/>
  <c r="G1095" i="1"/>
  <c r="N1094" i="1"/>
  <c r="K1094" i="1"/>
  <c r="J1094" i="1"/>
  <c r="H1094" i="1" s="1"/>
  <c r="G1094" i="1"/>
  <c r="N1093" i="1"/>
  <c r="K1093" i="1"/>
  <c r="J1093" i="1"/>
  <c r="G1093" i="1"/>
  <c r="N1092" i="1"/>
  <c r="K1092" i="1"/>
  <c r="J1092" i="1"/>
  <c r="G1092" i="1"/>
  <c r="N1091" i="1"/>
  <c r="L1091" i="1" s="1"/>
  <c r="K1091" i="1"/>
  <c r="J1091" i="1"/>
  <c r="H1091" i="1" s="1"/>
  <c r="G1091" i="1"/>
  <c r="N1090" i="1"/>
  <c r="K1090" i="1"/>
  <c r="J1090" i="1"/>
  <c r="H1090" i="1"/>
  <c r="G1090" i="1"/>
  <c r="N1089" i="1"/>
  <c r="K1089" i="1"/>
  <c r="J1089" i="1"/>
  <c r="G1089" i="1"/>
  <c r="N1088" i="1"/>
  <c r="K1088" i="1"/>
  <c r="J1088" i="1"/>
  <c r="G1088" i="1"/>
  <c r="N1087" i="1"/>
  <c r="K1087" i="1"/>
  <c r="J1087" i="1"/>
  <c r="G1087" i="1"/>
  <c r="N1086" i="1"/>
  <c r="K1086" i="1"/>
  <c r="J1086" i="1"/>
  <c r="H1086" i="1" s="1"/>
  <c r="G1086" i="1"/>
  <c r="N1085" i="1"/>
  <c r="K1085" i="1"/>
  <c r="J1085" i="1"/>
  <c r="G1085" i="1"/>
  <c r="N1084" i="1"/>
  <c r="K1084" i="1"/>
  <c r="J1084" i="1"/>
  <c r="G1084" i="1"/>
  <c r="N1083" i="1"/>
  <c r="L1083" i="1" s="1"/>
  <c r="K1083" i="1"/>
  <c r="J1083" i="1"/>
  <c r="H1083" i="1" s="1"/>
  <c r="G1083" i="1"/>
  <c r="N1082" i="1"/>
  <c r="K1082" i="1"/>
  <c r="J1082" i="1"/>
  <c r="H1082" i="1" s="1"/>
  <c r="G1082" i="1"/>
  <c r="N1081" i="1"/>
  <c r="K1081" i="1"/>
  <c r="J1081" i="1"/>
  <c r="G1081" i="1"/>
  <c r="N1080" i="1"/>
  <c r="L1080" i="1" s="1"/>
  <c r="K1080" i="1"/>
  <c r="H1080" i="1"/>
  <c r="G1080" i="1"/>
  <c r="N1079" i="1"/>
  <c r="L1079" i="1" s="1"/>
  <c r="K1079" i="1"/>
  <c r="H1079" i="1"/>
  <c r="G1079" i="1"/>
  <c r="N1078" i="1"/>
  <c r="L1078" i="1" s="1"/>
  <c r="K1078" i="1"/>
  <c r="H1078" i="1"/>
  <c r="G1078" i="1"/>
  <c r="N1077" i="1"/>
  <c r="L1077" i="1" s="1"/>
  <c r="K1077" i="1"/>
  <c r="H1077" i="1"/>
  <c r="G1077" i="1"/>
  <c r="N1076" i="1"/>
  <c r="L1076" i="1" s="1"/>
  <c r="K1076" i="1"/>
  <c r="H1076" i="1"/>
  <c r="G1076" i="1"/>
  <c r="N1075" i="1"/>
  <c r="L1075" i="1" s="1"/>
  <c r="K1075" i="1"/>
  <c r="H1075" i="1"/>
  <c r="G1075" i="1"/>
  <c r="N1074" i="1"/>
  <c r="L1074" i="1" s="1"/>
  <c r="K1074" i="1"/>
  <c r="H1074" i="1"/>
  <c r="G1074" i="1"/>
  <c r="N1073" i="1"/>
  <c r="L1073" i="1"/>
  <c r="K1073" i="1"/>
  <c r="H1073" i="1"/>
  <c r="G1073" i="1"/>
  <c r="N1072" i="1"/>
  <c r="L1072" i="1" s="1"/>
  <c r="K1072" i="1"/>
  <c r="H1072" i="1"/>
  <c r="G1072" i="1"/>
  <c r="N1071" i="1"/>
  <c r="K1071" i="1"/>
  <c r="J1071" i="1"/>
  <c r="G1071" i="1"/>
  <c r="N1070" i="1"/>
  <c r="L1070" i="1"/>
  <c r="K1070" i="1"/>
  <c r="J1070" i="1"/>
  <c r="H1070" i="1"/>
  <c r="G1070" i="1"/>
  <c r="N1069" i="1"/>
  <c r="K1069" i="1"/>
  <c r="J1069" i="1"/>
  <c r="G1069" i="1"/>
  <c r="N1068" i="1"/>
  <c r="K1068" i="1"/>
  <c r="J1068" i="1"/>
  <c r="H1068" i="1"/>
  <c r="G1068" i="1"/>
  <c r="N1067" i="1"/>
  <c r="J1067" i="1"/>
  <c r="L1067" i="1" s="1"/>
  <c r="H1067" i="1"/>
  <c r="G1067" i="1"/>
  <c r="N1066" i="1"/>
  <c r="L1066" i="1"/>
  <c r="K1066" i="1"/>
  <c r="J1066" i="1"/>
  <c r="H1066" i="1" s="1"/>
  <c r="G1066" i="1"/>
  <c r="N1065" i="1"/>
  <c r="K1065" i="1"/>
  <c r="J1065" i="1"/>
  <c r="H1065" i="1"/>
  <c r="G1065" i="1"/>
  <c r="N1064" i="1"/>
  <c r="K1064" i="1"/>
  <c r="J1064" i="1"/>
  <c r="G1064" i="1"/>
  <c r="N1063" i="1"/>
  <c r="K1063" i="1"/>
  <c r="J1063" i="1"/>
  <c r="H1063" i="1" s="1"/>
  <c r="G1063" i="1"/>
  <c r="N1056" i="1"/>
  <c r="K1056" i="1"/>
  <c r="J1056" i="1"/>
  <c r="H1056" i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H1053" i="1"/>
  <c r="G1053" i="1"/>
  <c r="N1052" i="1"/>
  <c r="K1052" i="1"/>
  <c r="J1052" i="1"/>
  <c r="H1052" i="1" s="1"/>
  <c r="G1052" i="1"/>
  <c r="N1051" i="1"/>
  <c r="K1051" i="1"/>
  <c r="J1051" i="1"/>
  <c r="G1051" i="1"/>
  <c r="N1050" i="1"/>
  <c r="L1050" i="1" s="1"/>
  <c r="K1050" i="1"/>
  <c r="J1050" i="1"/>
  <c r="H1050" i="1"/>
  <c r="G1050" i="1"/>
  <c r="N1049" i="1"/>
  <c r="K1049" i="1"/>
  <c r="J1049" i="1"/>
  <c r="H1049" i="1" s="1"/>
  <c r="G1049" i="1"/>
  <c r="N1048" i="1"/>
  <c r="K1048" i="1"/>
  <c r="J1048" i="1"/>
  <c r="G1048" i="1"/>
  <c r="N1047" i="1"/>
  <c r="K1047" i="1"/>
  <c r="J1047" i="1"/>
  <c r="H1047" i="1"/>
  <c r="G1047" i="1"/>
  <c r="N1046" i="1"/>
  <c r="K1046" i="1"/>
  <c r="J1046" i="1"/>
  <c r="G1046" i="1"/>
  <c r="N1045" i="1"/>
  <c r="K1045" i="1"/>
  <c r="J1045" i="1"/>
  <c r="H1045" i="1"/>
  <c r="G1045" i="1"/>
  <c r="N1044" i="1"/>
  <c r="K1044" i="1"/>
  <c r="J1044" i="1"/>
  <c r="H1044" i="1" s="1"/>
  <c r="G1044" i="1"/>
  <c r="N1043" i="1"/>
  <c r="K1043" i="1"/>
  <c r="J1043" i="1"/>
  <c r="G1043" i="1"/>
  <c r="N1041" i="1"/>
  <c r="K1041" i="1"/>
  <c r="J1041" i="1"/>
  <c r="H1041" i="1"/>
  <c r="G1041" i="1"/>
  <c r="N1040" i="1"/>
  <c r="K1040" i="1"/>
  <c r="J1040" i="1"/>
  <c r="H1040" i="1" s="1"/>
  <c r="G1040" i="1"/>
  <c r="N1039" i="1"/>
  <c r="L1039" i="1"/>
  <c r="K1039" i="1"/>
  <c r="J1039" i="1"/>
  <c r="H1039" i="1" s="1"/>
  <c r="G1039" i="1"/>
  <c r="N1038" i="1"/>
  <c r="K1038" i="1"/>
  <c r="J1038" i="1"/>
  <c r="H1038" i="1"/>
  <c r="G1038" i="1"/>
  <c r="N1037" i="1"/>
  <c r="K1037" i="1"/>
  <c r="J1037" i="1"/>
  <c r="G1037" i="1"/>
  <c r="N1036" i="1"/>
  <c r="K1036" i="1"/>
  <c r="J1036" i="1"/>
  <c r="H1036" i="1"/>
  <c r="G1036" i="1"/>
  <c r="N1035" i="1"/>
  <c r="K1035" i="1"/>
  <c r="J1035" i="1"/>
  <c r="G1035" i="1"/>
  <c r="N1034" i="1"/>
  <c r="K1034" i="1"/>
  <c r="J1034" i="1"/>
  <c r="H1034" i="1" s="1"/>
  <c r="G1034" i="1"/>
  <c r="N1033" i="1"/>
  <c r="K1033" i="1"/>
  <c r="J1033" i="1"/>
  <c r="G1033" i="1"/>
  <c r="N1032" i="1"/>
  <c r="K1032" i="1"/>
  <c r="J1032" i="1"/>
  <c r="H1032" i="1" s="1"/>
  <c r="G1032" i="1"/>
  <c r="N1031" i="1"/>
  <c r="L1031" i="1"/>
  <c r="K1031" i="1"/>
  <c r="J1031" i="1"/>
  <c r="H1031" i="1" s="1"/>
  <c r="G1031" i="1"/>
  <c r="N1030" i="1"/>
  <c r="K1030" i="1"/>
  <c r="J1030" i="1"/>
  <c r="H1030" i="1" s="1"/>
  <c r="G1030" i="1"/>
  <c r="N1028" i="1"/>
  <c r="K1028" i="1"/>
  <c r="J1028" i="1"/>
  <c r="G1028" i="1"/>
  <c r="N1027" i="1"/>
  <c r="K1027" i="1"/>
  <c r="J1027" i="1"/>
  <c r="H1027" i="1"/>
  <c r="G1027" i="1"/>
  <c r="N1026" i="1"/>
  <c r="K1026" i="1"/>
  <c r="J1026" i="1"/>
  <c r="H1026" i="1" s="1"/>
  <c r="G1026" i="1"/>
  <c r="N1025" i="1"/>
  <c r="K1025" i="1"/>
  <c r="J1025" i="1"/>
  <c r="H1025" i="1" s="1"/>
  <c r="G1025" i="1"/>
  <c r="N1024" i="1"/>
  <c r="K1024" i="1"/>
  <c r="J1024" i="1"/>
  <c r="G1024" i="1"/>
  <c r="N1023" i="1"/>
  <c r="K1023" i="1"/>
  <c r="J1023" i="1"/>
  <c r="H1023" i="1" s="1"/>
  <c r="G1023" i="1"/>
  <c r="N1021" i="1"/>
  <c r="K1021" i="1"/>
  <c r="J1021" i="1"/>
  <c r="G1021" i="1"/>
  <c r="N1020" i="1"/>
  <c r="K1020" i="1"/>
  <c r="J1020" i="1"/>
  <c r="H1020" i="1" s="1"/>
  <c r="G1020" i="1"/>
  <c r="N1019" i="1"/>
  <c r="K1019" i="1"/>
  <c r="J1019" i="1"/>
  <c r="G1019" i="1"/>
  <c r="N1018" i="1"/>
  <c r="K1018" i="1"/>
  <c r="J1018" i="1"/>
  <c r="H1018" i="1" s="1"/>
  <c r="G1018" i="1"/>
  <c r="N1017" i="1"/>
  <c r="L1017" i="1"/>
  <c r="K1017" i="1"/>
  <c r="J1017" i="1"/>
  <c r="H1017" i="1" s="1"/>
  <c r="G1017" i="1"/>
  <c r="N1016" i="1"/>
  <c r="K1016" i="1"/>
  <c r="J1016" i="1"/>
  <c r="H1016" i="1" s="1"/>
  <c r="G1016" i="1"/>
  <c r="N1015" i="1"/>
  <c r="K1015" i="1"/>
  <c r="J1015" i="1"/>
  <c r="G1015" i="1"/>
  <c r="N1014" i="1"/>
  <c r="K1014" i="1"/>
  <c r="J1014" i="1"/>
  <c r="H1014" i="1" s="1"/>
  <c r="G1014" i="1"/>
  <c r="N1013" i="1"/>
  <c r="K1013" i="1"/>
  <c r="J1013" i="1"/>
  <c r="H1013" i="1" s="1"/>
  <c r="G1013" i="1"/>
  <c r="N1010" i="1"/>
  <c r="K1010" i="1"/>
  <c r="J1010" i="1"/>
  <c r="H1010" i="1"/>
  <c r="G1010" i="1"/>
  <c r="N1009" i="1"/>
  <c r="K1009" i="1"/>
  <c r="J1009" i="1"/>
  <c r="L1009" i="1" s="1"/>
  <c r="G1009" i="1"/>
  <c r="H1009" i="1" s="1"/>
  <c r="N1008" i="1"/>
  <c r="K1008" i="1"/>
  <c r="J1008" i="1"/>
  <c r="L1008" i="1" s="1"/>
  <c r="H1008" i="1"/>
  <c r="G1008" i="1"/>
  <c r="N1007" i="1"/>
  <c r="L1007" i="1" s="1"/>
  <c r="K1007" i="1"/>
  <c r="J1007" i="1"/>
  <c r="G1007" i="1"/>
  <c r="H1007" i="1" s="1"/>
  <c r="N1004" i="1"/>
  <c r="K1004" i="1"/>
  <c r="J1004" i="1"/>
  <c r="H1004" i="1"/>
  <c r="G1004" i="1"/>
  <c r="N1003" i="1"/>
  <c r="K1003" i="1"/>
  <c r="J1003" i="1"/>
  <c r="G1003" i="1"/>
  <c r="N1001" i="1"/>
  <c r="K1001" i="1"/>
  <c r="J1001" i="1"/>
  <c r="H1001" i="1"/>
  <c r="G1001" i="1"/>
  <c r="N1000" i="1"/>
  <c r="K1000" i="1"/>
  <c r="J1000" i="1"/>
  <c r="L1000" i="1" s="1"/>
  <c r="G1000" i="1"/>
  <c r="H1000" i="1" s="1"/>
  <c r="N999" i="1"/>
  <c r="K999" i="1"/>
  <c r="J999" i="1"/>
  <c r="H999" i="1"/>
  <c r="G999" i="1"/>
  <c r="N991" i="1"/>
  <c r="K991" i="1"/>
  <c r="J991" i="1"/>
  <c r="G991" i="1"/>
  <c r="N990" i="1"/>
  <c r="K990" i="1"/>
  <c r="J990" i="1"/>
  <c r="H990" i="1" s="1"/>
  <c r="G990" i="1"/>
  <c r="N989" i="1"/>
  <c r="K989" i="1"/>
  <c r="J989" i="1"/>
  <c r="H989" i="1"/>
  <c r="G989" i="1"/>
  <c r="N988" i="1"/>
  <c r="K988" i="1"/>
  <c r="J988" i="1"/>
  <c r="G988" i="1"/>
  <c r="N987" i="1"/>
  <c r="L987" i="1" s="1"/>
  <c r="K987" i="1"/>
  <c r="J987" i="1"/>
  <c r="H987" i="1"/>
  <c r="G987" i="1"/>
  <c r="N986" i="1"/>
  <c r="K986" i="1"/>
  <c r="J986" i="1"/>
  <c r="H986" i="1" s="1"/>
  <c r="G986" i="1"/>
  <c r="N985" i="1"/>
  <c r="K985" i="1"/>
  <c r="J985" i="1"/>
  <c r="G985" i="1"/>
  <c r="N984" i="1"/>
  <c r="K984" i="1"/>
  <c r="J984" i="1"/>
  <c r="H984" i="1" s="1"/>
  <c r="G984" i="1"/>
  <c r="N983" i="1"/>
  <c r="K983" i="1"/>
  <c r="J983" i="1"/>
  <c r="G983" i="1"/>
  <c r="N982" i="1"/>
  <c r="K982" i="1"/>
  <c r="J982" i="1"/>
  <c r="H982" i="1" s="1"/>
  <c r="G982" i="1"/>
  <c r="N981" i="1"/>
  <c r="K981" i="1"/>
  <c r="J981" i="1"/>
  <c r="G981" i="1"/>
  <c r="N979" i="1"/>
  <c r="K979" i="1"/>
  <c r="J979" i="1"/>
  <c r="H979" i="1"/>
  <c r="G979" i="1"/>
  <c r="N978" i="1"/>
  <c r="L978" i="1" s="1"/>
  <c r="K978" i="1"/>
  <c r="J978" i="1"/>
  <c r="G978" i="1"/>
  <c r="H978" i="1" s="1"/>
  <c r="N977" i="1"/>
  <c r="K977" i="1"/>
  <c r="J977" i="1"/>
  <c r="H977" i="1"/>
  <c r="G977" i="1"/>
  <c r="N976" i="1"/>
  <c r="K976" i="1"/>
  <c r="J976" i="1"/>
  <c r="L976" i="1" s="1"/>
  <c r="G976" i="1"/>
  <c r="H976" i="1" s="1"/>
  <c r="N975" i="1"/>
  <c r="K975" i="1"/>
  <c r="J975" i="1"/>
  <c r="L975" i="1" s="1"/>
  <c r="H975" i="1"/>
  <c r="G975" i="1"/>
  <c r="N974" i="1"/>
  <c r="K974" i="1"/>
  <c r="J974" i="1"/>
  <c r="G974" i="1"/>
  <c r="H974" i="1" s="1"/>
  <c r="N973" i="1"/>
  <c r="K973" i="1"/>
  <c r="J973" i="1"/>
  <c r="H973" i="1"/>
  <c r="G973" i="1"/>
  <c r="N972" i="1"/>
  <c r="K972" i="1"/>
  <c r="J972" i="1"/>
  <c r="G972" i="1"/>
  <c r="H972" i="1" s="1"/>
  <c r="N971" i="1"/>
  <c r="K971" i="1"/>
  <c r="J971" i="1"/>
  <c r="H971" i="1"/>
  <c r="G971" i="1"/>
  <c r="N970" i="1"/>
  <c r="K970" i="1"/>
  <c r="J970" i="1"/>
  <c r="G970" i="1"/>
  <c r="H970" i="1" s="1"/>
  <c r="N969" i="1"/>
  <c r="K969" i="1"/>
  <c r="J969" i="1"/>
  <c r="H969" i="1"/>
  <c r="G969" i="1"/>
  <c r="N968" i="1"/>
  <c r="K968" i="1"/>
  <c r="J968" i="1"/>
  <c r="L968" i="1" s="1"/>
  <c r="G968" i="1"/>
  <c r="H968" i="1" s="1"/>
  <c r="N967" i="1"/>
  <c r="K967" i="1"/>
  <c r="J967" i="1"/>
  <c r="L967" i="1" s="1"/>
  <c r="H967" i="1"/>
  <c r="G967" i="1"/>
  <c r="N966" i="1"/>
  <c r="L966" i="1" s="1"/>
  <c r="K966" i="1"/>
  <c r="J966" i="1"/>
  <c r="G966" i="1"/>
  <c r="H966" i="1" s="1"/>
  <c r="N965" i="1"/>
  <c r="K965" i="1"/>
  <c r="J965" i="1"/>
  <c r="H965" i="1"/>
  <c r="G965" i="1"/>
  <c r="N964" i="1"/>
  <c r="K964" i="1"/>
  <c r="J964" i="1"/>
  <c r="G964" i="1"/>
  <c r="H964" i="1" s="1"/>
  <c r="N963" i="1"/>
  <c r="K963" i="1"/>
  <c r="J963" i="1"/>
  <c r="H963" i="1"/>
  <c r="G963" i="1"/>
  <c r="N962" i="1"/>
  <c r="K962" i="1"/>
  <c r="J962" i="1"/>
  <c r="G962" i="1"/>
  <c r="H962" i="1" s="1"/>
  <c r="N961" i="1"/>
  <c r="K961" i="1"/>
  <c r="J961" i="1"/>
  <c r="H961" i="1"/>
  <c r="G961" i="1"/>
  <c r="N960" i="1"/>
  <c r="K960" i="1"/>
  <c r="J960" i="1"/>
  <c r="L960" i="1" s="1"/>
  <c r="G960" i="1"/>
  <c r="H960" i="1" s="1"/>
  <c r="N959" i="1"/>
  <c r="K959" i="1"/>
  <c r="J959" i="1"/>
  <c r="L959" i="1" s="1"/>
  <c r="H959" i="1"/>
  <c r="G959" i="1"/>
  <c r="N958" i="1"/>
  <c r="L958" i="1"/>
  <c r="K958" i="1"/>
  <c r="J958" i="1"/>
  <c r="G958" i="1"/>
  <c r="H958" i="1" s="1"/>
  <c r="N957" i="1"/>
  <c r="K957" i="1"/>
  <c r="J957" i="1"/>
  <c r="H957" i="1"/>
  <c r="G957" i="1"/>
  <c r="K955" i="1"/>
  <c r="J955" i="1"/>
  <c r="G955" i="1"/>
  <c r="N954" i="1"/>
  <c r="K954" i="1"/>
  <c r="J954" i="1"/>
  <c r="H954" i="1"/>
  <c r="G954" i="1"/>
  <c r="N953" i="1"/>
  <c r="K953" i="1"/>
  <c r="J953" i="1"/>
  <c r="G953" i="1"/>
  <c r="N952" i="1"/>
  <c r="K952" i="1"/>
  <c r="J952" i="1"/>
  <c r="H952" i="1"/>
  <c r="G952" i="1"/>
  <c r="N951" i="1"/>
  <c r="K951" i="1"/>
  <c r="J951" i="1"/>
  <c r="G951" i="1"/>
  <c r="N950" i="1"/>
  <c r="K950" i="1"/>
  <c r="J950" i="1"/>
  <c r="L950" i="1" s="1"/>
  <c r="G950" i="1"/>
  <c r="N948" i="1"/>
  <c r="L948" i="1"/>
  <c r="K948" i="1"/>
  <c r="J948" i="1"/>
  <c r="H948" i="1"/>
  <c r="G948" i="1"/>
  <c r="N947" i="1"/>
  <c r="K947" i="1"/>
  <c r="J947" i="1"/>
  <c r="G947" i="1"/>
  <c r="N946" i="1"/>
  <c r="K946" i="1"/>
  <c r="J946" i="1"/>
  <c r="H946" i="1"/>
  <c r="G946" i="1"/>
  <c r="N945" i="1"/>
  <c r="K945" i="1"/>
  <c r="J945" i="1"/>
  <c r="H945" i="1" s="1"/>
  <c r="G945" i="1"/>
  <c r="N944" i="1"/>
  <c r="K944" i="1"/>
  <c r="J944" i="1"/>
  <c r="G944" i="1"/>
  <c r="N943" i="1"/>
  <c r="K943" i="1"/>
  <c r="J943" i="1"/>
  <c r="H943" i="1"/>
  <c r="G943" i="1"/>
  <c r="N942" i="1"/>
  <c r="K942" i="1"/>
  <c r="J942" i="1"/>
  <c r="L942" i="1" s="1"/>
  <c r="H942" i="1"/>
  <c r="G942" i="1"/>
  <c r="N941" i="1"/>
  <c r="K941" i="1"/>
  <c r="J941" i="1"/>
  <c r="G941" i="1"/>
  <c r="N940" i="1"/>
  <c r="K940" i="1"/>
  <c r="J940" i="1"/>
  <c r="H940" i="1" s="1"/>
  <c r="G940" i="1"/>
  <c r="N939" i="1"/>
  <c r="K939" i="1"/>
  <c r="J939" i="1"/>
  <c r="G939" i="1"/>
  <c r="N938" i="1"/>
  <c r="L938" i="1"/>
  <c r="K938" i="1"/>
  <c r="J938" i="1"/>
  <c r="H938" i="1"/>
  <c r="G938" i="1"/>
  <c r="N937" i="1"/>
  <c r="K937" i="1"/>
  <c r="J937" i="1"/>
  <c r="H937" i="1"/>
  <c r="G937" i="1"/>
  <c r="N936" i="1"/>
  <c r="K936" i="1"/>
  <c r="J936" i="1"/>
  <c r="G936" i="1"/>
  <c r="N935" i="1"/>
  <c r="K935" i="1"/>
  <c r="J935" i="1"/>
  <c r="H935" i="1"/>
  <c r="G935" i="1"/>
  <c r="N934" i="1"/>
  <c r="K934" i="1"/>
  <c r="J934" i="1"/>
  <c r="H934" i="1" s="1"/>
  <c r="G934" i="1"/>
  <c r="N933" i="1"/>
  <c r="K933" i="1"/>
  <c r="J933" i="1"/>
  <c r="G933" i="1"/>
  <c r="N932" i="1"/>
  <c r="L932" i="1"/>
  <c r="K932" i="1"/>
  <c r="J932" i="1"/>
  <c r="H932" i="1"/>
  <c r="G932" i="1"/>
  <c r="N931" i="1"/>
  <c r="K931" i="1"/>
  <c r="J931" i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K928" i="1"/>
  <c r="J928" i="1"/>
  <c r="H928" i="1"/>
  <c r="G928" i="1"/>
  <c r="N927" i="1"/>
  <c r="K927" i="1"/>
  <c r="J927" i="1"/>
  <c r="H927" i="1" s="1"/>
  <c r="G927" i="1"/>
  <c r="N926" i="1"/>
  <c r="K926" i="1"/>
  <c r="J926" i="1"/>
  <c r="G926" i="1"/>
  <c r="N925" i="1"/>
  <c r="L925" i="1"/>
  <c r="K925" i="1"/>
  <c r="J925" i="1"/>
  <c r="H925" i="1"/>
  <c r="G925" i="1"/>
  <c r="N924" i="1"/>
  <c r="K924" i="1"/>
  <c r="J924" i="1"/>
  <c r="G924" i="1"/>
  <c r="N923" i="1"/>
  <c r="K923" i="1"/>
  <c r="J923" i="1"/>
  <c r="H923" i="1"/>
  <c r="G923" i="1"/>
  <c r="N922" i="1"/>
  <c r="K922" i="1"/>
  <c r="J922" i="1"/>
  <c r="G922" i="1"/>
  <c r="N921" i="1"/>
  <c r="K921" i="1"/>
  <c r="J921" i="1"/>
  <c r="G921" i="1"/>
  <c r="N920" i="1"/>
  <c r="K920" i="1"/>
  <c r="J920" i="1"/>
  <c r="G920" i="1"/>
  <c r="N919" i="1"/>
  <c r="K919" i="1"/>
  <c r="J919" i="1"/>
  <c r="H919" i="1"/>
  <c r="G919" i="1"/>
  <c r="N918" i="1"/>
  <c r="K918" i="1"/>
  <c r="J918" i="1"/>
  <c r="G918" i="1"/>
  <c r="N917" i="1"/>
  <c r="K917" i="1"/>
  <c r="J917" i="1"/>
  <c r="L917" i="1" s="1"/>
  <c r="H917" i="1"/>
  <c r="G917" i="1"/>
  <c r="N916" i="1"/>
  <c r="K916" i="1"/>
  <c r="J916" i="1"/>
  <c r="G916" i="1"/>
  <c r="N915" i="1"/>
  <c r="K915" i="1"/>
  <c r="J915" i="1"/>
  <c r="H915" i="1" s="1"/>
  <c r="G915" i="1"/>
  <c r="N914" i="1"/>
  <c r="K914" i="1"/>
  <c r="J914" i="1"/>
  <c r="G914" i="1"/>
  <c r="N913" i="1"/>
  <c r="L913" i="1"/>
  <c r="K913" i="1"/>
  <c r="J913" i="1"/>
  <c r="H913" i="1"/>
  <c r="G913" i="1"/>
  <c r="N912" i="1"/>
  <c r="K912" i="1"/>
  <c r="J912" i="1"/>
  <c r="G912" i="1"/>
  <c r="N911" i="1"/>
  <c r="K911" i="1"/>
  <c r="J911" i="1"/>
  <c r="G911" i="1"/>
  <c r="N910" i="1"/>
  <c r="K910" i="1"/>
  <c r="J910" i="1"/>
  <c r="G910" i="1"/>
  <c r="N909" i="1"/>
  <c r="K909" i="1"/>
  <c r="J909" i="1"/>
  <c r="H909" i="1"/>
  <c r="G909" i="1"/>
  <c r="N908" i="1"/>
  <c r="K908" i="1"/>
  <c r="J908" i="1"/>
  <c r="G908" i="1"/>
  <c r="N907" i="1"/>
  <c r="K907" i="1"/>
  <c r="J907" i="1"/>
  <c r="G907" i="1"/>
  <c r="N906" i="1"/>
  <c r="K906" i="1"/>
  <c r="J906" i="1"/>
  <c r="G906" i="1"/>
  <c r="N905" i="1"/>
  <c r="L905" i="1"/>
  <c r="K905" i="1"/>
  <c r="J905" i="1"/>
  <c r="H905" i="1"/>
  <c r="G905" i="1"/>
  <c r="N904" i="1"/>
  <c r="K904" i="1"/>
  <c r="J904" i="1"/>
  <c r="G904" i="1"/>
  <c r="N903" i="1"/>
  <c r="K903" i="1"/>
  <c r="J903" i="1"/>
  <c r="H903" i="1"/>
  <c r="G903" i="1"/>
  <c r="N902" i="1"/>
  <c r="K902" i="1"/>
  <c r="J902" i="1"/>
  <c r="G902" i="1"/>
  <c r="N901" i="1"/>
  <c r="L901" i="1"/>
  <c r="K901" i="1"/>
  <c r="J901" i="1"/>
  <c r="H901" i="1"/>
  <c r="G901" i="1"/>
  <c r="N900" i="1"/>
  <c r="K900" i="1"/>
  <c r="J900" i="1"/>
  <c r="G900" i="1"/>
  <c r="N899" i="1"/>
  <c r="K899" i="1"/>
  <c r="J899" i="1"/>
  <c r="H899" i="1" s="1"/>
  <c r="G899" i="1"/>
  <c r="N898" i="1"/>
  <c r="K898" i="1"/>
  <c r="J898" i="1"/>
  <c r="G898" i="1"/>
  <c r="N897" i="1"/>
  <c r="K897" i="1"/>
  <c r="J897" i="1"/>
  <c r="L897" i="1" s="1"/>
  <c r="H897" i="1"/>
  <c r="G897" i="1"/>
  <c r="N896" i="1"/>
  <c r="K896" i="1"/>
  <c r="J896" i="1"/>
  <c r="G896" i="1"/>
  <c r="N895" i="1"/>
  <c r="K895" i="1"/>
  <c r="J895" i="1"/>
  <c r="G895" i="1"/>
  <c r="N894" i="1"/>
  <c r="K894" i="1"/>
  <c r="J894" i="1"/>
  <c r="G894" i="1"/>
  <c r="N893" i="1"/>
  <c r="L893" i="1"/>
  <c r="K893" i="1"/>
  <c r="J893" i="1"/>
  <c r="H893" i="1"/>
  <c r="G893" i="1"/>
  <c r="N892" i="1"/>
  <c r="K892" i="1"/>
  <c r="J892" i="1"/>
  <c r="G892" i="1"/>
  <c r="N891" i="1"/>
  <c r="K891" i="1"/>
  <c r="J891" i="1"/>
  <c r="H891" i="1"/>
  <c r="G891" i="1"/>
  <c r="N890" i="1"/>
  <c r="K890" i="1"/>
  <c r="J890" i="1"/>
  <c r="G890" i="1"/>
  <c r="N889" i="1"/>
  <c r="K889" i="1"/>
  <c r="J889" i="1"/>
  <c r="G889" i="1"/>
  <c r="N888" i="1"/>
  <c r="K888" i="1"/>
  <c r="J888" i="1"/>
  <c r="G888" i="1"/>
  <c r="N887" i="1"/>
  <c r="K887" i="1"/>
  <c r="J887" i="1"/>
  <c r="H887" i="1" s="1"/>
  <c r="G887" i="1"/>
  <c r="N886" i="1"/>
  <c r="K886" i="1"/>
  <c r="J886" i="1"/>
  <c r="G886" i="1"/>
  <c r="N885" i="1"/>
  <c r="K885" i="1"/>
  <c r="J885" i="1"/>
  <c r="G885" i="1"/>
  <c r="N884" i="1"/>
  <c r="K884" i="1"/>
  <c r="J884" i="1"/>
  <c r="G884" i="1"/>
  <c r="N883" i="1"/>
  <c r="L883" i="1" s="1"/>
  <c r="K883" i="1"/>
  <c r="J883" i="1"/>
  <c r="H883" i="1"/>
  <c r="G883" i="1"/>
  <c r="N882" i="1"/>
  <c r="K882" i="1"/>
  <c r="J882" i="1"/>
  <c r="G882" i="1"/>
  <c r="N881" i="1"/>
  <c r="K881" i="1"/>
  <c r="J881" i="1"/>
  <c r="G881" i="1"/>
  <c r="N880" i="1"/>
  <c r="K880" i="1"/>
  <c r="J880" i="1"/>
  <c r="G880" i="1"/>
  <c r="N879" i="1"/>
  <c r="L879" i="1" s="1"/>
  <c r="K879" i="1"/>
  <c r="J879" i="1"/>
  <c r="H879" i="1"/>
  <c r="G879" i="1"/>
  <c r="N878" i="1"/>
  <c r="K878" i="1"/>
  <c r="J878" i="1"/>
  <c r="G878" i="1"/>
  <c r="N877" i="1"/>
  <c r="K877" i="1"/>
  <c r="J877" i="1"/>
  <c r="G877" i="1"/>
  <c r="N876" i="1"/>
  <c r="K876" i="1"/>
  <c r="J876" i="1"/>
  <c r="G876" i="1"/>
  <c r="N875" i="1"/>
  <c r="K875" i="1"/>
  <c r="J875" i="1"/>
  <c r="H875" i="1"/>
  <c r="G875" i="1"/>
  <c r="N874" i="1"/>
  <c r="K874" i="1"/>
  <c r="J874" i="1"/>
  <c r="G874" i="1"/>
  <c r="N873" i="1"/>
  <c r="K873" i="1"/>
  <c r="J873" i="1"/>
  <c r="G873" i="1"/>
  <c r="N872" i="1"/>
  <c r="K872" i="1"/>
  <c r="J872" i="1"/>
  <c r="G872" i="1"/>
  <c r="N871" i="1"/>
  <c r="L871" i="1"/>
  <c r="K871" i="1"/>
  <c r="J871" i="1"/>
  <c r="H871" i="1"/>
  <c r="G871" i="1"/>
  <c r="N870" i="1"/>
  <c r="K870" i="1"/>
  <c r="J870" i="1"/>
  <c r="G870" i="1"/>
  <c r="N869" i="1"/>
  <c r="K869" i="1"/>
  <c r="J869" i="1"/>
  <c r="G869" i="1"/>
  <c r="N868" i="1"/>
  <c r="K868" i="1"/>
  <c r="J868" i="1"/>
  <c r="G868" i="1"/>
  <c r="N867" i="1"/>
  <c r="L867" i="1" s="1"/>
  <c r="K867" i="1"/>
  <c r="J867" i="1"/>
  <c r="H867" i="1"/>
  <c r="G867" i="1"/>
  <c r="N866" i="1"/>
  <c r="K866" i="1"/>
  <c r="J866" i="1"/>
  <c r="G866" i="1"/>
  <c r="N865" i="1"/>
  <c r="K865" i="1"/>
  <c r="J865" i="1"/>
  <c r="G865" i="1"/>
  <c r="N864" i="1"/>
  <c r="K864" i="1"/>
  <c r="J864" i="1"/>
  <c r="G864" i="1"/>
  <c r="N863" i="1"/>
  <c r="K863" i="1"/>
  <c r="J863" i="1"/>
  <c r="G863" i="1"/>
  <c r="N862" i="1"/>
  <c r="K862" i="1"/>
  <c r="J862" i="1"/>
  <c r="G862" i="1"/>
  <c r="N861" i="1"/>
  <c r="K861" i="1"/>
  <c r="J861" i="1"/>
  <c r="G861" i="1"/>
  <c r="N860" i="1"/>
  <c r="K860" i="1"/>
  <c r="J860" i="1"/>
  <c r="G860" i="1"/>
  <c r="N859" i="1"/>
  <c r="L859" i="1" s="1"/>
  <c r="K859" i="1"/>
  <c r="J859" i="1"/>
  <c r="H859" i="1"/>
  <c r="G859" i="1"/>
  <c r="N858" i="1"/>
  <c r="K858" i="1"/>
  <c r="J858" i="1"/>
  <c r="G858" i="1"/>
  <c r="N857" i="1"/>
  <c r="K857" i="1"/>
  <c r="J857" i="1"/>
  <c r="G857" i="1"/>
  <c r="N856" i="1"/>
  <c r="K856" i="1"/>
  <c r="J856" i="1"/>
  <c r="G856" i="1"/>
  <c r="N855" i="1"/>
  <c r="K855" i="1"/>
  <c r="J855" i="1"/>
  <c r="L855" i="1" s="1"/>
  <c r="H855" i="1"/>
  <c r="G855" i="1"/>
  <c r="N854" i="1"/>
  <c r="K854" i="1"/>
  <c r="J854" i="1"/>
  <c r="G854" i="1"/>
  <c r="N853" i="1"/>
  <c r="K853" i="1"/>
  <c r="J853" i="1"/>
  <c r="G853" i="1"/>
  <c r="M851" i="1"/>
  <c r="K851" i="1"/>
  <c r="I851" i="1"/>
  <c r="N850" i="1"/>
  <c r="K850" i="1"/>
  <c r="J850" i="1"/>
  <c r="L850" i="1" s="1"/>
  <c r="H850" i="1"/>
  <c r="G850" i="1"/>
  <c r="N849" i="1"/>
  <c r="K849" i="1"/>
  <c r="J849" i="1"/>
  <c r="G849" i="1"/>
  <c r="H849" i="1" s="1"/>
  <c r="N848" i="1"/>
  <c r="K848" i="1"/>
  <c r="J848" i="1"/>
  <c r="H848" i="1"/>
  <c r="G848" i="1"/>
  <c r="N847" i="1"/>
  <c r="K847" i="1"/>
  <c r="J847" i="1"/>
  <c r="G847" i="1"/>
  <c r="H847" i="1" s="1"/>
  <c r="N846" i="1"/>
  <c r="K846" i="1"/>
  <c r="J846" i="1"/>
  <c r="H846" i="1"/>
  <c r="G846" i="1"/>
  <c r="N844" i="1"/>
  <c r="L844" i="1" s="1"/>
  <c r="K844" i="1"/>
  <c r="J844" i="1"/>
  <c r="G844" i="1"/>
  <c r="H844" i="1" s="1"/>
  <c r="N843" i="1"/>
  <c r="K843" i="1"/>
  <c r="J843" i="1"/>
  <c r="H843" i="1"/>
  <c r="G843" i="1"/>
  <c r="N842" i="1"/>
  <c r="K842" i="1"/>
  <c r="J842" i="1"/>
  <c r="L842" i="1" s="1"/>
  <c r="G842" i="1"/>
  <c r="H842" i="1" s="1"/>
  <c r="N841" i="1"/>
  <c r="K841" i="1"/>
  <c r="J841" i="1"/>
  <c r="L841" i="1" s="1"/>
  <c r="H841" i="1"/>
  <c r="G841" i="1"/>
  <c r="N840" i="1"/>
  <c r="L840" i="1"/>
  <c r="K840" i="1"/>
  <c r="J840" i="1"/>
  <c r="G840" i="1"/>
  <c r="H840" i="1" s="1"/>
  <c r="N839" i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L836" i="1" s="1"/>
  <c r="G836" i="1"/>
  <c r="H836" i="1" s="1"/>
  <c r="N835" i="1"/>
  <c r="K835" i="1"/>
  <c r="J835" i="1"/>
  <c r="H835" i="1"/>
  <c r="G835" i="1"/>
  <c r="N834" i="1"/>
  <c r="K834" i="1"/>
  <c r="J834" i="1"/>
  <c r="G834" i="1"/>
  <c r="H834" i="1" s="1"/>
  <c r="N833" i="1"/>
  <c r="K833" i="1"/>
  <c r="J833" i="1"/>
  <c r="H833" i="1"/>
  <c r="G833" i="1"/>
  <c r="N832" i="1"/>
  <c r="L832" i="1" s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L830" i="1" s="1"/>
  <c r="G830" i="1"/>
  <c r="H830" i="1" s="1"/>
  <c r="N829" i="1"/>
  <c r="K829" i="1"/>
  <c r="J829" i="1"/>
  <c r="L829" i="1" s="1"/>
  <c r="H829" i="1"/>
  <c r="G829" i="1"/>
  <c r="N828" i="1"/>
  <c r="K828" i="1"/>
  <c r="J828" i="1"/>
  <c r="G828" i="1"/>
  <c r="H828" i="1" s="1"/>
  <c r="N827" i="1"/>
  <c r="K827" i="1"/>
  <c r="J827" i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L822" i="1" s="1"/>
  <c r="G822" i="1"/>
  <c r="H822" i="1" s="1"/>
  <c r="N821" i="1"/>
  <c r="K821" i="1"/>
  <c r="J821" i="1"/>
  <c r="L821" i="1" s="1"/>
  <c r="H821" i="1"/>
  <c r="G821" i="1"/>
  <c r="N820" i="1"/>
  <c r="L820" i="1"/>
  <c r="K820" i="1"/>
  <c r="J820" i="1"/>
  <c r="G820" i="1"/>
  <c r="H820" i="1" s="1"/>
  <c r="N819" i="1"/>
  <c r="K819" i="1"/>
  <c r="J819" i="1"/>
  <c r="H819" i="1"/>
  <c r="G819" i="1"/>
  <c r="N818" i="1"/>
  <c r="K818" i="1"/>
  <c r="J818" i="1"/>
  <c r="L818" i="1" s="1"/>
  <c r="G818" i="1"/>
  <c r="H818" i="1" s="1"/>
  <c r="N817" i="1"/>
  <c r="K817" i="1"/>
  <c r="J817" i="1"/>
  <c r="L817" i="1" s="1"/>
  <c r="H817" i="1"/>
  <c r="G817" i="1"/>
  <c r="N816" i="1"/>
  <c r="K816" i="1"/>
  <c r="J816" i="1"/>
  <c r="G816" i="1"/>
  <c r="H816" i="1" s="1"/>
  <c r="N815" i="1"/>
  <c r="K815" i="1"/>
  <c r="J815" i="1"/>
  <c r="H815" i="1"/>
  <c r="G815" i="1"/>
  <c r="N814" i="1"/>
  <c r="K814" i="1"/>
  <c r="J814" i="1"/>
  <c r="G814" i="1"/>
  <c r="H814" i="1" s="1"/>
  <c r="N813" i="1"/>
  <c r="K813" i="1"/>
  <c r="J813" i="1"/>
  <c r="H813" i="1"/>
  <c r="G813" i="1"/>
  <c r="N812" i="1"/>
  <c r="L812" i="1" s="1"/>
  <c r="K812" i="1"/>
  <c r="J812" i="1"/>
  <c r="G812" i="1"/>
  <c r="H812" i="1" s="1"/>
  <c r="N811" i="1"/>
  <c r="K811" i="1"/>
  <c r="J811" i="1"/>
  <c r="H811" i="1"/>
  <c r="G811" i="1"/>
  <c r="N810" i="1"/>
  <c r="K810" i="1"/>
  <c r="J810" i="1"/>
  <c r="L810" i="1" s="1"/>
  <c r="G810" i="1"/>
  <c r="H810" i="1" s="1"/>
  <c r="N809" i="1"/>
  <c r="K809" i="1"/>
  <c r="J809" i="1"/>
  <c r="L809" i="1" s="1"/>
  <c r="H809" i="1"/>
  <c r="G809" i="1"/>
  <c r="N808" i="1"/>
  <c r="L808" i="1"/>
  <c r="K808" i="1"/>
  <c r="J808" i="1"/>
  <c r="H808" i="1"/>
  <c r="G808" i="1"/>
  <c r="N807" i="1"/>
  <c r="K807" i="1"/>
  <c r="J807" i="1"/>
  <c r="H807" i="1"/>
  <c r="G807" i="1"/>
  <c r="N806" i="1"/>
  <c r="K806" i="1"/>
  <c r="J806" i="1"/>
  <c r="L806" i="1" s="1"/>
  <c r="G806" i="1"/>
  <c r="H806" i="1" s="1"/>
  <c r="N805" i="1"/>
  <c r="K805" i="1"/>
  <c r="J805" i="1"/>
  <c r="H805" i="1"/>
  <c r="G805" i="1"/>
  <c r="N804" i="1"/>
  <c r="K804" i="1"/>
  <c r="J804" i="1"/>
  <c r="G804" i="1"/>
  <c r="H804" i="1" s="1"/>
  <c r="N803" i="1"/>
  <c r="K803" i="1"/>
  <c r="J803" i="1"/>
  <c r="H803" i="1"/>
  <c r="G803" i="1"/>
  <c r="N802" i="1"/>
  <c r="K802" i="1"/>
  <c r="J802" i="1"/>
  <c r="L802" i="1" s="1"/>
  <c r="G802" i="1"/>
  <c r="H802" i="1" s="1"/>
  <c r="N801" i="1"/>
  <c r="K801" i="1"/>
  <c r="J801" i="1"/>
  <c r="H801" i="1"/>
  <c r="G801" i="1"/>
  <c r="N800" i="1"/>
  <c r="K800" i="1"/>
  <c r="J800" i="1"/>
  <c r="G800" i="1"/>
  <c r="H800" i="1" s="1"/>
  <c r="N799" i="1"/>
  <c r="K799" i="1"/>
  <c r="J799" i="1"/>
  <c r="L799" i="1" s="1"/>
  <c r="H799" i="1"/>
  <c r="G799" i="1"/>
  <c r="N798" i="1"/>
  <c r="L798" i="1"/>
  <c r="K798" i="1"/>
  <c r="J798" i="1"/>
  <c r="G798" i="1"/>
  <c r="H798" i="1" s="1"/>
  <c r="N797" i="1"/>
  <c r="K797" i="1"/>
  <c r="J797" i="1"/>
  <c r="H797" i="1"/>
  <c r="G797" i="1"/>
  <c r="N796" i="1"/>
  <c r="K796" i="1"/>
  <c r="J796" i="1"/>
  <c r="L796" i="1" s="1"/>
  <c r="G796" i="1"/>
  <c r="H796" i="1" s="1"/>
  <c r="N795" i="1"/>
  <c r="K795" i="1"/>
  <c r="J795" i="1"/>
  <c r="L795" i="1" s="1"/>
  <c r="H795" i="1"/>
  <c r="G795" i="1"/>
  <c r="N794" i="1"/>
  <c r="L794" i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G792" i="1"/>
  <c r="H792" i="1" s="1"/>
  <c r="N791" i="1"/>
  <c r="K791" i="1"/>
  <c r="J791" i="1"/>
  <c r="H791" i="1"/>
  <c r="G791" i="1"/>
  <c r="N790" i="1"/>
  <c r="K790" i="1"/>
  <c r="J790" i="1"/>
  <c r="L790" i="1" s="1"/>
  <c r="G790" i="1"/>
  <c r="H790" i="1" s="1"/>
  <c r="N789" i="1"/>
  <c r="K789" i="1"/>
  <c r="J789" i="1"/>
  <c r="H789" i="1"/>
  <c r="G789" i="1"/>
  <c r="N788" i="1"/>
  <c r="K788" i="1"/>
  <c r="J788" i="1"/>
  <c r="G788" i="1"/>
  <c r="H788" i="1" s="1"/>
  <c r="N787" i="1"/>
  <c r="K787" i="1"/>
  <c r="J787" i="1"/>
  <c r="H787" i="1"/>
  <c r="G787" i="1"/>
  <c r="N786" i="1"/>
  <c r="K786" i="1"/>
  <c r="J786" i="1"/>
  <c r="G786" i="1"/>
  <c r="H786" i="1" s="1"/>
  <c r="N785" i="1"/>
  <c r="K785" i="1"/>
  <c r="J785" i="1"/>
  <c r="H785" i="1"/>
  <c r="G785" i="1"/>
  <c r="N784" i="1"/>
  <c r="K784" i="1"/>
  <c r="J784" i="1"/>
  <c r="G784" i="1"/>
  <c r="H784" i="1" s="1"/>
  <c r="N783" i="1"/>
  <c r="K783" i="1"/>
  <c r="J783" i="1"/>
  <c r="L783" i="1" s="1"/>
  <c r="H783" i="1"/>
  <c r="G783" i="1"/>
  <c r="N782" i="1"/>
  <c r="L782" i="1"/>
  <c r="K782" i="1"/>
  <c r="J782" i="1"/>
  <c r="G782" i="1"/>
  <c r="H782" i="1" s="1"/>
  <c r="N781" i="1"/>
  <c r="K781" i="1"/>
  <c r="J781" i="1"/>
  <c r="H781" i="1"/>
  <c r="G781" i="1"/>
  <c r="N780" i="1"/>
  <c r="K780" i="1"/>
  <c r="J780" i="1"/>
  <c r="L780" i="1" s="1"/>
  <c r="G780" i="1"/>
  <c r="H780" i="1" s="1"/>
  <c r="N779" i="1"/>
  <c r="K779" i="1"/>
  <c r="J779" i="1"/>
  <c r="L779" i="1" s="1"/>
  <c r="H779" i="1"/>
  <c r="G779" i="1"/>
  <c r="N778" i="1"/>
  <c r="L778" i="1"/>
  <c r="K778" i="1"/>
  <c r="J778" i="1"/>
  <c r="G778" i="1"/>
  <c r="H778" i="1" s="1"/>
  <c r="N777" i="1"/>
  <c r="K777" i="1"/>
  <c r="J777" i="1"/>
  <c r="H777" i="1"/>
  <c r="G777" i="1"/>
  <c r="N776" i="1"/>
  <c r="K776" i="1"/>
  <c r="J776" i="1"/>
  <c r="G776" i="1"/>
  <c r="H776" i="1" s="1"/>
  <c r="N775" i="1"/>
  <c r="K775" i="1"/>
  <c r="J775" i="1"/>
  <c r="H775" i="1"/>
  <c r="G775" i="1"/>
  <c r="N774" i="1"/>
  <c r="K774" i="1"/>
  <c r="J774" i="1"/>
  <c r="L774" i="1" s="1"/>
  <c r="G774" i="1"/>
  <c r="H774" i="1" s="1"/>
  <c r="N773" i="1"/>
  <c r="K773" i="1"/>
  <c r="J773" i="1"/>
  <c r="H773" i="1"/>
  <c r="G773" i="1"/>
  <c r="N772" i="1"/>
  <c r="K772" i="1"/>
  <c r="J772" i="1"/>
  <c r="G772" i="1"/>
  <c r="H772" i="1" s="1"/>
  <c r="N771" i="1"/>
  <c r="K771" i="1"/>
  <c r="J771" i="1"/>
  <c r="H771" i="1"/>
  <c r="G771" i="1"/>
  <c r="N770" i="1"/>
  <c r="K770" i="1"/>
  <c r="J770" i="1"/>
  <c r="L770" i="1" s="1"/>
  <c r="G770" i="1"/>
  <c r="H770" i="1" s="1"/>
  <c r="N769" i="1"/>
  <c r="K769" i="1"/>
  <c r="J769" i="1"/>
  <c r="H769" i="1"/>
  <c r="G769" i="1"/>
  <c r="N768" i="1"/>
  <c r="K768" i="1"/>
  <c r="J768" i="1"/>
  <c r="G768" i="1"/>
  <c r="H768" i="1" s="1"/>
  <c r="N767" i="1"/>
  <c r="K767" i="1"/>
  <c r="J767" i="1"/>
  <c r="L767" i="1" s="1"/>
  <c r="H767" i="1"/>
  <c r="G767" i="1"/>
  <c r="N766" i="1"/>
  <c r="L766" i="1"/>
  <c r="K766" i="1"/>
  <c r="J766" i="1"/>
  <c r="G766" i="1"/>
  <c r="H766" i="1" s="1"/>
  <c r="N765" i="1"/>
  <c r="K765" i="1"/>
  <c r="J765" i="1"/>
  <c r="H765" i="1"/>
  <c r="G765" i="1"/>
  <c r="N764" i="1"/>
  <c r="K764" i="1"/>
  <c r="J764" i="1"/>
  <c r="L764" i="1" s="1"/>
  <c r="G764" i="1"/>
  <c r="H764" i="1" s="1"/>
  <c r="N763" i="1"/>
  <c r="K763" i="1"/>
  <c r="J763" i="1"/>
  <c r="L763" i="1" s="1"/>
  <c r="H763" i="1"/>
  <c r="G763" i="1"/>
  <c r="N762" i="1"/>
  <c r="L762" i="1"/>
  <c r="K762" i="1"/>
  <c r="J762" i="1"/>
  <c r="G762" i="1"/>
  <c r="H762" i="1" s="1"/>
  <c r="N761" i="1"/>
  <c r="K761" i="1"/>
  <c r="J761" i="1"/>
  <c r="H761" i="1"/>
  <c r="G761" i="1"/>
  <c r="N760" i="1"/>
  <c r="K760" i="1"/>
  <c r="J760" i="1"/>
  <c r="G760" i="1"/>
  <c r="H760" i="1" s="1"/>
  <c r="N759" i="1"/>
  <c r="K759" i="1"/>
  <c r="J759" i="1"/>
  <c r="H759" i="1"/>
  <c r="G759" i="1"/>
  <c r="N758" i="1"/>
  <c r="K758" i="1"/>
  <c r="J758" i="1"/>
  <c r="L758" i="1" s="1"/>
  <c r="G758" i="1"/>
  <c r="H758" i="1" s="1"/>
  <c r="N757" i="1"/>
  <c r="K757" i="1"/>
  <c r="J757" i="1"/>
  <c r="H757" i="1"/>
  <c r="G757" i="1"/>
  <c r="N756" i="1"/>
  <c r="K756" i="1"/>
  <c r="J756" i="1"/>
  <c r="G756" i="1"/>
  <c r="H756" i="1" s="1"/>
  <c r="N755" i="1"/>
  <c r="K755" i="1"/>
  <c r="J755" i="1"/>
  <c r="H755" i="1"/>
  <c r="G755" i="1"/>
  <c r="N754" i="1"/>
  <c r="K754" i="1"/>
  <c r="J754" i="1"/>
  <c r="G754" i="1"/>
  <c r="H754" i="1" s="1"/>
  <c r="N753" i="1"/>
  <c r="K753" i="1"/>
  <c r="J753" i="1"/>
  <c r="H753" i="1"/>
  <c r="G753" i="1"/>
  <c r="N752" i="1"/>
  <c r="K752" i="1"/>
  <c r="J752" i="1"/>
  <c r="G752" i="1"/>
  <c r="H752" i="1" s="1"/>
  <c r="N751" i="1"/>
  <c r="K751" i="1"/>
  <c r="J751" i="1"/>
  <c r="L751" i="1" s="1"/>
  <c r="H751" i="1"/>
  <c r="G751" i="1"/>
  <c r="N750" i="1"/>
  <c r="L750" i="1"/>
  <c r="K750" i="1"/>
  <c r="J750" i="1"/>
  <c r="G750" i="1"/>
  <c r="H750" i="1" s="1"/>
  <c r="N749" i="1"/>
  <c r="K749" i="1"/>
  <c r="J749" i="1"/>
  <c r="H749" i="1"/>
  <c r="G749" i="1"/>
  <c r="N748" i="1"/>
  <c r="K748" i="1"/>
  <c r="J748" i="1"/>
  <c r="L748" i="1" s="1"/>
  <c r="G748" i="1"/>
  <c r="H748" i="1" s="1"/>
  <c r="N747" i="1"/>
  <c r="K747" i="1"/>
  <c r="J747" i="1"/>
  <c r="L747" i="1" s="1"/>
  <c r="H747" i="1"/>
  <c r="G747" i="1"/>
  <c r="N746" i="1"/>
  <c r="L746" i="1"/>
  <c r="K746" i="1"/>
  <c r="J746" i="1"/>
  <c r="G746" i="1"/>
  <c r="H746" i="1" s="1"/>
  <c r="N745" i="1"/>
  <c r="K745" i="1"/>
  <c r="J745" i="1"/>
  <c r="H745" i="1"/>
  <c r="G745" i="1"/>
  <c r="N744" i="1"/>
  <c r="K744" i="1"/>
  <c r="J744" i="1"/>
  <c r="G744" i="1"/>
  <c r="H744" i="1" s="1"/>
  <c r="N743" i="1"/>
  <c r="K743" i="1"/>
  <c r="J743" i="1"/>
  <c r="H743" i="1"/>
  <c r="G743" i="1"/>
  <c r="N742" i="1"/>
  <c r="K742" i="1"/>
  <c r="J742" i="1"/>
  <c r="L742" i="1" s="1"/>
  <c r="G742" i="1"/>
  <c r="H742" i="1" s="1"/>
  <c r="N741" i="1"/>
  <c r="K741" i="1"/>
  <c r="J741" i="1"/>
  <c r="H741" i="1"/>
  <c r="G741" i="1"/>
  <c r="N740" i="1"/>
  <c r="K740" i="1"/>
  <c r="J740" i="1"/>
  <c r="G740" i="1"/>
  <c r="H740" i="1" s="1"/>
  <c r="N739" i="1"/>
  <c r="K739" i="1"/>
  <c r="J739" i="1"/>
  <c r="H739" i="1"/>
  <c r="G739" i="1"/>
  <c r="N738" i="1"/>
  <c r="K738" i="1"/>
  <c r="J738" i="1"/>
  <c r="L738" i="1" s="1"/>
  <c r="G738" i="1"/>
  <c r="H738" i="1" s="1"/>
  <c r="N737" i="1"/>
  <c r="K737" i="1"/>
  <c r="J737" i="1"/>
  <c r="H737" i="1"/>
  <c r="G737" i="1"/>
  <c r="N736" i="1"/>
  <c r="K736" i="1"/>
  <c r="J736" i="1"/>
  <c r="G736" i="1"/>
  <c r="H736" i="1" s="1"/>
  <c r="N735" i="1"/>
  <c r="K735" i="1"/>
  <c r="J735" i="1"/>
  <c r="L735" i="1" s="1"/>
  <c r="H735" i="1"/>
  <c r="G735" i="1"/>
  <c r="N734" i="1"/>
  <c r="L734" i="1"/>
  <c r="K734" i="1"/>
  <c r="J734" i="1"/>
  <c r="G734" i="1"/>
  <c r="H734" i="1" s="1"/>
  <c r="N733" i="1"/>
  <c r="K733" i="1"/>
  <c r="J733" i="1"/>
  <c r="H733" i="1"/>
  <c r="G733" i="1"/>
  <c r="N732" i="1"/>
  <c r="K732" i="1"/>
  <c r="J732" i="1"/>
  <c r="L732" i="1" s="1"/>
  <c r="G732" i="1"/>
  <c r="H732" i="1" s="1"/>
  <c r="N731" i="1"/>
  <c r="K731" i="1"/>
  <c r="J731" i="1"/>
  <c r="L731" i="1" s="1"/>
  <c r="H731" i="1"/>
  <c r="G731" i="1"/>
  <c r="N730" i="1"/>
  <c r="L730" i="1"/>
  <c r="K730" i="1"/>
  <c r="J730" i="1"/>
  <c r="G730" i="1"/>
  <c r="H730" i="1" s="1"/>
  <c r="N729" i="1"/>
  <c r="K729" i="1"/>
  <c r="J729" i="1"/>
  <c r="H729" i="1"/>
  <c r="G729" i="1"/>
  <c r="N728" i="1"/>
  <c r="K728" i="1"/>
  <c r="J728" i="1"/>
  <c r="G728" i="1"/>
  <c r="H728" i="1" s="1"/>
  <c r="N727" i="1"/>
  <c r="K727" i="1"/>
  <c r="J727" i="1"/>
  <c r="H727" i="1"/>
  <c r="G727" i="1"/>
  <c r="N724" i="1"/>
  <c r="K724" i="1"/>
  <c r="J724" i="1"/>
  <c r="L724" i="1" s="1"/>
  <c r="G724" i="1"/>
  <c r="H724" i="1" s="1"/>
  <c r="N723" i="1"/>
  <c r="K723" i="1"/>
  <c r="J723" i="1"/>
  <c r="H723" i="1"/>
  <c r="G723" i="1"/>
  <c r="N722" i="1"/>
  <c r="K722" i="1"/>
  <c r="J722" i="1"/>
  <c r="G722" i="1"/>
  <c r="H722" i="1" s="1"/>
  <c r="N721" i="1"/>
  <c r="K721" i="1"/>
  <c r="J721" i="1"/>
  <c r="H721" i="1"/>
  <c r="G721" i="1"/>
  <c r="N720" i="1"/>
  <c r="K720" i="1"/>
  <c r="J720" i="1"/>
  <c r="G720" i="1"/>
  <c r="H720" i="1" s="1"/>
  <c r="N719" i="1"/>
  <c r="K719" i="1"/>
  <c r="J719" i="1"/>
  <c r="H719" i="1"/>
  <c r="G719" i="1"/>
  <c r="N718" i="1"/>
  <c r="K718" i="1"/>
  <c r="J718" i="1"/>
  <c r="G718" i="1"/>
  <c r="H718" i="1" s="1"/>
  <c r="N717" i="1"/>
  <c r="K717" i="1"/>
  <c r="J717" i="1"/>
  <c r="L717" i="1" s="1"/>
  <c r="H717" i="1"/>
  <c r="G717" i="1"/>
  <c r="N716" i="1"/>
  <c r="L716" i="1"/>
  <c r="K716" i="1"/>
  <c r="J716" i="1"/>
  <c r="G716" i="1"/>
  <c r="H716" i="1" s="1"/>
  <c r="N715" i="1"/>
  <c r="K715" i="1"/>
  <c r="J715" i="1"/>
  <c r="H715" i="1"/>
  <c r="G715" i="1"/>
  <c r="N714" i="1"/>
  <c r="K714" i="1"/>
  <c r="J714" i="1"/>
  <c r="L714" i="1" s="1"/>
  <c r="G714" i="1"/>
  <c r="H714" i="1" s="1"/>
  <c r="N713" i="1"/>
  <c r="K713" i="1"/>
  <c r="J713" i="1"/>
  <c r="L713" i="1" s="1"/>
  <c r="H713" i="1"/>
  <c r="G713" i="1"/>
  <c r="N710" i="1"/>
  <c r="L710" i="1"/>
  <c r="K710" i="1"/>
  <c r="J710" i="1"/>
  <c r="G710" i="1"/>
  <c r="H710" i="1" s="1"/>
  <c r="N703" i="1"/>
  <c r="K703" i="1"/>
  <c r="J703" i="1"/>
  <c r="H703" i="1"/>
  <c r="G703" i="1"/>
  <c r="N702" i="1"/>
  <c r="K702" i="1"/>
  <c r="J702" i="1"/>
  <c r="G702" i="1"/>
  <c r="H702" i="1" s="1"/>
  <c r="N701" i="1"/>
  <c r="K701" i="1"/>
  <c r="J701" i="1"/>
  <c r="H701" i="1"/>
  <c r="G701" i="1"/>
  <c r="N700" i="1"/>
  <c r="K700" i="1"/>
  <c r="J700" i="1"/>
  <c r="L700" i="1" s="1"/>
  <c r="G700" i="1"/>
  <c r="H700" i="1" s="1"/>
  <c r="N699" i="1"/>
  <c r="K699" i="1"/>
  <c r="J699" i="1"/>
  <c r="H699" i="1"/>
  <c r="G699" i="1"/>
  <c r="N698" i="1"/>
  <c r="K698" i="1"/>
  <c r="J698" i="1"/>
  <c r="G698" i="1"/>
  <c r="H698" i="1" s="1"/>
  <c r="N697" i="1"/>
  <c r="K697" i="1"/>
  <c r="J697" i="1"/>
  <c r="H697" i="1"/>
  <c r="G697" i="1"/>
  <c r="N695" i="1"/>
  <c r="K695" i="1"/>
  <c r="J695" i="1"/>
  <c r="L695" i="1" s="1"/>
  <c r="G695" i="1"/>
  <c r="H695" i="1" s="1"/>
  <c r="N694" i="1"/>
  <c r="K694" i="1"/>
  <c r="J694" i="1"/>
  <c r="H694" i="1"/>
  <c r="G694" i="1"/>
  <c r="N693" i="1"/>
  <c r="K693" i="1"/>
  <c r="J693" i="1"/>
  <c r="G693" i="1"/>
  <c r="H693" i="1" s="1"/>
  <c r="N692" i="1"/>
  <c r="K692" i="1"/>
  <c r="J692" i="1"/>
  <c r="L692" i="1" s="1"/>
  <c r="H692" i="1"/>
  <c r="G692" i="1"/>
  <c r="N691" i="1"/>
  <c r="L691" i="1"/>
  <c r="K691" i="1"/>
  <c r="J691" i="1"/>
  <c r="G691" i="1"/>
  <c r="H691" i="1" s="1"/>
  <c r="N690" i="1"/>
  <c r="K690" i="1"/>
  <c r="J690" i="1"/>
  <c r="H690" i="1"/>
  <c r="G690" i="1"/>
  <c r="N689" i="1"/>
  <c r="K689" i="1"/>
  <c r="J689" i="1"/>
  <c r="L689" i="1" s="1"/>
  <c r="G689" i="1"/>
  <c r="H689" i="1" s="1"/>
  <c r="N688" i="1"/>
  <c r="K688" i="1"/>
  <c r="J688" i="1"/>
  <c r="L688" i="1" s="1"/>
  <c r="H688" i="1"/>
  <c r="G688" i="1"/>
  <c r="N686" i="1"/>
  <c r="L686" i="1"/>
  <c r="K686" i="1"/>
  <c r="J686" i="1"/>
  <c r="G686" i="1"/>
  <c r="H686" i="1" s="1"/>
  <c r="N685" i="1"/>
  <c r="K685" i="1"/>
  <c r="J685" i="1"/>
  <c r="H685" i="1"/>
  <c r="G685" i="1"/>
  <c r="N684" i="1"/>
  <c r="K684" i="1"/>
  <c r="J684" i="1"/>
  <c r="G684" i="1"/>
  <c r="H684" i="1" s="1"/>
  <c r="N683" i="1"/>
  <c r="K683" i="1"/>
  <c r="J683" i="1"/>
  <c r="H683" i="1"/>
  <c r="G683" i="1"/>
  <c r="N682" i="1"/>
  <c r="K682" i="1"/>
  <c r="J682" i="1"/>
  <c r="L682" i="1" s="1"/>
  <c r="G682" i="1"/>
  <c r="H682" i="1" s="1"/>
  <c r="N681" i="1"/>
  <c r="K681" i="1"/>
  <c r="J681" i="1"/>
  <c r="H681" i="1"/>
  <c r="G681" i="1"/>
  <c r="N680" i="1"/>
  <c r="K680" i="1"/>
  <c r="J680" i="1"/>
  <c r="G680" i="1"/>
  <c r="H680" i="1" s="1"/>
  <c r="N679" i="1"/>
  <c r="K679" i="1"/>
  <c r="J679" i="1"/>
  <c r="H679" i="1"/>
  <c r="G679" i="1"/>
  <c r="N678" i="1"/>
  <c r="K678" i="1"/>
  <c r="J678" i="1"/>
  <c r="G678" i="1"/>
  <c r="H678" i="1" s="1"/>
  <c r="N677" i="1"/>
  <c r="K677" i="1"/>
  <c r="J677" i="1"/>
  <c r="H677" i="1"/>
  <c r="G677" i="1"/>
  <c r="N676" i="1"/>
  <c r="K676" i="1"/>
  <c r="J676" i="1"/>
  <c r="G676" i="1"/>
  <c r="H676" i="1" s="1"/>
  <c r="N675" i="1"/>
  <c r="K675" i="1"/>
  <c r="J675" i="1"/>
  <c r="L675" i="1" s="1"/>
  <c r="H675" i="1"/>
  <c r="G675" i="1"/>
  <c r="N673" i="1"/>
  <c r="L673" i="1"/>
  <c r="K673" i="1"/>
  <c r="J673" i="1"/>
  <c r="G673" i="1"/>
  <c r="H673" i="1" s="1"/>
  <c r="N672" i="1"/>
  <c r="K672" i="1"/>
  <c r="J672" i="1"/>
  <c r="H672" i="1"/>
  <c r="G672" i="1"/>
  <c r="N671" i="1"/>
  <c r="K671" i="1"/>
  <c r="J671" i="1"/>
  <c r="L671" i="1" s="1"/>
  <c r="G671" i="1"/>
  <c r="H671" i="1" s="1"/>
  <c r="N670" i="1"/>
  <c r="K670" i="1"/>
  <c r="J670" i="1"/>
  <c r="L670" i="1" s="1"/>
  <c r="H670" i="1"/>
  <c r="G670" i="1"/>
  <c r="N669" i="1"/>
  <c r="L669" i="1"/>
  <c r="K669" i="1"/>
  <c r="J669" i="1"/>
  <c r="G669" i="1"/>
  <c r="H669" i="1" s="1"/>
  <c r="N668" i="1"/>
  <c r="K668" i="1"/>
  <c r="J668" i="1"/>
  <c r="H668" i="1"/>
  <c r="G668" i="1"/>
  <c r="N667" i="1"/>
  <c r="K667" i="1"/>
  <c r="J667" i="1"/>
  <c r="G667" i="1"/>
  <c r="H667" i="1" s="1"/>
  <c r="N666" i="1"/>
  <c r="K666" i="1"/>
  <c r="J666" i="1"/>
  <c r="H666" i="1"/>
  <c r="G666" i="1"/>
  <c r="N665" i="1"/>
  <c r="K665" i="1"/>
  <c r="J665" i="1"/>
  <c r="L665" i="1" s="1"/>
  <c r="G665" i="1"/>
  <c r="H665" i="1" s="1"/>
  <c r="N664" i="1"/>
  <c r="K664" i="1"/>
  <c r="J664" i="1"/>
  <c r="H664" i="1"/>
  <c r="G664" i="1"/>
  <c r="N663" i="1"/>
  <c r="K663" i="1"/>
  <c r="J663" i="1"/>
  <c r="G663" i="1"/>
  <c r="H663" i="1" s="1"/>
  <c r="N662" i="1"/>
  <c r="K662" i="1"/>
  <c r="J662" i="1"/>
  <c r="H662" i="1"/>
  <c r="G662" i="1"/>
  <c r="N660" i="1"/>
  <c r="K660" i="1"/>
  <c r="J660" i="1"/>
  <c r="L660" i="1" s="1"/>
  <c r="G660" i="1"/>
  <c r="H660" i="1" s="1"/>
  <c r="N659" i="1"/>
  <c r="K659" i="1"/>
  <c r="J659" i="1"/>
  <c r="H659" i="1"/>
  <c r="G659" i="1"/>
  <c r="N658" i="1"/>
  <c r="K658" i="1"/>
  <c r="J658" i="1"/>
  <c r="G658" i="1"/>
  <c r="H658" i="1" s="1"/>
  <c r="N657" i="1"/>
  <c r="K657" i="1"/>
  <c r="J657" i="1"/>
  <c r="L657" i="1" s="1"/>
  <c r="H657" i="1"/>
  <c r="G657" i="1"/>
  <c r="N656" i="1"/>
  <c r="L656" i="1"/>
  <c r="K656" i="1"/>
  <c r="J656" i="1"/>
  <c r="G656" i="1"/>
  <c r="H656" i="1" s="1"/>
  <c r="N655" i="1"/>
  <c r="K655" i="1"/>
  <c r="J655" i="1"/>
  <c r="H655" i="1"/>
  <c r="G655" i="1"/>
  <c r="N654" i="1"/>
  <c r="K654" i="1"/>
  <c r="J654" i="1"/>
  <c r="L654" i="1" s="1"/>
  <c r="G654" i="1"/>
  <c r="H654" i="1" s="1"/>
  <c r="N653" i="1"/>
  <c r="K653" i="1"/>
  <c r="J653" i="1"/>
  <c r="L653" i="1" s="1"/>
  <c r="H653" i="1"/>
  <c r="G653" i="1"/>
  <c r="N652" i="1"/>
  <c r="L652" i="1"/>
  <c r="K652" i="1"/>
  <c r="J652" i="1"/>
  <c r="G652" i="1"/>
  <c r="H652" i="1" s="1"/>
  <c r="N651" i="1"/>
  <c r="K651" i="1"/>
  <c r="J651" i="1"/>
  <c r="H651" i="1"/>
  <c r="G651" i="1"/>
  <c r="N650" i="1"/>
  <c r="K650" i="1"/>
  <c r="J650" i="1"/>
  <c r="G650" i="1"/>
  <c r="H650" i="1" s="1"/>
  <c r="N649" i="1"/>
  <c r="K649" i="1"/>
  <c r="J649" i="1"/>
  <c r="H649" i="1"/>
  <c r="G649" i="1"/>
  <c r="N648" i="1"/>
  <c r="K648" i="1"/>
  <c r="J648" i="1"/>
  <c r="L648" i="1" s="1"/>
  <c r="G648" i="1"/>
  <c r="H648" i="1" s="1"/>
  <c r="N646" i="1"/>
  <c r="K646" i="1"/>
  <c r="J646" i="1"/>
  <c r="H646" i="1"/>
  <c r="G646" i="1"/>
  <c r="N645" i="1"/>
  <c r="K645" i="1"/>
  <c r="J645" i="1"/>
  <c r="G645" i="1"/>
  <c r="H645" i="1" s="1"/>
  <c r="N644" i="1"/>
  <c r="K644" i="1"/>
  <c r="J644" i="1"/>
  <c r="L644" i="1" s="1"/>
  <c r="H644" i="1"/>
  <c r="G644" i="1"/>
  <c r="N643" i="1"/>
  <c r="L643" i="1" s="1"/>
  <c r="K643" i="1"/>
  <c r="J643" i="1"/>
  <c r="G643" i="1"/>
  <c r="H643" i="1" s="1"/>
  <c r="N642" i="1"/>
  <c r="K642" i="1"/>
  <c r="J642" i="1"/>
  <c r="H642" i="1"/>
  <c r="G642" i="1"/>
  <c r="N641" i="1"/>
  <c r="K641" i="1"/>
  <c r="J641" i="1"/>
  <c r="G641" i="1"/>
  <c r="H641" i="1" s="1"/>
  <c r="N640" i="1"/>
  <c r="K640" i="1"/>
  <c r="J640" i="1"/>
  <c r="L640" i="1" s="1"/>
  <c r="H640" i="1"/>
  <c r="G640" i="1"/>
  <c r="N639" i="1"/>
  <c r="L639" i="1"/>
  <c r="K639" i="1"/>
  <c r="J639" i="1"/>
  <c r="G639" i="1"/>
  <c r="H639" i="1" s="1"/>
  <c r="N638" i="1"/>
  <c r="K638" i="1"/>
  <c r="J638" i="1"/>
  <c r="H638" i="1"/>
  <c r="G638" i="1"/>
  <c r="N637" i="1"/>
  <c r="K637" i="1"/>
  <c r="J637" i="1"/>
  <c r="G637" i="1"/>
  <c r="H637" i="1" s="1"/>
  <c r="N636" i="1"/>
  <c r="K636" i="1"/>
  <c r="J636" i="1"/>
  <c r="H636" i="1"/>
  <c r="G636" i="1"/>
  <c r="N635" i="1"/>
  <c r="K635" i="1"/>
  <c r="J635" i="1"/>
  <c r="L635" i="1" s="1"/>
  <c r="G635" i="1"/>
  <c r="H635" i="1" s="1"/>
  <c r="N633" i="1"/>
  <c r="K633" i="1"/>
  <c r="J633" i="1"/>
  <c r="H633" i="1"/>
  <c r="G633" i="1"/>
  <c r="N632" i="1"/>
  <c r="K632" i="1"/>
  <c r="J632" i="1"/>
  <c r="G632" i="1"/>
  <c r="H632" i="1" s="1"/>
  <c r="N631" i="1"/>
  <c r="K631" i="1"/>
  <c r="J631" i="1"/>
  <c r="H631" i="1"/>
  <c r="G631" i="1"/>
  <c r="N630" i="1"/>
  <c r="K630" i="1"/>
  <c r="J630" i="1"/>
  <c r="L630" i="1" s="1"/>
  <c r="G630" i="1"/>
  <c r="H630" i="1" s="1"/>
  <c r="N629" i="1"/>
  <c r="K629" i="1"/>
  <c r="J629" i="1"/>
  <c r="H629" i="1"/>
  <c r="G629" i="1"/>
  <c r="N628" i="1"/>
  <c r="K628" i="1"/>
  <c r="J628" i="1"/>
  <c r="G628" i="1"/>
  <c r="H628" i="1" s="1"/>
  <c r="N627" i="1"/>
  <c r="K627" i="1"/>
  <c r="J627" i="1"/>
  <c r="L627" i="1" s="1"/>
  <c r="H627" i="1"/>
  <c r="G627" i="1"/>
  <c r="N626" i="1"/>
  <c r="L626" i="1" s="1"/>
  <c r="K626" i="1"/>
  <c r="J626" i="1"/>
  <c r="G626" i="1"/>
  <c r="H626" i="1" s="1"/>
  <c r="N625" i="1"/>
  <c r="K625" i="1"/>
  <c r="J625" i="1"/>
  <c r="H625" i="1"/>
  <c r="G625" i="1"/>
  <c r="N624" i="1"/>
  <c r="K624" i="1"/>
  <c r="J624" i="1"/>
  <c r="G624" i="1"/>
  <c r="H624" i="1" s="1"/>
  <c r="N623" i="1"/>
  <c r="K623" i="1"/>
  <c r="J623" i="1"/>
  <c r="L623" i="1" s="1"/>
  <c r="H623" i="1"/>
  <c r="G623" i="1"/>
  <c r="N622" i="1"/>
  <c r="L622" i="1"/>
  <c r="K622" i="1"/>
  <c r="J622" i="1"/>
  <c r="G622" i="1"/>
  <c r="H622" i="1" s="1"/>
  <c r="N620" i="1"/>
  <c r="K620" i="1"/>
  <c r="J620" i="1"/>
  <c r="H620" i="1"/>
  <c r="G620" i="1"/>
  <c r="N619" i="1"/>
  <c r="K619" i="1"/>
  <c r="J619" i="1"/>
  <c r="G619" i="1"/>
  <c r="H619" i="1" s="1"/>
  <c r="N618" i="1"/>
  <c r="K618" i="1"/>
  <c r="J618" i="1"/>
  <c r="H618" i="1"/>
  <c r="G618" i="1"/>
  <c r="N617" i="1"/>
  <c r="K617" i="1"/>
  <c r="J617" i="1"/>
  <c r="L617" i="1" s="1"/>
  <c r="G617" i="1"/>
  <c r="H617" i="1" s="1"/>
  <c r="N616" i="1"/>
  <c r="K616" i="1"/>
  <c r="J616" i="1"/>
  <c r="H616" i="1"/>
  <c r="G616" i="1"/>
  <c r="N615" i="1"/>
  <c r="K615" i="1"/>
  <c r="J615" i="1"/>
  <c r="G615" i="1"/>
  <c r="H615" i="1" s="1"/>
  <c r="N614" i="1"/>
  <c r="K614" i="1"/>
  <c r="J614" i="1"/>
  <c r="H614" i="1"/>
  <c r="G614" i="1"/>
  <c r="N613" i="1"/>
  <c r="K613" i="1"/>
  <c r="J613" i="1"/>
  <c r="L613" i="1" s="1"/>
  <c r="G613" i="1"/>
  <c r="H613" i="1" s="1"/>
  <c r="N612" i="1"/>
  <c r="K612" i="1"/>
  <c r="J612" i="1"/>
  <c r="H612" i="1"/>
  <c r="G612" i="1"/>
  <c r="N610" i="1"/>
  <c r="K610" i="1"/>
  <c r="J610" i="1"/>
  <c r="G610" i="1"/>
  <c r="H610" i="1" s="1"/>
  <c r="N609" i="1"/>
  <c r="K609" i="1"/>
  <c r="J609" i="1"/>
  <c r="L609" i="1" s="1"/>
  <c r="H609" i="1"/>
  <c r="G609" i="1"/>
  <c r="N608" i="1"/>
  <c r="L608" i="1" s="1"/>
  <c r="K608" i="1"/>
  <c r="J608" i="1"/>
  <c r="G608" i="1"/>
  <c r="H608" i="1" s="1"/>
  <c r="N607" i="1"/>
  <c r="K607" i="1"/>
  <c r="J607" i="1"/>
  <c r="H607" i="1"/>
  <c r="G607" i="1"/>
  <c r="N606" i="1"/>
  <c r="K606" i="1"/>
  <c r="J606" i="1"/>
  <c r="G606" i="1"/>
  <c r="H606" i="1" s="1"/>
  <c r="N605" i="1"/>
  <c r="K605" i="1"/>
  <c r="J605" i="1"/>
  <c r="L605" i="1" s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G602" i="1"/>
  <c r="H602" i="1" s="1"/>
  <c r="N599" i="1"/>
  <c r="K599" i="1"/>
  <c r="J599" i="1"/>
  <c r="H599" i="1"/>
  <c r="G599" i="1"/>
  <c r="N598" i="1"/>
  <c r="K598" i="1"/>
  <c r="J598" i="1"/>
  <c r="L598" i="1" s="1"/>
  <c r="G598" i="1"/>
  <c r="H598" i="1" s="1"/>
  <c r="N597" i="1"/>
  <c r="K597" i="1"/>
  <c r="J597" i="1"/>
  <c r="H597" i="1"/>
  <c r="G597" i="1"/>
  <c r="N596" i="1"/>
  <c r="K596" i="1"/>
  <c r="J596" i="1"/>
  <c r="G596" i="1"/>
  <c r="H596" i="1" s="1"/>
  <c r="N595" i="1"/>
  <c r="K595" i="1"/>
  <c r="J595" i="1"/>
  <c r="H595" i="1"/>
  <c r="G595" i="1"/>
  <c r="N593" i="1"/>
  <c r="K593" i="1"/>
  <c r="J593" i="1"/>
  <c r="L593" i="1" s="1"/>
  <c r="G593" i="1"/>
  <c r="H593" i="1" s="1"/>
  <c r="N592" i="1"/>
  <c r="K592" i="1"/>
  <c r="J592" i="1"/>
  <c r="H592" i="1"/>
  <c r="G592" i="1"/>
  <c r="N591" i="1"/>
  <c r="K591" i="1"/>
  <c r="J591" i="1"/>
  <c r="G591" i="1"/>
  <c r="H591" i="1" s="1"/>
  <c r="N590" i="1"/>
  <c r="K590" i="1"/>
  <c r="J590" i="1"/>
  <c r="L590" i="1" s="1"/>
  <c r="H590" i="1"/>
  <c r="G590" i="1"/>
  <c r="N589" i="1"/>
  <c r="L589" i="1" s="1"/>
  <c r="K589" i="1"/>
  <c r="J589" i="1"/>
  <c r="G589" i="1"/>
  <c r="H589" i="1" s="1"/>
  <c r="N587" i="1"/>
  <c r="K587" i="1"/>
  <c r="J587" i="1"/>
  <c r="H587" i="1"/>
  <c r="G587" i="1"/>
  <c r="N586" i="1"/>
  <c r="K586" i="1"/>
  <c r="J586" i="1"/>
  <c r="G586" i="1"/>
  <c r="H586" i="1" s="1"/>
  <c r="N585" i="1"/>
  <c r="K585" i="1"/>
  <c r="J585" i="1"/>
  <c r="L585" i="1" s="1"/>
  <c r="H585" i="1"/>
  <c r="G585" i="1"/>
  <c r="N584" i="1"/>
  <c r="L584" i="1"/>
  <c r="K584" i="1"/>
  <c r="J584" i="1"/>
  <c r="G584" i="1"/>
  <c r="H584" i="1" s="1"/>
  <c r="N583" i="1"/>
  <c r="K583" i="1"/>
  <c r="J583" i="1"/>
  <c r="H583" i="1"/>
  <c r="G583" i="1"/>
  <c r="N581" i="1"/>
  <c r="K581" i="1"/>
  <c r="J581" i="1"/>
  <c r="G581" i="1"/>
  <c r="H581" i="1" s="1"/>
  <c r="N580" i="1"/>
  <c r="K580" i="1"/>
  <c r="J580" i="1"/>
  <c r="H580" i="1"/>
  <c r="G580" i="1"/>
  <c r="N579" i="1"/>
  <c r="K579" i="1"/>
  <c r="J579" i="1"/>
  <c r="L579" i="1" s="1"/>
  <c r="G579" i="1"/>
  <c r="H579" i="1" s="1"/>
  <c r="N578" i="1"/>
  <c r="K578" i="1"/>
  <c r="J578" i="1"/>
  <c r="H578" i="1"/>
  <c r="G578" i="1"/>
  <c r="N577" i="1"/>
  <c r="K577" i="1"/>
  <c r="J577" i="1"/>
  <c r="G577" i="1"/>
  <c r="H577" i="1" s="1"/>
  <c r="N575" i="1"/>
  <c r="K575" i="1"/>
  <c r="J575" i="1"/>
  <c r="H575" i="1"/>
  <c r="G575" i="1"/>
  <c r="N574" i="1"/>
  <c r="K574" i="1"/>
  <c r="J574" i="1"/>
  <c r="L574" i="1" s="1"/>
  <c r="G574" i="1"/>
  <c r="H574" i="1" s="1"/>
  <c r="N573" i="1"/>
  <c r="K573" i="1"/>
  <c r="J573" i="1"/>
  <c r="H573" i="1"/>
  <c r="G573" i="1"/>
  <c r="N572" i="1"/>
  <c r="K572" i="1"/>
  <c r="J572" i="1"/>
  <c r="G572" i="1"/>
  <c r="H572" i="1" s="1"/>
  <c r="N571" i="1"/>
  <c r="K571" i="1"/>
  <c r="J571" i="1"/>
  <c r="L571" i="1" s="1"/>
  <c r="H571" i="1"/>
  <c r="G571" i="1"/>
  <c r="N569" i="1"/>
  <c r="L569" i="1" s="1"/>
  <c r="K569" i="1"/>
  <c r="J569" i="1"/>
  <c r="G569" i="1"/>
  <c r="H569" i="1" s="1"/>
  <c r="N568" i="1"/>
  <c r="K568" i="1"/>
  <c r="J568" i="1"/>
  <c r="H568" i="1"/>
  <c r="G568" i="1"/>
  <c r="N567" i="1"/>
  <c r="K567" i="1"/>
  <c r="J567" i="1"/>
  <c r="G567" i="1"/>
  <c r="H567" i="1" s="1"/>
  <c r="N566" i="1"/>
  <c r="K566" i="1"/>
  <c r="J566" i="1"/>
  <c r="L566" i="1" s="1"/>
  <c r="H566" i="1"/>
  <c r="G566" i="1"/>
  <c r="N565" i="1"/>
  <c r="L565" i="1"/>
  <c r="K565" i="1"/>
  <c r="J565" i="1"/>
  <c r="G565" i="1"/>
  <c r="H565" i="1" s="1"/>
  <c r="N563" i="1"/>
  <c r="K563" i="1"/>
  <c r="J563" i="1"/>
  <c r="H563" i="1"/>
  <c r="G563" i="1"/>
  <c r="N562" i="1"/>
  <c r="K562" i="1"/>
  <c r="J562" i="1"/>
  <c r="G562" i="1"/>
  <c r="H562" i="1" s="1"/>
  <c r="N561" i="1"/>
  <c r="K561" i="1"/>
  <c r="J561" i="1"/>
  <c r="H561" i="1"/>
  <c r="G561" i="1"/>
  <c r="N560" i="1"/>
  <c r="K560" i="1"/>
  <c r="J560" i="1"/>
  <c r="L560" i="1" s="1"/>
  <c r="G560" i="1"/>
  <c r="H560" i="1" s="1"/>
  <c r="N559" i="1"/>
  <c r="K559" i="1"/>
  <c r="J559" i="1"/>
  <c r="H559" i="1"/>
  <c r="G559" i="1"/>
  <c r="N557" i="1"/>
  <c r="K557" i="1"/>
  <c r="J557" i="1"/>
  <c r="G557" i="1"/>
  <c r="H557" i="1" s="1"/>
  <c r="N556" i="1"/>
  <c r="K556" i="1"/>
  <c r="J556" i="1"/>
  <c r="H556" i="1"/>
  <c r="G556" i="1"/>
  <c r="N555" i="1"/>
  <c r="K555" i="1"/>
  <c r="J555" i="1"/>
  <c r="L555" i="1" s="1"/>
  <c r="G555" i="1"/>
  <c r="H555" i="1" s="1"/>
  <c r="N554" i="1"/>
  <c r="K554" i="1"/>
  <c r="J554" i="1"/>
  <c r="H554" i="1"/>
  <c r="G554" i="1"/>
  <c r="N552" i="1"/>
  <c r="K552" i="1"/>
  <c r="J552" i="1"/>
  <c r="G552" i="1"/>
  <c r="H552" i="1" s="1"/>
  <c r="N551" i="1"/>
  <c r="K551" i="1"/>
  <c r="J551" i="1"/>
  <c r="L551" i="1" s="1"/>
  <c r="H551" i="1"/>
  <c r="G551" i="1"/>
  <c r="N550" i="1"/>
  <c r="L550" i="1" s="1"/>
  <c r="K550" i="1"/>
  <c r="J550" i="1"/>
  <c r="G550" i="1"/>
  <c r="H550" i="1" s="1"/>
  <c r="N549" i="1"/>
  <c r="K549" i="1"/>
  <c r="J549" i="1"/>
  <c r="H549" i="1"/>
  <c r="G549" i="1"/>
  <c r="N547" i="1"/>
  <c r="K547" i="1"/>
  <c r="J547" i="1"/>
  <c r="G547" i="1"/>
  <c r="H547" i="1" s="1"/>
  <c r="N546" i="1"/>
  <c r="K546" i="1"/>
  <c r="J546" i="1"/>
  <c r="L546" i="1" s="1"/>
  <c r="H546" i="1"/>
  <c r="G546" i="1"/>
  <c r="N545" i="1"/>
  <c r="L545" i="1"/>
  <c r="K545" i="1"/>
  <c r="J545" i="1"/>
  <c r="G545" i="1"/>
  <c r="H545" i="1" s="1"/>
  <c r="N544" i="1"/>
  <c r="K544" i="1"/>
  <c r="J544" i="1"/>
  <c r="H544" i="1"/>
  <c r="G544" i="1"/>
  <c r="N541" i="1"/>
  <c r="K541" i="1"/>
  <c r="J541" i="1"/>
  <c r="G541" i="1"/>
  <c r="H541" i="1" s="1"/>
  <c r="N540" i="1"/>
  <c r="K540" i="1"/>
  <c r="J540" i="1"/>
  <c r="H540" i="1"/>
  <c r="G540" i="1"/>
  <c r="N539" i="1"/>
  <c r="K539" i="1"/>
  <c r="J539" i="1"/>
  <c r="L539" i="1" s="1"/>
  <c r="G539" i="1"/>
  <c r="H539" i="1" s="1"/>
  <c r="N538" i="1"/>
  <c r="K538" i="1"/>
  <c r="J538" i="1"/>
  <c r="H538" i="1"/>
  <c r="G538" i="1"/>
  <c r="N537" i="1"/>
  <c r="K537" i="1"/>
  <c r="J537" i="1"/>
  <c r="G537" i="1"/>
  <c r="H537" i="1" s="1"/>
  <c r="N536" i="1"/>
  <c r="K536" i="1"/>
  <c r="J536" i="1"/>
  <c r="H536" i="1"/>
  <c r="G536" i="1"/>
  <c r="N535" i="1"/>
  <c r="K535" i="1"/>
  <c r="J535" i="1"/>
  <c r="G535" i="1"/>
  <c r="H535" i="1" s="1"/>
  <c r="N534" i="1"/>
  <c r="K534" i="1"/>
  <c r="J534" i="1"/>
  <c r="H534" i="1"/>
  <c r="G534" i="1"/>
  <c r="N533" i="1"/>
  <c r="K533" i="1"/>
  <c r="J533" i="1"/>
  <c r="G533" i="1"/>
  <c r="H533" i="1" s="1"/>
  <c r="N532" i="1"/>
  <c r="K532" i="1"/>
  <c r="J532" i="1"/>
  <c r="L532" i="1" s="1"/>
  <c r="H532" i="1"/>
  <c r="G532" i="1"/>
  <c r="N531" i="1"/>
  <c r="L531" i="1"/>
  <c r="K531" i="1"/>
  <c r="J531" i="1"/>
  <c r="G531" i="1"/>
  <c r="H531" i="1" s="1"/>
  <c r="N530" i="1"/>
  <c r="K530" i="1"/>
  <c r="J530" i="1"/>
  <c r="H530" i="1"/>
  <c r="G530" i="1"/>
  <c r="N529" i="1"/>
  <c r="K529" i="1"/>
  <c r="J529" i="1"/>
  <c r="G529" i="1"/>
  <c r="H529" i="1" s="1"/>
  <c r="N528" i="1"/>
  <c r="K528" i="1"/>
  <c r="J528" i="1"/>
  <c r="L528" i="1" s="1"/>
  <c r="H528" i="1"/>
  <c r="G528" i="1"/>
  <c r="N527" i="1"/>
  <c r="L527" i="1"/>
  <c r="K527" i="1"/>
  <c r="J527" i="1"/>
  <c r="G527" i="1"/>
  <c r="H527" i="1" s="1"/>
  <c r="N526" i="1"/>
  <c r="K526" i="1"/>
  <c r="J526" i="1"/>
  <c r="H526" i="1"/>
  <c r="G526" i="1"/>
  <c r="N525" i="1"/>
  <c r="K525" i="1"/>
  <c r="J525" i="1"/>
  <c r="G525" i="1"/>
  <c r="H525" i="1" s="1"/>
  <c r="N524" i="1"/>
  <c r="K524" i="1"/>
  <c r="J524" i="1"/>
  <c r="H524" i="1"/>
  <c r="G524" i="1"/>
  <c r="N523" i="1"/>
  <c r="K523" i="1"/>
  <c r="J523" i="1"/>
  <c r="L523" i="1" s="1"/>
  <c r="G523" i="1"/>
  <c r="H523" i="1" s="1"/>
  <c r="N522" i="1"/>
  <c r="K522" i="1"/>
  <c r="J522" i="1"/>
  <c r="H522" i="1"/>
  <c r="G522" i="1"/>
  <c r="N521" i="1"/>
  <c r="K521" i="1"/>
  <c r="J521" i="1"/>
  <c r="G521" i="1"/>
  <c r="H521" i="1" s="1"/>
  <c r="N520" i="1"/>
  <c r="K520" i="1"/>
  <c r="J520" i="1"/>
  <c r="H520" i="1"/>
  <c r="G520" i="1"/>
  <c r="N519" i="1"/>
  <c r="K519" i="1"/>
  <c r="J519" i="1"/>
  <c r="L519" i="1" s="1"/>
  <c r="G519" i="1"/>
  <c r="H519" i="1" s="1"/>
  <c r="N518" i="1"/>
  <c r="K518" i="1"/>
  <c r="J518" i="1"/>
  <c r="H518" i="1"/>
  <c r="G518" i="1"/>
  <c r="N515" i="1"/>
  <c r="K515" i="1"/>
  <c r="J515" i="1"/>
  <c r="G515" i="1"/>
  <c r="H515" i="1" s="1"/>
  <c r="N514" i="1"/>
  <c r="K514" i="1"/>
  <c r="J514" i="1"/>
  <c r="L514" i="1" s="1"/>
  <c r="H514" i="1"/>
  <c r="G514" i="1"/>
  <c r="N513" i="1"/>
  <c r="L513" i="1" s="1"/>
  <c r="K513" i="1"/>
  <c r="J513" i="1"/>
  <c r="G513" i="1"/>
  <c r="H513" i="1" s="1"/>
  <c r="N512" i="1"/>
  <c r="K512" i="1"/>
  <c r="J512" i="1"/>
  <c r="H512" i="1"/>
  <c r="G512" i="1"/>
  <c r="N511" i="1"/>
  <c r="K511" i="1"/>
  <c r="J511" i="1"/>
  <c r="G511" i="1"/>
  <c r="H511" i="1" s="1"/>
  <c r="N510" i="1"/>
  <c r="K510" i="1"/>
  <c r="J510" i="1"/>
  <c r="L510" i="1" s="1"/>
  <c r="H510" i="1"/>
  <c r="G510" i="1"/>
  <c r="N509" i="1"/>
  <c r="L509" i="1"/>
  <c r="K509" i="1"/>
  <c r="J509" i="1"/>
  <c r="G509" i="1"/>
  <c r="H509" i="1" s="1"/>
  <c r="N508" i="1"/>
  <c r="K508" i="1"/>
  <c r="J508" i="1"/>
  <c r="H508" i="1"/>
  <c r="G508" i="1"/>
  <c r="N507" i="1"/>
  <c r="K507" i="1"/>
  <c r="J507" i="1"/>
  <c r="L507" i="1" s="1"/>
  <c r="G507" i="1"/>
  <c r="H507" i="1" s="1"/>
  <c r="N506" i="1"/>
  <c r="K506" i="1"/>
  <c r="J506" i="1"/>
  <c r="L506" i="1" s="1"/>
  <c r="H506" i="1"/>
  <c r="G506" i="1"/>
  <c r="N505" i="1"/>
  <c r="L505" i="1"/>
  <c r="K505" i="1"/>
  <c r="J505" i="1"/>
  <c r="G505" i="1"/>
  <c r="H505" i="1" s="1"/>
  <c r="N504" i="1"/>
  <c r="K504" i="1"/>
  <c r="J504" i="1"/>
  <c r="H504" i="1"/>
  <c r="G504" i="1"/>
  <c r="N503" i="1"/>
  <c r="K503" i="1"/>
  <c r="J503" i="1"/>
  <c r="G503" i="1"/>
  <c r="H503" i="1" s="1"/>
  <c r="N502" i="1"/>
  <c r="K502" i="1"/>
  <c r="J502" i="1"/>
  <c r="H502" i="1"/>
  <c r="G502" i="1"/>
  <c r="N501" i="1"/>
  <c r="K501" i="1"/>
  <c r="J501" i="1"/>
  <c r="L501" i="1" s="1"/>
  <c r="G501" i="1"/>
  <c r="H501" i="1" s="1"/>
  <c r="N500" i="1"/>
  <c r="K500" i="1"/>
  <c r="J500" i="1"/>
  <c r="H500" i="1"/>
  <c r="G500" i="1"/>
  <c r="N499" i="1"/>
  <c r="K499" i="1"/>
  <c r="J499" i="1"/>
  <c r="G499" i="1"/>
  <c r="H499" i="1" s="1"/>
  <c r="N498" i="1"/>
  <c r="K498" i="1"/>
  <c r="J498" i="1"/>
  <c r="L498" i="1" s="1"/>
  <c r="H498" i="1"/>
  <c r="G498" i="1"/>
  <c r="N497" i="1"/>
  <c r="L497" i="1"/>
  <c r="K497" i="1"/>
  <c r="J497" i="1"/>
  <c r="G497" i="1"/>
  <c r="H497" i="1" s="1"/>
  <c r="N496" i="1"/>
  <c r="K496" i="1"/>
  <c r="J496" i="1"/>
  <c r="H496" i="1"/>
  <c r="G496" i="1"/>
  <c r="N495" i="1"/>
  <c r="K495" i="1"/>
  <c r="J495" i="1"/>
  <c r="G495" i="1"/>
  <c r="H495" i="1" s="1"/>
  <c r="N494" i="1"/>
  <c r="K494" i="1"/>
  <c r="J494" i="1"/>
  <c r="L494" i="1" s="1"/>
  <c r="H494" i="1"/>
  <c r="G494" i="1"/>
  <c r="N493" i="1"/>
  <c r="L493" i="1"/>
  <c r="K493" i="1"/>
  <c r="J493" i="1"/>
  <c r="G493" i="1"/>
  <c r="H493" i="1" s="1"/>
  <c r="N492" i="1"/>
  <c r="K492" i="1"/>
  <c r="J492" i="1"/>
  <c r="H492" i="1"/>
  <c r="G492" i="1"/>
  <c r="N491" i="1"/>
  <c r="K491" i="1"/>
  <c r="J491" i="1"/>
  <c r="G491" i="1"/>
  <c r="N490" i="1"/>
  <c r="K490" i="1"/>
  <c r="J490" i="1"/>
  <c r="G490" i="1"/>
  <c r="N489" i="1"/>
  <c r="K489" i="1"/>
  <c r="J489" i="1"/>
  <c r="G489" i="1"/>
  <c r="N488" i="1"/>
  <c r="K488" i="1"/>
  <c r="J488" i="1"/>
  <c r="G488" i="1"/>
  <c r="N487" i="1"/>
  <c r="K487" i="1"/>
  <c r="J487" i="1"/>
  <c r="H487" i="1"/>
  <c r="G487" i="1"/>
  <c r="N484" i="1"/>
  <c r="K484" i="1"/>
  <c r="J484" i="1"/>
  <c r="G484" i="1"/>
  <c r="N483" i="1"/>
  <c r="L483" i="1"/>
  <c r="K483" i="1"/>
  <c r="J483" i="1"/>
  <c r="H483" i="1" s="1"/>
  <c r="G483" i="1"/>
  <c r="N482" i="1"/>
  <c r="K482" i="1"/>
  <c r="J482" i="1"/>
  <c r="G482" i="1"/>
  <c r="N481" i="1"/>
  <c r="K481" i="1"/>
  <c r="J481" i="1"/>
  <c r="G481" i="1"/>
  <c r="H481" i="1" s="1"/>
  <c r="N480" i="1"/>
  <c r="K480" i="1"/>
  <c r="J480" i="1"/>
  <c r="H480" i="1"/>
  <c r="G480" i="1"/>
  <c r="N478" i="1"/>
  <c r="K478" i="1"/>
  <c r="J478" i="1"/>
  <c r="G478" i="1"/>
  <c r="N477" i="1"/>
  <c r="K477" i="1"/>
  <c r="J477" i="1"/>
  <c r="G477" i="1"/>
  <c r="N476" i="1"/>
  <c r="K476" i="1"/>
  <c r="J476" i="1"/>
  <c r="H476" i="1"/>
  <c r="G476" i="1"/>
  <c r="N475" i="1"/>
  <c r="K475" i="1"/>
  <c r="J475" i="1"/>
  <c r="G475" i="1"/>
  <c r="N474" i="1"/>
  <c r="K474" i="1"/>
  <c r="J474" i="1"/>
  <c r="H474" i="1" s="1"/>
  <c r="G474" i="1"/>
  <c r="N473" i="1"/>
  <c r="K473" i="1"/>
  <c r="J473" i="1"/>
  <c r="G473" i="1"/>
  <c r="N472" i="1"/>
  <c r="K472" i="1"/>
  <c r="J472" i="1"/>
  <c r="L472" i="1" s="1"/>
  <c r="G472" i="1"/>
  <c r="N471" i="1"/>
  <c r="K471" i="1"/>
  <c r="J471" i="1"/>
  <c r="G471" i="1"/>
  <c r="N470" i="1"/>
  <c r="K470" i="1"/>
  <c r="J470" i="1"/>
  <c r="H470" i="1" s="1"/>
  <c r="G470" i="1"/>
  <c r="N469" i="1"/>
  <c r="K469" i="1"/>
  <c r="J469" i="1"/>
  <c r="G469" i="1"/>
  <c r="N468" i="1"/>
  <c r="K468" i="1"/>
  <c r="J468" i="1"/>
  <c r="L468" i="1" s="1"/>
  <c r="G468" i="1"/>
  <c r="N467" i="1"/>
  <c r="K467" i="1"/>
  <c r="J467" i="1"/>
  <c r="G467" i="1"/>
  <c r="N466" i="1"/>
  <c r="L466" i="1"/>
  <c r="K466" i="1"/>
  <c r="J466" i="1"/>
  <c r="H466" i="1" s="1"/>
  <c r="G466" i="1"/>
  <c r="N465" i="1"/>
  <c r="K465" i="1"/>
  <c r="J465" i="1"/>
  <c r="G465" i="1"/>
  <c r="N464" i="1"/>
  <c r="L464" i="1" s="1"/>
  <c r="K464" i="1"/>
  <c r="J464" i="1"/>
  <c r="H464" i="1"/>
  <c r="G464" i="1"/>
  <c r="N463" i="1"/>
  <c r="K463" i="1"/>
  <c r="J463" i="1"/>
  <c r="G463" i="1"/>
  <c r="N462" i="1"/>
  <c r="K462" i="1"/>
  <c r="J462" i="1"/>
  <c r="H462" i="1" s="1"/>
  <c r="G462" i="1"/>
  <c r="N461" i="1"/>
  <c r="K461" i="1"/>
  <c r="J461" i="1"/>
  <c r="G461" i="1"/>
  <c r="N460" i="1"/>
  <c r="K460" i="1"/>
  <c r="J460" i="1"/>
  <c r="H460" i="1" s="1"/>
  <c r="G460" i="1"/>
  <c r="N459" i="1"/>
  <c r="K459" i="1"/>
  <c r="J459" i="1"/>
  <c r="G459" i="1"/>
  <c r="N458" i="1"/>
  <c r="K458" i="1"/>
  <c r="J458" i="1"/>
  <c r="H458" i="1" s="1"/>
  <c r="G458" i="1"/>
  <c r="N457" i="1"/>
  <c r="K457" i="1"/>
  <c r="J457" i="1"/>
  <c r="G457" i="1"/>
  <c r="N456" i="1"/>
  <c r="K456" i="1"/>
  <c r="J456" i="1"/>
  <c r="H456" i="1" s="1"/>
  <c r="G456" i="1"/>
  <c r="N455" i="1"/>
  <c r="K455" i="1"/>
  <c r="J455" i="1"/>
  <c r="G455" i="1"/>
  <c r="N454" i="1"/>
  <c r="L454" i="1" s="1"/>
  <c r="K454" i="1"/>
  <c r="J454" i="1"/>
  <c r="H454" i="1" s="1"/>
  <c r="G454" i="1"/>
  <c r="N453" i="1"/>
  <c r="K453" i="1"/>
  <c r="J453" i="1"/>
  <c r="G453" i="1"/>
  <c r="N452" i="1"/>
  <c r="K452" i="1"/>
  <c r="J452" i="1"/>
  <c r="H452" i="1"/>
  <c r="G452" i="1"/>
  <c r="N451" i="1"/>
  <c r="K451" i="1"/>
  <c r="J451" i="1"/>
  <c r="G451" i="1"/>
  <c r="N450" i="1"/>
  <c r="K450" i="1"/>
  <c r="J450" i="1"/>
  <c r="H450" i="1" s="1"/>
  <c r="G450" i="1"/>
  <c r="N449" i="1"/>
  <c r="K449" i="1"/>
  <c r="J449" i="1"/>
  <c r="G449" i="1"/>
  <c r="N448" i="1"/>
  <c r="L448" i="1"/>
  <c r="K448" i="1"/>
  <c r="J448" i="1"/>
  <c r="H448" i="1"/>
  <c r="G448" i="1"/>
  <c r="N447" i="1"/>
  <c r="K447" i="1"/>
  <c r="J447" i="1"/>
  <c r="G447" i="1"/>
  <c r="N446" i="1"/>
  <c r="K446" i="1"/>
  <c r="J446" i="1"/>
  <c r="H446" i="1" s="1"/>
  <c r="G446" i="1"/>
  <c r="N444" i="1"/>
  <c r="K444" i="1"/>
  <c r="J444" i="1"/>
  <c r="G444" i="1"/>
  <c r="N443" i="1"/>
  <c r="K443" i="1"/>
  <c r="J443" i="1"/>
  <c r="H443" i="1" s="1"/>
  <c r="G443" i="1"/>
  <c r="N442" i="1"/>
  <c r="K442" i="1"/>
  <c r="J442" i="1"/>
  <c r="G442" i="1"/>
  <c r="N441" i="1"/>
  <c r="K441" i="1"/>
  <c r="J441" i="1"/>
  <c r="H441" i="1" s="1"/>
  <c r="G441" i="1"/>
  <c r="N440" i="1"/>
  <c r="K440" i="1"/>
  <c r="J440" i="1"/>
  <c r="G440" i="1"/>
  <c r="N439" i="1"/>
  <c r="K439" i="1"/>
  <c r="J439" i="1"/>
  <c r="H439" i="1" s="1"/>
  <c r="G439" i="1"/>
  <c r="N438" i="1"/>
  <c r="K438" i="1"/>
  <c r="J438" i="1"/>
  <c r="G438" i="1"/>
  <c r="N437" i="1"/>
  <c r="L437" i="1"/>
  <c r="K437" i="1"/>
  <c r="J437" i="1"/>
  <c r="H437" i="1" s="1"/>
  <c r="G437" i="1"/>
  <c r="N436" i="1"/>
  <c r="K436" i="1"/>
  <c r="J436" i="1"/>
  <c r="G436" i="1"/>
  <c r="N435" i="1"/>
  <c r="K435" i="1"/>
  <c r="J435" i="1"/>
  <c r="H435" i="1"/>
  <c r="G435" i="1"/>
  <c r="N434" i="1"/>
  <c r="K434" i="1"/>
  <c r="J434" i="1"/>
  <c r="G434" i="1"/>
  <c r="N433" i="1"/>
  <c r="K433" i="1"/>
  <c r="J433" i="1"/>
  <c r="H433" i="1" s="1"/>
  <c r="G433" i="1"/>
  <c r="N432" i="1"/>
  <c r="K432" i="1"/>
  <c r="J432" i="1"/>
  <c r="G432" i="1"/>
  <c r="N431" i="1"/>
  <c r="K431" i="1"/>
  <c r="J431" i="1"/>
  <c r="H431" i="1" s="1"/>
  <c r="G431" i="1"/>
  <c r="N430" i="1"/>
  <c r="K430" i="1"/>
  <c r="J430" i="1"/>
  <c r="G430" i="1"/>
  <c r="N429" i="1"/>
  <c r="K429" i="1"/>
  <c r="J429" i="1"/>
  <c r="H429" i="1" s="1"/>
  <c r="G429" i="1"/>
  <c r="N428" i="1"/>
  <c r="K428" i="1"/>
  <c r="J428" i="1"/>
  <c r="G428" i="1"/>
  <c r="N427" i="1"/>
  <c r="L427" i="1" s="1"/>
  <c r="K427" i="1"/>
  <c r="J427" i="1"/>
  <c r="H427" i="1"/>
  <c r="G427" i="1"/>
  <c r="N426" i="1"/>
  <c r="K426" i="1"/>
  <c r="J426" i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G422" i="1"/>
  <c r="N421" i="1"/>
  <c r="K421" i="1"/>
  <c r="J421" i="1"/>
  <c r="H421" i="1" s="1"/>
  <c r="G421" i="1"/>
  <c r="N420" i="1"/>
  <c r="K420" i="1"/>
  <c r="J420" i="1"/>
  <c r="G420" i="1"/>
  <c r="N419" i="1"/>
  <c r="K419" i="1"/>
  <c r="J419" i="1"/>
  <c r="L419" i="1" s="1"/>
  <c r="G419" i="1"/>
  <c r="N418" i="1"/>
  <c r="K418" i="1"/>
  <c r="J418" i="1"/>
  <c r="G418" i="1"/>
  <c r="N417" i="1"/>
  <c r="L417" i="1" s="1"/>
  <c r="K417" i="1"/>
  <c r="J417" i="1"/>
  <c r="H417" i="1" s="1"/>
  <c r="G417" i="1"/>
  <c r="N416" i="1"/>
  <c r="K416" i="1"/>
  <c r="J416" i="1"/>
  <c r="G416" i="1"/>
  <c r="N415" i="1"/>
  <c r="K415" i="1"/>
  <c r="J415" i="1"/>
  <c r="H415" i="1" s="1"/>
  <c r="G415" i="1"/>
  <c r="N414" i="1"/>
  <c r="K414" i="1"/>
  <c r="J414" i="1"/>
  <c r="G414" i="1"/>
  <c r="N413" i="1"/>
  <c r="K413" i="1"/>
  <c r="J413" i="1"/>
  <c r="H413" i="1" s="1"/>
  <c r="G413" i="1"/>
  <c r="N412" i="1"/>
  <c r="K412" i="1"/>
  <c r="J412" i="1"/>
  <c r="G412" i="1"/>
  <c r="N411" i="1"/>
  <c r="L411" i="1"/>
  <c r="K411" i="1"/>
  <c r="J411" i="1"/>
  <c r="H411" i="1"/>
  <c r="G411" i="1"/>
  <c r="N410" i="1"/>
  <c r="K410" i="1"/>
  <c r="J410" i="1"/>
  <c r="G410" i="1"/>
  <c r="N409" i="1"/>
  <c r="K409" i="1"/>
  <c r="J409" i="1"/>
  <c r="H409" i="1" s="1"/>
  <c r="G409" i="1"/>
  <c r="N408" i="1"/>
  <c r="K408" i="1"/>
  <c r="J408" i="1"/>
  <c r="G408" i="1"/>
  <c r="N407" i="1"/>
  <c r="K407" i="1"/>
  <c r="J407" i="1"/>
  <c r="H407" i="1" s="1"/>
  <c r="G407" i="1"/>
  <c r="N406" i="1"/>
  <c r="K406" i="1"/>
  <c r="J406" i="1"/>
  <c r="G406" i="1"/>
  <c r="N405" i="1"/>
  <c r="K405" i="1"/>
  <c r="J405" i="1"/>
  <c r="H405" i="1" s="1"/>
  <c r="G405" i="1"/>
  <c r="N404" i="1"/>
  <c r="K404" i="1"/>
  <c r="J404" i="1"/>
  <c r="G404" i="1"/>
  <c r="N403" i="1"/>
  <c r="K403" i="1"/>
  <c r="J403" i="1"/>
  <c r="L403" i="1" s="1"/>
  <c r="G403" i="1"/>
  <c r="N402" i="1"/>
  <c r="K402" i="1"/>
  <c r="J402" i="1"/>
  <c r="G402" i="1"/>
  <c r="N401" i="1"/>
  <c r="L401" i="1"/>
  <c r="K401" i="1"/>
  <c r="J401" i="1"/>
  <c r="H401" i="1" s="1"/>
  <c r="G401" i="1"/>
  <c r="N400" i="1"/>
  <c r="K400" i="1"/>
  <c r="J400" i="1"/>
  <c r="G400" i="1"/>
  <c r="N399" i="1"/>
  <c r="L399" i="1" s="1"/>
  <c r="K399" i="1"/>
  <c r="J399" i="1"/>
  <c r="H399" i="1"/>
  <c r="G399" i="1"/>
  <c r="N397" i="1"/>
  <c r="K397" i="1"/>
  <c r="J397" i="1"/>
  <c r="L397" i="1" s="1"/>
  <c r="H397" i="1"/>
  <c r="G397" i="1"/>
  <c r="N396" i="1"/>
  <c r="L396" i="1"/>
  <c r="K396" i="1"/>
  <c r="J396" i="1"/>
  <c r="G396" i="1"/>
  <c r="H396" i="1" s="1"/>
  <c r="N395" i="1"/>
  <c r="K395" i="1"/>
  <c r="J395" i="1"/>
  <c r="H395" i="1"/>
  <c r="G395" i="1"/>
  <c r="N394" i="1"/>
  <c r="K394" i="1"/>
  <c r="J394" i="1"/>
  <c r="G394" i="1"/>
  <c r="H394" i="1" s="1"/>
  <c r="N393" i="1"/>
  <c r="K393" i="1"/>
  <c r="J393" i="1"/>
  <c r="H393" i="1"/>
  <c r="G393" i="1"/>
  <c r="N392" i="1"/>
  <c r="K392" i="1"/>
  <c r="J392" i="1"/>
  <c r="L392" i="1" s="1"/>
  <c r="G392" i="1"/>
  <c r="H392" i="1" s="1"/>
  <c r="N391" i="1"/>
  <c r="K391" i="1"/>
  <c r="J391" i="1"/>
  <c r="H391" i="1"/>
  <c r="G391" i="1"/>
  <c r="N390" i="1"/>
  <c r="K390" i="1"/>
  <c r="J390" i="1"/>
  <c r="G390" i="1"/>
  <c r="H390" i="1" s="1"/>
  <c r="N389" i="1"/>
  <c r="K389" i="1"/>
  <c r="J389" i="1"/>
  <c r="H389" i="1"/>
  <c r="G389" i="1"/>
  <c r="N388" i="1"/>
  <c r="L388" i="1" s="1"/>
  <c r="K388" i="1"/>
  <c r="J388" i="1"/>
  <c r="G388" i="1"/>
  <c r="H388" i="1" s="1"/>
  <c r="N387" i="1"/>
  <c r="K387" i="1"/>
  <c r="J387" i="1"/>
  <c r="H387" i="1"/>
  <c r="G387" i="1"/>
  <c r="N386" i="1"/>
  <c r="K386" i="1"/>
  <c r="J386" i="1"/>
  <c r="L386" i="1" s="1"/>
  <c r="G386" i="1"/>
  <c r="H386" i="1" s="1"/>
  <c r="N385" i="1"/>
  <c r="K385" i="1"/>
  <c r="J385" i="1"/>
  <c r="L385" i="1" s="1"/>
  <c r="H385" i="1"/>
  <c r="G385" i="1"/>
  <c r="N384" i="1"/>
  <c r="L384" i="1"/>
  <c r="K384" i="1"/>
  <c r="J384" i="1"/>
  <c r="G384" i="1"/>
  <c r="H384" i="1" s="1"/>
  <c r="N383" i="1"/>
  <c r="K383" i="1"/>
  <c r="J383" i="1"/>
  <c r="H383" i="1"/>
  <c r="G383" i="1"/>
  <c r="N382" i="1"/>
  <c r="K382" i="1"/>
  <c r="J382" i="1"/>
  <c r="G382" i="1"/>
  <c r="H382" i="1" s="1"/>
  <c r="N381" i="1"/>
  <c r="K381" i="1"/>
  <c r="J381" i="1"/>
  <c r="H381" i="1"/>
  <c r="G381" i="1"/>
  <c r="N380" i="1"/>
  <c r="K380" i="1"/>
  <c r="J380" i="1"/>
  <c r="L380" i="1" s="1"/>
  <c r="G380" i="1"/>
  <c r="H380" i="1" s="1"/>
  <c r="N379" i="1"/>
  <c r="K379" i="1"/>
  <c r="J379" i="1"/>
  <c r="H379" i="1"/>
  <c r="G379" i="1"/>
  <c r="N378" i="1"/>
  <c r="K378" i="1"/>
  <c r="J378" i="1"/>
  <c r="G378" i="1"/>
  <c r="H378" i="1" s="1"/>
  <c r="N377" i="1"/>
  <c r="K377" i="1"/>
  <c r="J377" i="1"/>
  <c r="H377" i="1"/>
  <c r="G377" i="1"/>
  <c r="N376" i="1"/>
  <c r="K376" i="1"/>
  <c r="J376" i="1"/>
  <c r="L376" i="1" s="1"/>
  <c r="G376" i="1"/>
  <c r="H376" i="1" s="1"/>
  <c r="N375" i="1"/>
  <c r="K375" i="1"/>
  <c r="J375" i="1"/>
  <c r="H375" i="1"/>
  <c r="G375" i="1"/>
  <c r="N374" i="1"/>
  <c r="K374" i="1"/>
  <c r="J374" i="1"/>
  <c r="G374" i="1"/>
  <c r="H374" i="1" s="1"/>
  <c r="N373" i="1"/>
  <c r="K373" i="1"/>
  <c r="J373" i="1"/>
  <c r="L373" i="1" s="1"/>
  <c r="H373" i="1"/>
  <c r="G373" i="1"/>
  <c r="N372" i="1"/>
  <c r="L372" i="1" s="1"/>
  <c r="K372" i="1"/>
  <c r="J372" i="1"/>
  <c r="G372" i="1"/>
  <c r="H372" i="1" s="1"/>
  <c r="N371" i="1"/>
  <c r="K371" i="1"/>
  <c r="J371" i="1"/>
  <c r="H371" i="1"/>
  <c r="G371" i="1"/>
  <c r="N370" i="1"/>
  <c r="K370" i="1"/>
  <c r="J370" i="1"/>
  <c r="G370" i="1"/>
  <c r="H370" i="1" s="1"/>
  <c r="N369" i="1"/>
  <c r="K369" i="1"/>
  <c r="J369" i="1"/>
  <c r="H369" i="1"/>
  <c r="G369" i="1"/>
  <c r="N368" i="1"/>
  <c r="K368" i="1"/>
  <c r="J368" i="1"/>
  <c r="L368" i="1" s="1"/>
  <c r="G368" i="1"/>
  <c r="H368" i="1" s="1"/>
  <c r="N367" i="1"/>
  <c r="K367" i="1"/>
  <c r="J367" i="1"/>
  <c r="H367" i="1"/>
  <c r="G367" i="1"/>
  <c r="N366" i="1"/>
  <c r="K366" i="1"/>
  <c r="J366" i="1"/>
  <c r="G366" i="1"/>
  <c r="H366" i="1" s="1"/>
  <c r="N365" i="1"/>
  <c r="K365" i="1"/>
  <c r="J365" i="1"/>
  <c r="H365" i="1"/>
  <c r="G365" i="1"/>
  <c r="N364" i="1"/>
  <c r="K364" i="1"/>
  <c r="J364" i="1"/>
  <c r="L364" i="1" s="1"/>
  <c r="G364" i="1"/>
  <c r="H364" i="1" s="1"/>
  <c r="N363" i="1"/>
  <c r="K363" i="1"/>
  <c r="J363" i="1"/>
  <c r="H363" i="1"/>
  <c r="G363" i="1"/>
  <c r="N362" i="1"/>
  <c r="K362" i="1"/>
  <c r="J362" i="1"/>
  <c r="G362" i="1"/>
  <c r="H362" i="1" s="1"/>
  <c r="N361" i="1"/>
  <c r="K361" i="1"/>
  <c r="J361" i="1"/>
  <c r="L361" i="1" s="1"/>
  <c r="H361" i="1"/>
  <c r="G361" i="1"/>
  <c r="N360" i="1"/>
  <c r="L360" i="1" s="1"/>
  <c r="K360" i="1"/>
  <c r="J360" i="1"/>
  <c r="G360" i="1"/>
  <c r="H360" i="1" s="1"/>
  <c r="N359" i="1"/>
  <c r="K359" i="1"/>
  <c r="J359" i="1"/>
  <c r="H359" i="1"/>
  <c r="G359" i="1"/>
  <c r="N358" i="1"/>
  <c r="K358" i="1"/>
  <c r="J358" i="1"/>
  <c r="G358" i="1"/>
  <c r="H358" i="1" s="1"/>
  <c r="N357" i="1"/>
  <c r="K357" i="1"/>
  <c r="J357" i="1"/>
  <c r="L357" i="1" s="1"/>
  <c r="H357" i="1"/>
  <c r="G357" i="1"/>
  <c r="N356" i="1"/>
  <c r="K356" i="1"/>
  <c r="J356" i="1"/>
  <c r="G356" i="1"/>
  <c r="H356" i="1" s="1"/>
  <c r="N355" i="1"/>
  <c r="K355" i="1"/>
  <c r="J355" i="1"/>
  <c r="H355" i="1"/>
  <c r="G355" i="1"/>
  <c r="N354" i="1"/>
  <c r="K354" i="1"/>
  <c r="J354" i="1"/>
  <c r="G354" i="1"/>
  <c r="H354" i="1" s="1"/>
  <c r="N353" i="1"/>
  <c r="K353" i="1"/>
  <c r="J353" i="1"/>
  <c r="H353" i="1"/>
  <c r="G353" i="1"/>
  <c r="N352" i="1"/>
  <c r="K352" i="1"/>
  <c r="J352" i="1"/>
  <c r="L352" i="1" s="1"/>
  <c r="G352" i="1"/>
  <c r="H352" i="1" s="1"/>
  <c r="N351" i="1"/>
  <c r="K351" i="1"/>
  <c r="J351" i="1"/>
  <c r="H351" i="1"/>
  <c r="G351" i="1"/>
  <c r="N348" i="1"/>
  <c r="K348" i="1"/>
  <c r="J348" i="1"/>
  <c r="L348" i="1" s="1"/>
  <c r="G348" i="1"/>
  <c r="H348" i="1" s="1"/>
  <c r="N347" i="1"/>
  <c r="K347" i="1"/>
  <c r="J347" i="1"/>
  <c r="L347" i="1" s="1"/>
  <c r="H347" i="1"/>
  <c r="G347" i="1"/>
  <c r="N346" i="1"/>
  <c r="L346" i="1" s="1"/>
  <c r="K346" i="1"/>
  <c r="J346" i="1"/>
  <c r="G346" i="1"/>
  <c r="H346" i="1" s="1"/>
  <c r="N345" i="1"/>
  <c r="K345" i="1"/>
  <c r="J345" i="1"/>
  <c r="H345" i="1"/>
  <c r="G345" i="1"/>
  <c r="N344" i="1"/>
  <c r="K344" i="1"/>
  <c r="J344" i="1"/>
  <c r="G344" i="1"/>
  <c r="H344" i="1" s="1"/>
  <c r="N343" i="1"/>
  <c r="K343" i="1"/>
  <c r="J343" i="1"/>
  <c r="L343" i="1" s="1"/>
  <c r="H343" i="1"/>
  <c r="G343" i="1"/>
  <c r="N342" i="1"/>
  <c r="L342" i="1"/>
  <c r="K342" i="1"/>
  <c r="J342" i="1"/>
  <c r="G342" i="1"/>
  <c r="H342" i="1" s="1"/>
  <c r="N341" i="1"/>
  <c r="K341" i="1"/>
  <c r="J341" i="1"/>
  <c r="H341" i="1"/>
  <c r="G341" i="1"/>
  <c r="N340" i="1"/>
  <c r="K340" i="1"/>
  <c r="J340" i="1"/>
  <c r="G340" i="1"/>
  <c r="H340" i="1" s="1"/>
  <c r="N339" i="1"/>
  <c r="K339" i="1"/>
  <c r="J339" i="1"/>
  <c r="H339" i="1"/>
  <c r="G339" i="1"/>
  <c r="N338" i="1"/>
  <c r="K338" i="1"/>
  <c r="J338" i="1"/>
  <c r="G338" i="1"/>
  <c r="H338" i="1" s="1"/>
  <c r="N337" i="1"/>
  <c r="K337" i="1"/>
  <c r="J337" i="1"/>
  <c r="H337" i="1"/>
  <c r="G337" i="1"/>
  <c r="N336" i="1"/>
  <c r="K336" i="1"/>
  <c r="J336" i="1"/>
  <c r="L336" i="1" s="1"/>
  <c r="G336" i="1"/>
  <c r="H336" i="1" s="1"/>
  <c r="N334" i="1"/>
  <c r="K334" i="1"/>
  <c r="J334" i="1"/>
  <c r="L334" i="1" s="1"/>
  <c r="H334" i="1"/>
  <c r="G334" i="1"/>
  <c r="N333" i="1"/>
  <c r="L333" i="1" s="1"/>
  <c r="K333" i="1"/>
  <c r="J333" i="1"/>
  <c r="G333" i="1"/>
  <c r="H333" i="1" s="1"/>
  <c r="N332" i="1"/>
  <c r="K332" i="1"/>
  <c r="J332" i="1"/>
  <c r="H332" i="1"/>
  <c r="G332" i="1"/>
  <c r="N331" i="1"/>
  <c r="K331" i="1"/>
  <c r="J331" i="1"/>
  <c r="L331" i="1" s="1"/>
  <c r="G331" i="1"/>
  <c r="H331" i="1" s="1"/>
  <c r="N330" i="1"/>
  <c r="K330" i="1"/>
  <c r="J330" i="1"/>
  <c r="L330" i="1" s="1"/>
  <c r="H330" i="1"/>
  <c r="G330" i="1"/>
  <c r="N328" i="1"/>
  <c r="L328" i="1"/>
  <c r="K328" i="1"/>
  <c r="J328" i="1"/>
  <c r="H328" i="1"/>
  <c r="G328" i="1"/>
  <c r="N327" i="1"/>
  <c r="K327" i="1"/>
  <c r="J327" i="1"/>
  <c r="G327" i="1"/>
  <c r="N326" i="1"/>
  <c r="K326" i="1"/>
  <c r="J326" i="1"/>
  <c r="H326" i="1"/>
  <c r="G326" i="1"/>
  <c r="N325" i="1"/>
  <c r="K325" i="1"/>
  <c r="J325" i="1"/>
  <c r="G325" i="1"/>
  <c r="N324" i="1"/>
  <c r="K324" i="1"/>
  <c r="J324" i="1"/>
  <c r="H324" i="1" s="1"/>
  <c r="G324" i="1"/>
  <c r="N323" i="1"/>
  <c r="K323" i="1"/>
  <c r="J323" i="1"/>
  <c r="G323" i="1"/>
  <c r="N322" i="1"/>
  <c r="K322" i="1"/>
  <c r="J322" i="1"/>
  <c r="H322" i="1"/>
  <c r="G322" i="1"/>
  <c r="N321" i="1"/>
  <c r="K321" i="1"/>
  <c r="J321" i="1"/>
  <c r="G321" i="1"/>
  <c r="N320" i="1"/>
  <c r="K320" i="1"/>
  <c r="J320" i="1"/>
  <c r="H320" i="1"/>
  <c r="G320" i="1"/>
  <c r="N319" i="1"/>
  <c r="K319" i="1"/>
  <c r="J319" i="1"/>
  <c r="G319" i="1"/>
  <c r="N318" i="1"/>
  <c r="K318" i="1"/>
  <c r="J318" i="1"/>
  <c r="H318" i="1" s="1"/>
  <c r="G318" i="1"/>
  <c r="N317" i="1"/>
  <c r="K317" i="1"/>
  <c r="J317" i="1"/>
  <c r="G317" i="1"/>
  <c r="N316" i="1"/>
  <c r="K316" i="1"/>
  <c r="J316" i="1"/>
  <c r="H316" i="1" s="1"/>
  <c r="G316" i="1"/>
  <c r="N315" i="1"/>
  <c r="K315" i="1"/>
  <c r="J315" i="1"/>
  <c r="G315" i="1"/>
  <c r="N314" i="1"/>
  <c r="K314" i="1"/>
  <c r="J314" i="1"/>
  <c r="H314" i="1" s="1"/>
  <c r="G314" i="1"/>
  <c r="N313" i="1"/>
  <c r="K313" i="1"/>
  <c r="J313" i="1"/>
  <c r="G313" i="1"/>
  <c r="N312" i="1"/>
  <c r="K312" i="1"/>
  <c r="J312" i="1"/>
  <c r="L312" i="1" s="1"/>
  <c r="G312" i="1"/>
  <c r="N311" i="1"/>
  <c r="K311" i="1"/>
  <c r="J311" i="1"/>
  <c r="G311" i="1"/>
  <c r="N310" i="1"/>
  <c r="L310" i="1" s="1"/>
  <c r="K310" i="1"/>
  <c r="J310" i="1"/>
  <c r="H310" i="1"/>
  <c r="G310" i="1"/>
  <c r="N309" i="1"/>
  <c r="K309" i="1"/>
  <c r="J309" i="1"/>
  <c r="G309" i="1"/>
  <c r="N308" i="1"/>
  <c r="K308" i="1"/>
  <c r="J308" i="1"/>
  <c r="L308" i="1" s="1"/>
  <c r="G308" i="1"/>
  <c r="N307" i="1"/>
  <c r="K307" i="1"/>
  <c r="J307" i="1"/>
  <c r="G307" i="1"/>
  <c r="N306" i="1"/>
  <c r="L306" i="1"/>
  <c r="K306" i="1"/>
  <c r="J306" i="1"/>
  <c r="H306" i="1"/>
  <c r="G306" i="1"/>
  <c r="N305" i="1"/>
  <c r="K305" i="1"/>
  <c r="J305" i="1"/>
  <c r="G305" i="1"/>
  <c r="N304" i="1"/>
  <c r="K304" i="1"/>
  <c r="J304" i="1"/>
  <c r="H304" i="1"/>
  <c r="G304" i="1"/>
  <c r="N303" i="1"/>
  <c r="K303" i="1"/>
  <c r="J303" i="1"/>
  <c r="G303" i="1"/>
  <c r="N302" i="1"/>
  <c r="K302" i="1"/>
  <c r="J302" i="1"/>
  <c r="H302" i="1" s="1"/>
  <c r="G302" i="1"/>
  <c r="N301" i="1"/>
  <c r="K301" i="1"/>
  <c r="J301" i="1"/>
  <c r="G301" i="1"/>
  <c r="N300" i="1"/>
  <c r="K300" i="1"/>
  <c r="J300" i="1"/>
  <c r="H300" i="1" s="1"/>
  <c r="G300" i="1"/>
  <c r="N299" i="1"/>
  <c r="K299" i="1"/>
  <c r="J299" i="1"/>
  <c r="G299" i="1"/>
  <c r="N298" i="1"/>
  <c r="K298" i="1"/>
  <c r="J298" i="1"/>
  <c r="H298" i="1" s="1"/>
  <c r="G298" i="1"/>
  <c r="N296" i="1"/>
  <c r="K296" i="1"/>
  <c r="J296" i="1"/>
  <c r="H296" i="1"/>
  <c r="G296" i="1"/>
  <c r="N295" i="1"/>
  <c r="K295" i="1"/>
  <c r="J295" i="1"/>
  <c r="H295" i="1" s="1"/>
  <c r="G295" i="1"/>
  <c r="N294" i="1"/>
  <c r="K294" i="1"/>
  <c r="J294" i="1"/>
  <c r="G294" i="1"/>
  <c r="N293" i="1"/>
  <c r="L293" i="1" s="1"/>
  <c r="K293" i="1"/>
  <c r="J293" i="1"/>
  <c r="H293" i="1"/>
  <c r="G293" i="1"/>
  <c r="N292" i="1"/>
  <c r="K292" i="1"/>
  <c r="J292" i="1"/>
  <c r="L292" i="1" s="1"/>
  <c r="H292" i="1"/>
  <c r="G292" i="1"/>
  <c r="N291" i="1"/>
  <c r="L291" i="1"/>
  <c r="K291" i="1"/>
  <c r="J291" i="1"/>
  <c r="H291" i="1"/>
  <c r="N290" i="1"/>
  <c r="L290" i="1" s="1"/>
  <c r="K290" i="1"/>
  <c r="J290" i="1"/>
  <c r="H290" i="1"/>
  <c r="N289" i="1"/>
  <c r="K289" i="1"/>
  <c r="J289" i="1"/>
  <c r="G289" i="1"/>
  <c r="N288" i="1"/>
  <c r="L288" i="1" s="1"/>
  <c r="K288" i="1"/>
  <c r="J288" i="1"/>
  <c r="H288" i="1"/>
  <c r="G288" i="1"/>
  <c r="N287" i="1"/>
  <c r="K287" i="1"/>
  <c r="J287" i="1"/>
  <c r="H287" i="1" s="1"/>
  <c r="G287" i="1"/>
  <c r="N286" i="1"/>
  <c r="L286" i="1"/>
  <c r="K286" i="1"/>
  <c r="J286" i="1"/>
  <c r="H286" i="1" s="1"/>
  <c r="G286" i="1"/>
  <c r="N285" i="1"/>
  <c r="K285" i="1"/>
  <c r="J285" i="1"/>
  <c r="H285" i="1"/>
  <c r="N284" i="1"/>
  <c r="K284" i="1"/>
  <c r="J284" i="1"/>
  <c r="H284" i="1"/>
  <c r="N283" i="1"/>
  <c r="K283" i="1"/>
  <c r="J283" i="1"/>
  <c r="H283" i="1" s="1"/>
  <c r="G283" i="1"/>
  <c r="N282" i="1"/>
  <c r="K282" i="1"/>
  <c r="J282" i="1"/>
  <c r="H282" i="1"/>
  <c r="G282" i="1"/>
  <c r="N281" i="1"/>
  <c r="K281" i="1"/>
  <c r="J281" i="1"/>
  <c r="H281" i="1" s="1"/>
  <c r="G281" i="1"/>
  <c r="N280" i="1"/>
  <c r="K280" i="1"/>
  <c r="J280" i="1"/>
  <c r="H280" i="1" s="1"/>
  <c r="G280" i="1"/>
  <c r="N279" i="1"/>
  <c r="L279" i="1"/>
  <c r="K279" i="1"/>
  <c r="J279" i="1"/>
  <c r="H279" i="1"/>
  <c r="N278" i="1"/>
  <c r="L278" i="1" s="1"/>
  <c r="K278" i="1"/>
  <c r="J278" i="1"/>
  <c r="H278" i="1"/>
  <c r="N276" i="1"/>
  <c r="K276" i="1"/>
  <c r="J276" i="1"/>
  <c r="G276" i="1"/>
  <c r="N275" i="1"/>
  <c r="K275" i="1"/>
  <c r="J275" i="1"/>
  <c r="H275" i="1"/>
  <c r="G275" i="1"/>
  <c r="N274" i="1"/>
  <c r="K274" i="1"/>
  <c r="J274" i="1"/>
  <c r="H274" i="1" s="1"/>
  <c r="G274" i="1"/>
  <c r="N273" i="1"/>
  <c r="K273" i="1"/>
  <c r="J273" i="1"/>
  <c r="H273" i="1" s="1"/>
  <c r="G273" i="1"/>
  <c r="N272" i="1"/>
  <c r="K272" i="1"/>
  <c r="J272" i="1"/>
  <c r="H272" i="1"/>
  <c r="N271" i="1"/>
  <c r="K271" i="1"/>
  <c r="J271" i="1"/>
  <c r="L271" i="1" s="1"/>
  <c r="H271" i="1"/>
  <c r="N269" i="1"/>
  <c r="K269" i="1"/>
  <c r="J269" i="1"/>
  <c r="H269" i="1" s="1"/>
  <c r="G269" i="1"/>
  <c r="N268" i="1"/>
  <c r="K268" i="1"/>
  <c r="J268" i="1"/>
  <c r="G268" i="1"/>
  <c r="N266" i="1"/>
  <c r="L266" i="1"/>
  <c r="K266" i="1"/>
  <c r="J266" i="1"/>
  <c r="H266" i="1" s="1"/>
  <c r="G266" i="1"/>
  <c r="N265" i="1"/>
  <c r="K265" i="1"/>
  <c r="J265" i="1"/>
  <c r="H265" i="1"/>
  <c r="G265" i="1"/>
  <c r="N264" i="1"/>
  <c r="K264" i="1"/>
  <c r="J264" i="1"/>
  <c r="H264" i="1" s="1"/>
  <c r="G264" i="1"/>
  <c r="N263" i="1"/>
  <c r="K263" i="1"/>
  <c r="J263" i="1"/>
  <c r="G263" i="1"/>
  <c r="N262" i="1"/>
  <c r="K262" i="1"/>
  <c r="J262" i="1"/>
  <c r="H262" i="1" s="1"/>
  <c r="G262" i="1"/>
  <c r="N261" i="1"/>
  <c r="K261" i="1"/>
  <c r="J261" i="1"/>
  <c r="H261" i="1" s="1"/>
  <c r="G261" i="1"/>
  <c r="N260" i="1"/>
  <c r="K260" i="1"/>
  <c r="J260" i="1"/>
  <c r="L260" i="1" s="1"/>
  <c r="G260" i="1"/>
  <c r="N259" i="1"/>
  <c r="K259" i="1"/>
  <c r="J259" i="1"/>
  <c r="H259" i="1" s="1"/>
  <c r="G259" i="1"/>
  <c r="N258" i="1"/>
  <c r="L258" i="1" s="1"/>
  <c r="K258" i="1"/>
  <c r="J258" i="1"/>
  <c r="H258" i="1"/>
  <c r="G258" i="1"/>
  <c r="N257" i="1"/>
  <c r="K257" i="1"/>
  <c r="J257" i="1"/>
  <c r="H257" i="1" s="1"/>
  <c r="G257" i="1"/>
  <c r="N256" i="1"/>
  <c r="K256" i="1"/>
  <c r="J256" i="1"/>
  <c r="L256" i="1" s="1"/>
  <c r="G256" i="1"/>
  <c r="N255" i="1"/>
  <c r="K255" i="1"/>
  <c r="J255" i="1"/>
  <c r="H255" i="1" s="1"/>
  <c r="G255" i="1"/>
  <c r="N254" i="1"/>
  <c r="L254" i="1"/>
  <c r="K254" i="1"/>
  <c r="J254" i="1"/>
  <c r="H254" i="1"/>
  <c r="G254" i="1"/>
  <c r="N253" i="1"/>
  <c r="K253" i="1"/>
  <c r="J253" i="1"/>
  <c r="H253" i="1" s="1"/>
  <c r="G253" i="1"/>
  <c r="N252" i="1"/>
  <c r="K252" i="1"/>
  <c r="J252" i="1"/>
  <c r="H252" i="1"/>
  <c r="G252" i="1"/>
  <c r="N251" i="1"/>
  <c r="K251" i="1"/>
  <c r="J251" i="1"/>
  <c r="H251" i="1" s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/>
  <c r="G248" i="1"/>
  <c r="N247" i="1"/>
  <c r="K247" i="1"/>
  <c r="J247" i="1"/>
  <c r="H247" i="1" s="1"/>
  <c r="G247" i="1"/>
  <c r="N246" i="1"/>
  <c r="K246" i="1"/>
  <c r="J246" i="1"/>
  <c r="H246" i="1" s="1"/>
  <c r="G246" i="1"/>
  <c r="N245" i="1"/>
  <c r="K245" i="1"/>
  <c r="J245" i="1"/>
  <c r="H245" i="1" s="1"/>
  <c r="G245" i="1"/>
  <c r="N244" i="1"/>
  <c r="K244" i="1"/>
  <c r="J244" i="1"/>
  <c r="L244" i="1" s="1"/>
  <c r="G244" i="1"/>
  <c r="N243" i="1"/>
  <c r="K243" i="1"/>
  <c r="J243" i="1"/>
  <c r="H243" i="1" s="1"/>
  <c r="G243" i="1"/>
  <c r="N242" i="1"/>
  <c r="L242" i="1" s="1"/>
  <c r="K242" i="1"/>
  <c r="J242" i="1"/>
  <c r="H242" i="1"/>
  <c r="G242" i="1"/>
  <c r="N240" i="1"/>
  <c r="K240" i="1"/>
  <c r="J240" i="1"/>
  <c r="H240" i="1" s="1"/>
  <c r="G240" i="1"/>
  <c r="N239" i="1"/>
  <c r="K239" i="1"/>
  <c r="J239" i="1"/>
  <c r="L239" i="1" s="1"/>
  <c r="G239" i="1"/>
  <c r="N238" i="1"/>
  <c r="K238" i="1"/>
  <c r="J238" i="1"/>
  <c r="H238" i="1" s="1"/>
  <c r="G238" i="1"/>
  <c r="N237" i="1"/>
  <c r="L237" i="1"/>
  <c r="K237" i="1"/>
  <c r="J237" i="1"/>
  <c r="H237" i="1"/>
  <c r="G237" i="1"/>
  <c r="N236" i="1"/>
  <c r="K236" i="1"/>
  <c r="J236" i="1"/>
  <c r="H236" i="1" s="1"/>
  <c r="G236" i="1"/>
  <c r="N235" i="1"/>
  <c r="K235" i="1"/>
  <c r="J235" i="1"/>
  <c r="H235" i="1"/>
  <c r="G235" i="1"/>
  <c r="N234" i="1"/>
  <c r="K234" i="1"/>
  <c r="J234" i="1"/>
  <c r="H234" i="1" s="1"/>
  <c r="G234" i="1"/>
  <c r="N233" i="1"/>
  <c r="K233" i="1"/>
  <c r="J233" i="1"/>
  <c r="H233" i="1" s="1"/>
  <c r="G233" i="1"/>
  <c r="N232" i="1"/>
  <c r="K232" i="1"/>
  <c r="J232" i="1"/>
  <c r="H232" i="1" s="1"/>
  <c r="G232" i="1"/>
  <c r="N230" i="1"/>
  <c r="K230" i="1"/>
  <c r="J230" i="1"/>
  <c r="H230" i="1" s="1"/>
  <c r="G230" i="1"/>
  <c r="N228" i="1"/>
  <c r="K228" i="1"/>
  <c r="J228" i="1"/>
  <c r="H228" i="1" s="1"/>
  <c r="G228" i="1"/>
  <c r="N226" i="1"/>
  <c r="K226" i="1"/>
  <c r="J226" i="1"/>
  <c r="H226" i="1" s="1"/>
  <c r="G226" i="1"/>
  <c r="N225" i="1"/>
  <c r="K225" i="1"/>
  <c r="J225" i="1"/>
  <c r="H225" i="1" s="1"/>
  <c r="G225" i="1"/>
  <c r="N224" i="1"/>
  <c r="K224" i="1"/>
  <c r="J224" i="1"/>
  <c r="L224" i="1" s="1"/>
  <c r="G224" i="1"/>
  <c r="N223" i="1"/>
  <c r="K223" i="1"/>
  <c r="J223" i="1"/>
  <c r="H223" i="1" s="1"/>
  <c r="G223" i="1"/>
  <c r="N221" i="1"/>
  <c r="L221" i="1" s="1"/>
  <c r="K221" i="1"/>
  <c r="J221" i="1"/>
  <c r="G221" i="1"/>
  <c r="N220" i="1"/>
  <c r="K220" i="1"/>
  <c r="J220" i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L214" i="1"/>
  <c r="K214" i="1"/>
  <c r="J214" i="1"/>
  <c r="H214" i="1"/>
  <c r="G214" i="1"/>
  <c r="N212" i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H210" i="1" s="1"/>
  <c r="G210" i="1"/>
  <c r="N209" i="1"/>
  <c r="J209" i="1"/>
  <c r="H209" i="1" s="1"/>
  <c r="G209" i="1"/>
  <c r="N208" i="1"/>
  <c r="J208" i="1"/>
  <c r="H208" i="1" s="1"/>
  <c r="G208" i="1"/>
  <c r="N207" i="1"/>
  <c r="K207" i="1"/>
  <c r="J207" i="1"/>
  <c r="H207" i="1" s="1"/>
  <c r="G207" i="1"/>
  <c r="N206" i="1"/>
  <c r="L206" i="1" s="1"/>
  <c r="K206" i="1"/>
  <c r="J206" i="1"/>
  <c r="H206" i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L198" i="1" s="1"/>
  <c r="K198" i="1"/>
  <c r="J198" i="1"/>
  <c r="H198" i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K195" i="1"/>
  <c r="J195" i="1"/>
  <c r="H195" i="1" s="1"/>
  <c r="G195" i="1"/>
  <c r="N194" i="1"/>
  <c r="K194" i="1"/>
  <c r="J194" i="1"/>
  <c r="H194" i="1" s="1"/>
  <c r="G194" i="1"/>
  <c r="N193" i="1"/>
  <c r="K193" i="1"/>
  <c r="J193" i="1"/>
  <c r="H193" i="1" s="1"/>
  <c r="G193" i="1"/>
  <c r="N192" i="1"/>
  <c r="K192" i="1"/>
  <c r="J192" i="1"/>
  <c r="H192" i="1" s="1"/>
  <c r="G192" i="1"/>
  <c r="N191" i="1"/>
  <c r="K191" i="1"/>
  <c r="J191" i="1"/>
  <c r="H191" i="1" s="1"/>
  <c r="G191" i="1"/>
  <c r="N190" i="1"/>
  <c r="L190" i="1" s="1"/>
  <c r="K190" i="1"/>
  <c r="J190" i="1"/>
  <c r="H190" i="1"/>
  <c r="G190" i="1"/>
  <c r="N189" i="1"/>
  <c r="K189" i="1"/>
  <c r="J189" i="1"/>
  <c r="H189" i="1" s="1"/>
  <c r="G189" i="1"/>
  <c r="N188" i="1"/>
  <c r="K188" i="1"/>
  <c r="J188" i="1"/>
  <c r="H188" i="1" s="1"/>
  <c r="G188" i="1"/>
  <c r="N187" i="1"/>
  <c r="K187" i="1"/>
  <c r="J187" i="1"/>
  <c r="H187" i="1" s="1"/>
  <c r="G187" i="1"/>
  <c r="N186" i="1"/>
  <c r="K186" i="1"/>
  <c r="J186" i="1"/>
  <c r="H186" i="1" s="1"/>
  <c r="G186" i="1"/>
  <c r="N185" i="1"/>
  <c r="K185" i="1"/>
  <c r="J185" i="1"/>
  <c r="H185" i="1" s="1"/>
  <c r="G185" i="1"/>
  <c r="N184" i="1"/>
  <c r="K184" i="1"/>
  <c r="J184" i="1"/>
  <c r="H184" i="1" s="1"/>
  <c r="G184" i="1"/>
  <c r="N183" i="1"/>
  <c r="K183" i="1"/>
  <c r="J183" i="1"/>
  <c r="H183" i="1" s="1"/>
  <c r="G183" i="1"/>
  <c r="N182" i="1"/>
  <c r="L182" i="1" s="1"/>
  <c r="K182" i="1"/>
  <c r="J182" i="1"/>
  <c r="H182" i="1"/>
  <c r="G182" i="1"/>
  <c r="N180" i="1"/>
  <c r="K180" i="1"/>
  <c r="J180" i="1"/>
  <c r="L180" i="1" s="1"/>
  <c r="H180" i="1"/>
  <c r="G180" i="1"/>
  <c r="N179" i="1"/>
  <c r="L179" i="1"/>
  <c r="K179" i="1"/>
  <c r="J179" i="1"/>
  <c r="G179" i="1"/>
  <c r="H179" i="1" s="1"/>
  <c r="N178" i="1"/>
  <c r="K178" i="1"/>
  <c r="J178" i="1"/>
  <c r="H178" i="1"/>
  <c r="G178" i="1"/>
  <c r="N177" i="1"/>
  <c r="K177" i="1"/>
  <c r="J177" i="1"/>
  <c r="G177" i="1"/>
  <c r="H177" i="1" s="1"/>
  <c r="N176" i="1"/>
  <c r="K176" i="1"/>
  <c r="J176" i="1"/>
  <c r="H176" i="1"/>
  <c r="G176" i="1"/>
  <c r="N175" i="1"/>
  <c r="K175" i="1"/>
  <c r="J175" i="1"/>
  <c r="L175" i="1" s="1"/>
  <c r="G175" i="1"/>
  <c r="H175" i="1" s="1"/>
  <c r="N174" i="1"/>
  <c r="K174" i="1"/>
  <c r="J174" i="1"/>
  <c r="H174" i="1"/>
  <c r="G174" i="1"/>
  <c r="N173" i="1"/>
  <c r="K173" i="1"/>
  <c r="J173" i="1"/>
  <c r="G173" i="1"/>
  <c r="H173" i="1" s="1"/>
  <c r="N172" i="1"/>
  <c r="K172" i="1"/>
  <c r="J172" i="1"/>
  <c r="H172" i="1"/>
  <c r="G172" i="1"/>
  <c r="N171" i="1"/>
  <c r="K171" i="1"/>
  <c r="J171" i="1"/>
  <c r="L171" i="1" s="1"/>
  <c r="G171" i="1"/>
  <c r="H171" i="1" s="1"/>
  <c r="N170" i="1"/>
  <c r="K170" i="1"/>
  <c r="J170" i="1"/>
  <c r="H170" i="1"/>
  <c r="G170" i="1"/>
  <c r="N169" i="1"/>
  <c r="K169" i="1"/>
  <c r="J169" i="1"/>
  <c r="L169" i="1" s="1"/>
  <c r="G169" i="1"/>
  <c r="H169" i="1" s="1"/>
  <c r="N168" i="1"/>
  <c r="K168" i="1"/>
  <c r="J168" i="1"/>
  <c r="L168" i="1" s="1"/>
  <c r="H168" i="1"/>
  <c r="G168" i="1"/>
  <c r="N167" i="1"/>
  <c r="L167" i="1" s="1"/>
  <c r="K167" i="1"/>
  <c r="J167" i="1"/>
  <c r="G167" i="1"/>
  <c r="H167" i="1" s="1"/>
  <c r="N166" i="1"/>
  <c r="K166" i="1"/>
  <c r="J166" i="1"/>
  <c r="H166" i="1"/>
  <c r="G166" i="1"/>
  <c r="N165" i="1"/>
  <c r="K165" i="1"/>
  <c r="J165" i="1"/>
  <c r="L165" i="1" s="1"/>
  <c r="G165" i="1"/>
  <c r="H165" i="1" s="1"/>
  <c r="N164" i="1"/>
  <c r="K164" i="1"/>
  <c r="J164" i="1"/>
  <c r="L164" i="1" s="1"/>
  <c r="H164" i="1"/>
  <c r="G164" i="1"/>
  <c r="N163" i="1"/>
  <c r="L163" i="1"/>
  <c r="K163" i="1"/>
  <c r="J163" i="1"/>
  <c r="G163" i="1"/>
  <c r="H163" i="1" s="1"/>
  <c r="N162" i="1"/>
  <c r="K162" i="1"/>
  <c r="J162" i="1"/>
  <c r="H162" i="1"/>
  <c r="G162" i="1"/>
  <c r="N161" i="1"/>
  <c r="K161" i="1"/>
  <c r="J161" i="1"/>
  <c r="G161" i="1"/>
  <c r="H161" i="1" s="1"/>
  <c r="N160" i="1"/>
  <c r="K160" i="1"/>
  <c r="J160" i="1"/>
  <c r="H160" i="1"/>
  <c r="G160" i="1"/>
  <c r="N159" i="1"/>
  <c r="K159" i="1"/>
  <c r="J159" i="1"/>
  <c r="L159" i="1" s="1"/>
  <c r="G159" i="1"/>
  <c r="H159" i="1" s="1"/>
  <c r="N158" i="1"/>
  <c r="K158" i="1"/>
  <c r="J158" i="1"/>
  <c r="H158" i="1"/>
  <c r="G158" i="1"/>
  <c r="N157" i="1"/>
  <c r="K157" i="1"/>
  <c r="J157" i="1"/>
  <c r="G157" i="1"/>
  <c r="H157" i="1" s="1"/>
  <c r="N156" i="1"/>
  <c r="K156" i="1"/>
  <c r="J156" i="1"/>
  <c r="H156" i="1"/>
  <c r="G156" i="1"/>
  <c r="N155" i="1"/>
  <c r="K155" i="1"/>
  <c r="J155" i="1"/>
  <c r="L155" i="1" s="1"/>
  <c r="G155" i="1"/>
  <c r="H155" i="1" s="1"/>
  <c r="N154" i="1"/>
  <c r="K154" i="1"/>
  <c r="J154" i="1"/>
  <c r="H154" i="1"/>
  <c r="G154" i="1"/>
  <c r="N153" i="1"/>
  <c r="K153" i="1"/>
  <c r="J153" i="1"/>
  <c r="L153" i="1" s="1"/>
  <c r="G153" i="1"/>
  <c r="H153" i="1" s="1"/>
  <c r="N152" i="1"/>
  <c r="K152" i="1"/>
  <c r="J152" i="1"/>
  <c r="L152" i="1" s="1"/>
  <c r="H152" i="1"/>
  <c r="G152" i="1"/>
  <c r="N151" i="1"/>
  <c r="L151" i="1" s="1"/>
  <c r="K151" i="1"/>
  <c r="J151" i="1"/>
  <c r="G151" i="1"/>
  <c r="H151" i="1" s="1"/>
  <c r="N150" i="1"/>
  <c r="K150" i="1"/>
  <c r="J150" i="1"/>
  <c r="H150" i="1"/>
  <c r="G150" i="1"/>
  <c r="N149" i="1"/>
  <c r="K149" i="1"/>
  <c r="J149" i="1"/>
  <c r="L149" i="1" s="1"/>
  <c r="G149" i="1"/>
  <c r="H149" i="1" s="1"/>
  <c r="N148" i="1"/>
  <c r="K148" i="1"/>
  <c r="J148" i="1"/>
  <c r="L148" i="1" s="1"/>
  <c r="H148" i="1"/>
  <c r="G148" i="1"/>
  <c r="N147" i="1"/>
  <c r="L147" i="1"/>
  <c r="K147" i="1"/>
  <c r="J147" i="1"/>
  <c r="G147" i="1"/>
  <c r="H147" i="1" s="1"/>
  <c r="N145" i="1"/>
  <c r="K145" i="1"/>
  <c r="J145" i="1"/>
  <c r="H145" i="1" s="1"/>
  <c r="G145" i="1"/>
  <c r="N144" i="1"/>
  <c r="L144" i="1" s="1"/>
  <c r="K144" i="1"/>
  <c r="J144" i="1"/>
  <c r="H144" i="1"/>
  <c r="G144" i="1"/>
  <c r="N143" i="1"/>
  <c r="K143" i="1"/>
  <c r="J143" i="1"/>
  <c r="H143" i="1" s="1"/>
  <c r="G143" i="1"/>
  <c r="N142" i="1"/>
  <c r="K142" i="1"/>
  <c r="J142" i="1"/>
  <c r="H142" i="1" s="1"/>
  <c r="G142" i="1"/>
  <c r="N141" i="1"/>
  <c r="K141" i="1"/>
  <c r="J141" i="1"/>
  <c r="H141" i="1" s="1"/>
  <c r="G141" i="1"/>
  <c r="N140" i="1"/>
  <c r="K140" i="1"/>
  <c r="J140" i="1"/>
  <c r="H140" i="1" s="1"/>
  <c r="G140" i="1"/>
  <c r="N139" i="1"/>
  <c r="K139" i="1"/>
  <c r="J139" i="1"/>
  <c r="H139" i="1" s="1"/>
  <c r="G139" i="1"/>
  <c r="N138" i="1"/>
  <c r="K138" i="1"/>
  <c r="J138" i="1"/>
  <c r="H138" i="1" s="1"/>
  <c r="G138" i="1"/>
  <c r="N137" i="1"/>
  <c r="K137" i="1"/>
  <c r="J137" i="1"/>
  <c r="H137" i="1" s="1"/>
  <c r="G137" i="1"/>
  <c r="N136" i="1"/>
  <c r="L136" i="1" s="1"/>
  <c r="K136" i="1"/>
  <c r="J136" i="1"/>
  <c r="H136" i="1"/>
  <c r="G136" i="1"/>
  <c r="N135" i="1"/>
  <c r="K135" i="1"/>
  <c r="J135" i="1"/>
  <c r="H135" i="1" s="1"/>
  <c r="G135" i="1"/>
  <c r="N134" i="1"/>
  <c r="K134" i="1"/>
  <c r="J134" i="1"/>
  <c r="H134" i="1" s="1"/>
  <c r="G134" i="1"/>
  <c r="N133" i="1"/>
  <c r="K133" i="1"/>
  <c r="J133" i="1"/>
  <c r="H133" i="1" s="1"/>
  <c r="G133" i="1"/>
  <c r="N130" i="1"/>
  <c r="K130" i="1"/>
  <c r="J130" i="1"/>
  <c r="H130" i="1" s="1"/>
  <c r="G130" i="1"/>
  <c r="N129" i="1"/>
  <c r="K129" i="1"/>
  <c r="J129" i="1"/>
  <c r="H129" i="1" s="1"/>
  <c r="G129" i="1"/>
  <c r="N126" i="1"/>
  <c r="K126" i="1"/>
  <c r="J126" i="1"/>
  <c r="G126" i="1"/>
  <c r="H126" i="1" s="1"/>
  <c r="N125" i="1"/>
  <c r="K125" i="1"/>
  <c r="J125" i="1"/>
  <c r="H125" i="1"/>
  <c r="G125" i="1"/>
  <c r="N124" i="1"/>
  <c r="K124" i="1"/>
  <c r="J124" i="1"/>
  <c r="L124" i="1" s="1"/>
  <c r="G124" i="1"/>
  <c r="H124" i="1" s="1"/>
  <c r="N123" i="1"/>
  <c r="K123" i="1"/>
  <c r="J123" i="1"/>
  <c r="H123" i="1"/>
  <c r="G123" i="1"/>
  <c r="N122" i="1"/>
  <c r="K122" i="1"/>
  <c r="J122" i="1"/>
  <c r="L122" i="1" s="1"/>
  <c r="G122" i="1"/>
  <c r="H122" i="1" s="1"/>
  <c r="N121" i="1"/>
  <c r="K121" i="1"/>
  <c r="J121" i="1"/>
  <c r="L121" i="1" s="1"/>
  <c r="H121" i="1"/>
  <c r="G121" i="1"/>
  <c r="N120" i="1"/>
  <c r="L120" i="1" s="1"/>
  <c r="K120" i="1"/>
  <c r="J120" i="1"/>
  <c r="G120" i="1"/>
  <c r="H120" i="1" s="1"/>
  <c r="N119" i="1"/>
  <c r="K119" i="1"/>
  <c r="J119" i="1"/>
  <c r="H119" i="1"/>
  <c r="G119" i="1"/>
  <c r="N118" i="1"/>
  <c r="K118" i="1"/>
  <c r="J118" i="1"/>
  <c r="L118" i="1" s="1"/>
  <c r="G118" i="1"/>
  <c r="H118" i="1" s="1"/>
  <c r="N117" i="1"/>
  <c r="K117" i="1"/>
  <c r="J117" i="1"/>
  <c r="L117" i="1" s="1"/>
  <c r="H117" i="1"/>
  <c r="G117" i="1"/>
  <c r="N116" i="1"/>
  <c r="L116" i="1"/>
  <c r="K116" i="1"/>
  <c r="J116" i="1"/>
  <c r="G116" i="1"/>
  <c r="H116" i="1" s="1"/>
  <c r="N115" i="1"/>
  <c r="K115" i="1"/>
  <c r="J115" i="1"/>
  <c r="H115" i="1"/>
  <c r="G115" i="1"/>
  <c r="N114" i="1"/>
  <c r="K114" i="1"/>
  <c r="J114" i="1"/>
  <c r="G114" i="1"/>
  <c r="H114" i="1" s="1"/>
  <c r="N113" i="1"/>
  <c r="K113" i="1"/>
  <c r="J113" i="1"/>
  <c r="H113" i="1"/>
  <c r="G113" i="1"/>
  <c r="N112" i="1"/>
  <c r="K112" i="1"/>
  <c r="J112" i="1"/>
  <c r="L112" i="1" s="1"/>
  <c r="G112" i="1"/>
  <c r="H112" i="1" s="1"/>
  <c r="N111" i="1"/>
  <c r="K111" i="1"/>
  <c r="J111" i="1"/>
  <c r="H111" i="1"/>
  <c r="G111" i="1"/>
  <c r="N109" i="1"/>
  <c r="K109" i="1"/>
  <c r="J109" i="1"/>
  <c r="G109" i="1"/>
  <c r="H109" i="1" s="1"/>
  <c r="N108" i="1"/>
  <c r="K108" i="1"/>
  <c r="J108" i="1"/>
  <c r="H108" i="1"/>
  <c r="G108" i="1"/>
  <c r="N107" i="1"/>
  <c r="K107" i="1"/>
  <c r="J107" i="1"/>
  <c r="L107" i="1" s="1"/>
  <c r="G107" i="1"/>
  <c r="H107" i="1" s="1"/>
  <c r="N106" i="1"/>
  <c r="K106" i="1"/>
  <c r="J106" i="1"/>
  <c r="H106" i="1"/>
  <c r="G106" i="1"/>
  <c r="N105" i="1"/>
  <c r="K105" i="1"/>
  <c r="J105" i="1"/>
  <c r="L105" i="1" s="1"/>
  <c r="G105" i="1"/>
  <c r="H105" i="1" s="1"/>
  <c r="N104" i="1"/>
  <c r="K104" i="1"/>
  <c r="J104" i="1"/>
  <c r="L104" i="1" s="1"/>
  <c r="H104" i="1"/>
  <c r="G104" i="1"/>
  <c r="N103" i="1"/>
  <c r="L103" i="1" s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L101" i="1" s="1"/>
  <c r="G101" i="1"/>
  <c r="H101" i="1" s="1"/>
  <c r="N100" i="1"/>
  <c r="K100" i="1"/>
  <c r="J100" i="1"/>
  <c r="L100" i="1" s="1"/>
  <c r="H100" i="1"/>
  <c r="G100" i="1"/>
  <c r="N99" i="1"/>
  <c r="L99" i="1"/>
  <c r="K99" i="1"/>
  <c r="J99" i="1"/>
  <c r="G99" i="1"/>
  <c r="H99" i="1" s="1"/>
  <c r="N98" i="1"/>
  <c r="K98" i="1"/>
  <c r="J98" i="1"/>
  <c r="H98" i="1"/>
  <c r="G98" i="1"/>
  <c r="N97" i="1"/>
  <c r="K97" i="1"/>
  <c r="J97" i="1"/>
  <c r="G97" i="1"/>
  <c r="H97" i="1" s="1"/>
  <c r="N96" i="1"/>
  <c r="K96" i="1"/>
  <c r="J96" i="1"/>
  <c r="H96" i="1"/>
  <c r="G96" i="1"/>
  <c r="N95" i="1"/>
  <c r="K95" i="1"/>
  <c r="J95" i="1"/>
  <c r="L95" i="1" s="1"/>
  <c r="G95" i="1"/>
  <c r="H95" i="1" s="1"/>
  <c r="N94" i="1"/>
  <c r="K94" i="1"/>
  <c r="J94" i="1"/>
  <c r="H94" i="1"/>
  <c r="G94" i="1"/>
  <c r="N93" i="1"/>
  <c r="K93" i="1"/>
  <c r="J93" i="1"/>
  <c r="G93" i="1"/>
  <c r="H93" i="1" s="1"/>
  <c r="N92" i="1"/>
  <c r="K92" i="1"/>
  <c r="J92" i="1"/>
  <c r="H92" i="1"/>
  <c r="G92" i="1"/>
  <c r="N91" i="1"/>
  <c r="K91" i="1"/>
  <c r="J91" i="1"/>
  <c r="L91" i="1" s="1"/>
  <c r="G91" i="1"/>
  <c r="H91" i="1" s="1"/>
  <c r="N90" i="1"/>
  <c r="K90" i="1"/>
  <c r="J90" i="1"/>
  <c r="H90" i="1"/>
  <c r="G90" i="1"/>
  <c r="N89" i="1"/>
  <c r="K89" i="1"/>
  <c r="J89" i="1"/>
  <c r="L89" i="1" s="1"/>
  <c r="G89" i="1"/>
  <c r="H89" i="1" s="1"/>
  <c r="N88" i="1"/>
  <c r="K88" i="1"/>
  <c r="J88" i="1"/>
  <c r="L88" i="1" s="1"/>
  <c r="H88" i="1"/>
  <c r="G88" i="1"/>
  <c r="N87" i="1"/>
  <c r="L87" i="1" s="1"/>
  <c r="K87" i="1"/>
  <c r="J87" i="1"/>
  <c r="G87" i="1"/>
  <c r="H87" i="1" s="1"/>
  <c r="N86" i="1"/>
  <c r="K86" i="1"/>
  <c r="J86" i="1"/>
  <c r="H86" i="1"/>
  <c r="G86" i="1"/>
  <c r="N85" i="1"/>
  <c r="K85" i="1"/>
  <c r="J85" i="1"/>
  <c r="L85" i="1" s="1"/>
  <c r="G85" i="1"/>
  <c r="H85" i="1" s="1"/>
  <c r="N84" i="1"/>
  <c r="K84" i="1"/>
  <c r="J84" i="1"/>
  <c r="L84" i="1" s="1"/>
  <c r="H84" i="1"/>
  <c r="G84" i="1"/>
  <c r="N83" i="1"/>
  <c r="L83" i="1"/>
  <c r="K83" i="1"/>
  <c r="J83" i="1"/>
  <c r="G83" i="1"/>
  <c r="H83" i="1" s="1"/>
  <c r="N82" i="1"/>
  <c r="K82" i="1"/>
  <c r="J82" i="1"/>
  <c r="H82" i="1"/>
  <c r="G82" i="1"/>
  <c r="N81" i="1"/>
  <c r="K81" i="1"/>
  <c r="J81" i="1"/>
  <c r="G81" i="1"/>
  <c r="H81" i="1" s="1"/>
  <c r="N80" i="1"/>
  <c r="K80" i="1"/>
  <c r="J80" i="1"/>
  <c r="H80" i="1"/>
  <c r="G80" i="1"/>
  <c r="N79" i="1"/>
  <c r="K79" i="1"/>
  <c r="J79" i="1"/>
  <c r="L79" i="1" s="1"/>
  <c r="G79" i="1"/>
  <c r="H79" i="1" s="1"/>
  <c r="N78" i="1"/>
  <c r="K78" i="1"/>
  <c r="J78" i="1"/>
  <c r="H78" i="1"/>
  <c r="G78" i="1"/>
  <c r="N77" i="1"/>
  <c r="K77" i="1"/>
  <c r="J77" i="1"/>
  <c r="G77" i="1"/>
  <c r="H77" i="1" s="1"/>
  <c r="N76" i="1"/>
  <c r="K76" i="1"/>
  <c r="J76" i="1"/>
  <c r="H76" i="1"/>
  <c r="G76" i="1"/>
  <c r="N75" i="1"/>
  <c r="K75" i="1"/>
  <c r="J75" i="1"/>
  <c r="L75" i="1" s="1"/>
  <c r="G75" i="1"/>
  <c r="H75" i="1" s="1"/>
  <c r="N74" i="1"/>
  <c r="K74" i="1"/>
  <c r="J74" i="1"/>
  <c r="H74" i="1"/>
  <c r="G74" i="1"/>
  <c r="N73" i="1"/>
  <c r="K73" i="1"/>
  <c r="J73" i="1"/>
  <c r="L73" i="1" s="1"/>
  <c r="G73" i="1"/>
  <c r="H73" i="1" s="1"/>
  <c r="N72" i="1"/>
  <c r="K72" i="1"/>
  <c r="J72" i="1"/>
  <c r="L72" i="1" s="1"/>
  <c r="H72" i="1"/>
  <c r="G72" i="1"/>
  <c r="N71" i="1"/>
  <c r="L71" i="1" s="1"/>
  <c r="K71" i="1"/>
  <c r="J71" i="1"/>
  <c r="G71" i="1"/>
  <c r="H71" i="1" s="1"/>
  <c r="N70" i="1"/>
  <c r="K70" i="1"/>
  <c r="J70" i="1"/>
  <c r="H70" i="1"/>
  <c r="G70" i="1"/>
  <c r="N69" i="1"/>
  <c r="K69" i="1"/>
  <c r="J69" i="1"/>
  <c r="L69" i="1" s="1"/>
  <c r="G69" i="1"/>
  <c r="H69" i="1" s="1"/>
  <c r="N68" i="1"/>
  <c r="K68" i="1"/>
  <c r="J68" i="1"/>
  <c r="L68" i="1" s="1"/>
  <c r="H68" i="1"/>
  <c r="G68" i="1"/>
  <c r="N67" i="1"/>
  <c r="L67" i="1"/>
  <c r="K67" i="1"/>
  <c r="J67" i="1"/>
  <c r="G67" i="1"/>
  <c r="H67" i="1" s="1"/>
  <c r="N66" i="1"/>
  <c r="K66" i="1"/>
  <c r="J66" i="1"/>
  <c r="H66" i="1"/>
  <c r="G66" i="1"/>
  <c r="N65" i="1"/>
  <c r="K65" i="1"/>
  <c r="J65" i="1"/>
  <c r="G65" i="1"/>
  <c r="H65" i="1" s="1"/>
  <c r="N64" i="1"/>
  <c r="K64" i="1"/>
  <c r="J64" i="1"/>
  <c r="H64" i="1"/>
  <c r="G64" i="1"/>
  <c r="N63" i="1"/>
  <c r="K63" i="1"/>
  <c r="J63" i="1"/>
  <c r="L63" i="1" s="1"/>
  <c r="G63" i="1"/>
  <c r="H63" i="1" s="1"/>
  <c r="N61" i="1"/>
  <c r="K61" i="1"/>
  <c r="J61" i="1"/>
  <c r="H61" i="1"/>
  <c r="G61" i="1"/>
  <c r="N60" i="1"/>
  <c r="K60" i="1"/>
  <c r="J60" i="1"/>
  <c r="G60" i="1"/>
  <c r="H60" i="1" s="1"/>
  <c r="N59" i="1"/>
  <c r="K59" i="1"/>
  <c r="J59" i="1"/>
  <c r="H59" i="1"/>
  <c r="G59" i="1"/>
  <c r="N58" i="1"/>
  <c r="K58" i="1"/>
  <c r="J58" i="1"/>
  <c r="L58" i="1" s="1"/>
  <c r="G58" i="1"/>
  <c r="H58" i="1" s="1"/>
  <c r="N57" i="1"/>
  <c r="K57" i="1"/>
  <c r="J57" i="1"/>
  <c r="H57" i="1"/>
  <c r="G57" i="1"/>
  <c r="N56" i="1"/>
  <c r="K56" i="1"/>
  <c r="J56" i="1"/>
  <c r="L56" i="1" s="1"/>
  <c r="G56" i="1"/>
  <c r="H56" i="1" s="1"/>
  <c r="N55" i="1"/>
  <c r="K55" i="1"/>
  <c r="J55" i="1"/>
  <c r="L55" i="1" s="1"/>
  <c r="H55" i="1"/>
  <c r="G55" i="1"/>
  <c r="N54" i="1"/>
  <c r="L54" i="1" s="1"/>
  <c r="K54" i="1"/>
  <c r="J54" i="1"/>
  <c r="G54" i="1"/>
  <c r="H54" i="1" s="1"/>
  <c r="N53" i="1"/>
  <c r="K53" i="1"/>
  <c r="J53" i="1"/>
  <c r="H53" i="1"/>
  <c r="G53" i="1"/>
  <c r="N52" i="1"/>
  <c r="K52" i="1"/>
  <c r="J52" i="1"/>
  <c r="L52" i="1" s="1"/>
  <c r="G52" i="1"/>
  <c r="H52" i="1" s="1"/>
  <c r="N51" i="1"/>
  <c r="K51" i="1"/>
  <c r="J51" i="1"/>
  <c r="L51" i="1" s="1"/>
  <c r="H51" i="1"/>
  <c r="G51" i="1"/>
  <c r="N50" i="1"/>
  <c r="L50" i="1"/>
  <c r="K50" i="1"/>
  <c r="J50" i="1"/>
  <c r="G50" i="1"/>
  <c r="H50" i="1" s="1"/>
  <c r="N49" i="1"/>
  <c r="K49" i="1"/>
  <c r="J49" i="1"/>
  <c r="H49" i="1"/>
  <c r="G49" i="1"/>
  <c r="N48" i="1"/>
  <c r="K48" i="1"/>
  <c r="J48" i="1"/>
  <c r="G48" i="1"/>
  <c r="H48" i="1" s="1"/>
  <c r="N47" i="1"/>
  <c r="K47" i="1"/>
  <c r="J47" i="1"/>
  <c r="H47" i="1"/>
  <c r="G47" i="1"/>
  <c r="N46" i="1"/>
  <c r="K46" i="1"/>
  <c r="J46" i="1"/>
  <c r="L46" i="1" s="1"/>
  <c r="G46" i="1"/>
  <c r="H46" i="1" s="1"/>
  <c r="N45" i="1"/>
  <c r="K45" i="1"/>
  <c r="J45" i="1"/>
  <c r="H45" i="1"/>
  <c r="G45" i="1"/>
  <c r="N43" i="1"/>
  <c r="K43" i="1"/>
  <c r="J43" i="1"/>
  <c r="G43" i="1"/>
  <c r="H43" i="1" s="1"/>
  <c r="N42" i="1"/>
  <c r="K42" i="1"/>
  <c r="J42" i="1"/>
  <c r="H42" i="1"/>
  <c r="G42" i="1"/>
  <c r="N41" i="1"/>
  <c r="K41" i="1"/>
  <c r="J41" i="1"/>
  <c r="L41" i="1" s="1"/>
  <c r="G41" i="1"/>
  <c r="H41" i="1" s="1"/>
  <c r="N40" i="1"/>
  <c r="K40" i="1"/>
  <c r="J40" i="1"/>
  <c r="H40" i="1"/>
  <c r="G40" i="1"/>
  <c r="N39" i="1"/>
  <c r="K39" i="1"/>
  <c r="J39" i="1"/>
  <c r="L39" i="1" s="1"/>
  <c r="G39" i="1"/>
  <c r="H39" i="1" s="1"/>
  <c r="N38" i="1"/>
  <c r="K38" i="1"/>
  <c r="J38" i="1"/>
  <c r="L38" i="1" s="1"/>
  <c r="H38" i="1"/>
  <c r="G38" i="1"/>
  <c r="N37" i="1"/>
  <c r="L37" i="1" s="1"/>
  <c r="K37" i="1"/>
  <c r="J37" i="1"/>
  <c r="G37" i="1"/>
  <c r="H37" i="1" s="1"/>
  <c r="N36" i="1"/>
  <c r="K36" i="1"/>
  <c r="J36" i="1"/>
  <c r="H36" i="1"/>
  <c r="G36" i="1"/>
  <c r="N35" i="1"/>
  <c r="K35" i="1"/>
  <c r="J35" i="1"/>
  <c r="L35" i="1" s="1"/>
  <c r="G35" i="1"/>
  <c r="H35" i="1" s="1"/>
  <c r="N34" i="1"/>
  <c r="K34" i="1"/>
  <c r="J34" i="1"/>
  <c r="L34" i="1" s="1"/>
  <c r="H34" i="1"/>
  <c r="G34" i="1"/>
  <c r="N33" i="1"/>
  <c r="L33" i="1"/>
  <c r="K33" i="1"/>
  <c r="J33" i="1"/>
  <c r="G33" i="1"/>
  <c r="H33" i="1" s="1"/>
  <c r="N31" i="1"/>
  <c r="K31" i="1"/>
  <c r="J31" i="1"/>
  <c r="H31" i="1"/>
  <c r="G31" i="1"/>
  <c r="N30" i="1"/>
  <c r="K30" i="1"/>
  <c r="J30" i="1"/>
  <c r="G30" i="1"/>
  <c r="H30" i="1" s="1"/>
  <c r="N29" i="1"/>
  <c r="K29" i="1"/>
  <c r="J29" i="1"/>
  <c r="H29" i="1"/>
  <c r="G29" i="1"/>
  <c r="N28" i="1"/>
  <c r="K28" i="1"/>
  <c r="J28" i="1"/>
  <c r="L28" i="1" s="1"/>
  <c r="G28" i="1"/>
  <c r="H28" i="1" s="1"/>
  <c r="N27" i="1"/>
  <c r="K27" i="1"/>
  <c r="J27" i="1"/>
  <c r="H27" i="1"/>
  <c r="G27" i="1"/>
  <c r="N26" i="1"/>
  <c r="K26" i="1"/>
  <c r="J26" i="1"/>
  <c r="G26" i="1"/>
  <c r="H26" i="1" s="1"/>
  <c r="N25" i="1"/>
  <c r="K25" i="1"/>
  <c r="J25" i="1"/>
  <c r="H25" i="1"/>
  <c r="G25" i="1"/>
  <c r="N24" i="1"/>
  <c r="K24" i="1"/>
  <c r="J24" i="1"/>
  <c r="L24" i="1" s="1"/>
  <c r="G24" i="1"/>
  <c r="H24" i="1" s="1"/>
  <c r="N23" i="1"/>
  <c r="K23" i="1"/>
  <c r="J23" i="1"/>
  <c r="H23" i="1"/>
  <c r="G23" i="1"/>
  <c r="N22" i="1"/>
  <c r="K22" i="1"/>
  <c r="J22" i="1"/>
  <c r="L22" i="1" s="1"/>
  <c r="G22" i="1"/>
  <c r="H22" i="1" s="1"/>
  <c r="N21" i="1"/>
  <c r="K21" i="1"/>
  <c r="J21" i="1"/>
  <c r="L21" i="1" s="1"/>
  <c r="H21" i="1"/>
  <c r="G21" i="1"/>
  <c r="N20" i="1"/>
  <c r="L20" i="1" s="1"/>
  <c r="K20" i="1"/>
  <c r="J20" i="1"/>
  <c r="G20" i="1"/>
  <c r="H20" i="1" s="1"/>
  <c r="N19" i="1"/>
  <c r="K19" i="1"/>
  <c r="J19" i="1"/>
  <c r="H19" i="1"/>
  <c r="G19" i="1"/>
  <c r="N18" i="1"/>
  <c r="K18" i="1"/>
  <c r="J18" i="1"/>
  <c r="L18" i="1" s="1"/>
  <c r="G18" i="1"/>
  <c r="H18" i="1" s="1"/>
  <c r="N17" i="1"/>
  <c r="K17" i="1"/>
  <c r="J17" i="1"/>
  <c r="L17" i="1" s="1"/>
  <c r="H17" i="1"/>
  <c r="G17" i="1"/>
  <c r="N16" i="1"/>
  <c r="L16" i="1"/>
  <c r="K16" i="1"/>
  <c r="J16" i="1"/>
  <c r="G16" i="1"/>
  <c r="H16" i="1" s="1"/>
  <c r="N15" i="1"/>
  <c r="K15" i="1"/>
  <c r="J15" i="1"/>
  <c r="H15" i="1"/>
  <c r="G15" i="1"/>
  <c r="N14" i="1"/>
  <c r="K14" i="1"/>
  <c r="J14" i="1"/>
  <c r="G14" i="1"/>
  <c r="H14" i="1" s="1"/>
  <c r="N13" i="1"/>
  <c r="K13" i="1"/>
  <c r="J13" i="1"/>
  <c r="H13" i="1"/>
  <c r="G13" i="1"/>
  <c r="N12" i="1"/>
  <c r="K12" i="1"/>
  <c r="J12" i="1"/>
  <c r="L12" i="1" s="1"/>
  <c r="G12" i="1"/>
  <c r="H12" i="1" s="1"/>
  <c r="N11" i="1"/>
  <c r="K11" i="1"/>
  <c r="J11" i="1"/>
  <c r="H11" i="1"/>
  <c r="G11" i="1"/>
  <c r="N10" i="1"/>
  <c r="K10" i="1"/>
  <c r="J10" i="1"/>
  <c r="G10" i="1"/>
  <c r="H10" i="1" s="1"/>
  <c r="H889" i="1" l="1"/>
  <c r="L889" i="1"/>
  <c r="L13" i="1"/>
  <c r="L14" i="1"/>
  <c r="L29" i="1"/>
  <c r="L30" i="1"/>
  <c r="L47" i="1"/>
  <c r="L48" i="1"/>
  <c r="L64" i="1"/>
  <c r="L65" i="1"/>
  <c r="L80" i="1"/>
  <c r="L81" i="1"/>
  <c r="L96" i="1"/>
  <c r="L97" i="1"/>
  <c r="L113" i="1"/>
  <c r="L114" i="1"/>
  <c r="L130" i="1"/>
  <c r="L140" i="1"/>
  <c r="L160" i="1"/>
  <c r="L161" i="1"/>
  <c r="L176" i="1"/>
  <c r="L177" i="1"/>
  <c r="L186" i="1"/>
  <c r="L194" i="1"/>
  <c r="L202" i="1"/>
  <c r="L233" i="1"/>
  <c r="L235" i="1"/>
  <c r="L250" i="1"/>
  <c r="L252" i="1"/>
  <c r="L263" i="1"/>
  <c r="L281" i="1"/>
  <c r="L282" i="1"/>
  <c r="L302" i="1"/>
  <c r="L304" i="1"/>
  <c r="L318" i="1"/>
  <c r="L320" i="1"/>
  <c r="L324" i="1"/>
  <c r="L339" i="1"/>
  <c r="L356" i="1"/>
  <c r="L369" i="1"/>
  <c r="L370" i="1"/>
  <c r="L381" i="1"/>
  <c r="L382" i="1"/>
  <c r="L393" i="1"/>
  <c r="L421" i="1"/>
  <c r="L431" i="1"/>
  <c r="L450" i="1"/>
  <c r="L452" i="1"/>
  <c r="L460" i="1"/>
  <c r="L907" i="1"/>
  <c r="H907" i="1"/>
  <c r="H1035" i="1"/>
  <c r="L1035" i="1"/>
  <c r="H1109" i="1"/>
  <c r="L1109" i="1"/>
  <c r="H1087" i="1"/>
  <c r="L1087" i="1"/>
  <c r="L10" i="1"/>
  <c r="L25" i="1"/>
  <c r="L26" i="1"/>
  <c r="L42" i="1"/>
  <c r="L43" i="1"/>
  <c r="L59" i="1"/>
  <c r="L60" i="1"/>
  <c r="L76" i="1"/>
  <c r="L77" i="1"/>
  <c r="L92" i="1"/>
  <c r="L93" i="1"/>
  <c r="L108" i="1"/>
  <c r="L109" i="1"/>
  <c r="L125" i="1"/>
  <c r="L126" i="1"/>
  <c r="L156" i="1"/>
  <c r="L157" i="1"/>
  <c r="L172" i="1"/>
  <c r="L173" i="1"/>
  <c r="L209" i="1"/>
  <c r="L218" i="1"/>
  <c r="H224" i="1"/>
  <c r="L226" i="1"/>
  <c r="L230" i="1"/>
  <c r="H244" i="1"/>
  <c r="L246" i="1"/>
  <c r="L248" i="1"/>
  <c r="H260" i="1"/>
  <c r="L262" i="1"/>
  <c r="L273" i="1"/>
  <c r="L275" i="1"/>
  <c r="L298" i="1"/>
  <c r="L300" i="1"/>
  <c r="H312" i="1"/>
  <c r="L314" i="1"/>
  <c r="L316" i="1"/>
  <c r="L338" i="1"/>
  <c r="L353" i="1"/>
  <c r="L354" i="1"/>
  <c r="L365" i="1"/>
  <c r="L366" i="1"/>
  <c r="L377" i="1"/>
  <c r="L389" i="1"/>
  <c r="L405" i="1"/>
  <c r="L415" i="1"/>
  <c r="H419" i="1"/>
  <c r="L433" i="1"/>
  <c r="L435" i="1"/>
  <c r="L443" i="1"/>
  <c r="L470" i="1"/>
  <c r="H489" i="1"/>
  <c r="L489" i="1"/>
  <c r="L491" i="1"/>
  <c r="L535" i="1"/>
  <c r="H863" i="1"/>
  <c r="L863" i="1"/>
  <c r="L909" i="1"/>
  <c r="H921" i="1"/>
  <c r="L921" i="1"/>
  <c r="H944" i="1"/>
  <c r="L944" i="1"/>
  <c r="L970" i="1"/>
  <c r="L1056" i="1"/>
  <c r="H239" i="1"/>
  <c r="H256" i="1"/>
  <c r="H308" i="1"/>
  <c r="H403" i="1"/>
  <c r="H468" i="1"/>
  <c r="L474" i="1"/>
  <c r="H478" i="1"/>
  <c r="L478" i="1"/>
  <c r="L678" i="1"/>
  <c r="L720" i="1"/>
  <c r="L754" i="1"/>
  <c r="L786" i="1"/>
  <c r="L824" i="1"/>
  <c r="H985" i="1"/>
  <c r="L985" i="1"/>
  <c r="H1021" i="1"/>
  <c r="L1021" i="1"/>
  <c r="H1048" i="1"/>
  <c r="L1048" i="1"/>
  <c r="L524" i="1"/>
  <c r="L525" i="1"/>
  <c r="L540" i="1"/>
  <c r="L541" i="1"/>
  <c r="L561" i="1"/>
  <c r="L562" i="1"/>
  <c r="L580" i="1"/>
  <c r="L581" i="1"/>
  <c r="L599" i="1"/>
  <c r="L602" i="1"/>
  <c r="L618" i="1"/>
  <c r="L619" i="1"/>
  <c r="L636" i="1"/>
  <c r="L637" i="1"/>
  <c r="L480" i="1"/>
  <c r="L481" i="1"/>
  <c r="L502" i="1"/>
  <c r="L503" i="1"/>
  <c r="L520" i="1"/>
  <c r="L521" i="1"/>
  <c r="L536" i="1"/>
  <c r="L537" i="1"/>
  <c r="L556" i="1"/>
  <c r="L557" i="1"/>
  <c r="L575" i="1"/>
  <c r="L577" i="1"/>
  <c r="L595" i="1"/>
  <c r="L596" i="1"/>
  <c r="L614" i="1"/>
  <c r="L615" i="1"/>
  <c r="L631" i="1"/>
  <c r="L632" i="1"/>
  <c r="L649" i="1"/>
  <c r="L650" i="1"/>
  <c r="L666" i="1"/>
  <c r="L667" i="1"/>
  <c r="L683" i="1"/>
  <c r="L684" i="1"/>
  <c r="L701" i="1"/>
  <c r="L702" i="1"/>
  <c r="L727" i="1"/>
  <c r="L728" i="1"/>
  <c r="L743" i="1"/>
  <c r="L744" i="1"/>
  <c r="L759" i="1"/>
  <c r="L760" i="1"/>
  <c r="L775" i="1"/>
  <c r="L776" i="1"/>
  <c r="L791" i="1"/>
  <c r="L792" i="1"/>
  <c r="L807" i="1"/>
  <c r="L816" i="1"/>
  <c r="L828" i="1"/>
  <c r="L837" i="1"/>
  <c r="L838" i="1"/>
  <c r="L849" i="1"/>
  <c r="L887" i="1"/>
  <c r="L891" i="1"/>
  <c r="L923" i="1"/>
  <c r="L946" i="1"/>
  <c r="L963" i="1"/>
  <c r="L964" i="1"/>
  <c r="L974" i="1"/>
  <c r="L1001" i="1"/>
  <c r="L662" i="1"/>
  <c r="L679" i="1"/>
  <c r="L697" i="1"/>
  <c r="L721" i="1"/>
  <c r="L739" i="1"/>
  <c r="L755" i="1"/>
  <c r="L771" i="1"/>
  <c r="L787" i="1"/>
  <c r="L803" i="1"/>
  <c r="L813" i="1"/>
  <c r="L814" i="1"/>
  <c r="L825" i="1"/>
  <c r="L826" i="1"/>
  <c r="L833" i="1"/>
  <c r="L834" i="1"/>
  <c r="L847" i="1"/>
  <c r="L875" i="1"/>
  <c r="L928" i="1"/>
  <c r="L933" i="1"/>
  <c r="L962" i="1"/>
  <c r="L971" i="1"/>
  <c r="L972" i="1"/>
  <c r="L979" i="1"/>
  <c r="L1013" i="1"/>
  <c r="L1026" i="1"/>
  <c r="L1041" i="1"/>
  <c r="L1099" i="1"/>
  <c r="L1105" i="1"/>
  <c r="L1131" i="1"/>
  <c r="H869" i="1"/>
  <c r="L869" i="1"/>
  <c r="H983" i="1"/>
  <c r="L983" i="1"/>
  <c r="H1037" i="1"/>
  <c r="L1037" i="1"/>
  <c r="H1064" i="1"/>
  <c r="L1064" i="1"/>
  <c r="H1133" i="1"/>
  <c r="L1133" i="1"/>
  <c r="L11" i="1"/>
  <c r="L15" i="1"/>
  <c r="L19" i="1"/>
  <c r="L23" i="1"/>
  <c r="L27" i="1"/>
  <c r="L31" i="1"/>
  <c r="L36" i="1"/>
  <c r="L40" i="1"/>
  <c r="L45" i="1"/>
  <c r="L49" i="1"/>
  <c r="L53" i="1"/>
  <c r="L57" i="1"/>
  <c r="L61" i="1"/>
  <c r="L66" i="1"/>
  <c r="L70" i="1"/>
  <c r="L74" i="1"/>
  <c r="L78" i="1"/>
  <c r="L82" i="1"/>
  <c r="L86" i="1"/>
  <c r="L90" i="1"/>
  <c r="L94" i="1"/>
  <c r="L98" i="1"/>
  <c r="L102" i="1"/>
  <c r="L106" i="1"/>
  <c r="L111" i="1"/>
  <c r="L115" i="1"/>
  <c r="L119" i="1"/>
  <c r="L123" i="1"/>
  <c r="L134" i="1"/>
  <c r="L138" i="1"/>
  <c r="L142" i="1"/>
  <c r="L184" i="1"/>
  <c r="L188" i="1"/>
  <c r="L192" i="1"/>
  <c r="L196" i="1"/>
  <c r="L200" i="1"/>
  <c r="L204" i="1"/>
  <c r="L211" i="1"/>
  <c r="L216" i="1"/>
  <c r="L264" i="1"/>
  <c r="L269" i="1"/>
  <c r="L276" i="1"/>
  <c r="L284" i="1"/>
  <c r="L295" i="1"/>
  <c r="L296" i="1"/>
  <c r="L326" i="1"/>
  <c r="L344" i="1"/>
  <c r="L362" i="1"/>
  <c r="L378" i="1"/>
  <c r="L394" i="1"/>
  <c r="L407" i="1"/>
  <c r="L413" i="1"/>
  <c r="L423" i="1"/>
  <c r="L429" i="1"/>
  <c r="L439" i="1"/>
  <c r="L446" i="1"/>
  <c r="L456" i="1"/>
  <c r="L462" i="1"/>
  <c r="L476" i="1"/>
  <c r="L487" i="1"/>
  <c r="L499" i="1"/>
  <c r="L515" i="1"/>
  <c r="L533" i="1"/>
  <c r="L552" i="1"/>
  <c r="L572" i="1"/>
  <c r="L591" i="1"/>
  <c r="L610" i="1"/>
  <c r="L628" i="1"/>
  <c r="L645" i="1"/>
  <c r="L663" i="1"/>
  <c r="L680" i="1"/>
  <c r="L698" i="1"/>
  <c r="L722" i="1"/>
  <c r="L740" i="1"/>
  <c r="L756" i="1"/>
  <c r="L772" i="1"/>
  <c r="H861" i="1"/>
  <c r="L861" i="1"/>
  <c r="H953" i="1"/>
  <c r="L953" i="1"/>
  <c r="H1028" i="1"/>
  <c r="L1028" i="1"/>
  <c r="H1054" i="1"/>
  <c r="L1054" i="1"/>
  <c r="L1104" i="1"/>
  <c r="H1104" i="1"/>
  <c r="H1105" i="1"/>
  <c r="H877" i="1"/>
  <c r="L877" i="1"/>
  <c r="L988" i="1"/>
  <c r="H988" i="1"/>
  <c r="H1003" i="1"/>
  <c r="L1003" i="1"/>
  <c r="L1088" i="1"/>
  <c r="H1088" i="1"/>
  <c r="H1089" i="1"/>
  <c r="L1089" i="1"/>
  <c r="L208" i="1"/>
  <c r="L895" i="1"/>
  <c r="H895" i="1"/>
  <c r="L951" i="1"/>
  <c r="H951" i="1"/>
  <c r="L981" i="1"/>
  <c r="H981" i="1"/>
  <c r="H1046" i="1"/>
  <c r="L1046" i="1"/>
  <c r="H1081" i="1"/>
  <c r="L1081" i="1"/>
  <c r="H1111" i="1"/>
  <c r="L1111" i="1"/>
  <c r="L150" i="1"/>
  <c r="L154" i="1"/>
  <c r="L158" i="1"/>
  <c r="L162" i="1"/>
  <c r="L166" i="1"/>
  <c r="L170" i="1"/>
  <c r="L174" i="1"/>
  <c r="L178" i="1"/>
  <c r="L220" i="1"/>
  <c r="L268" i="1"/>
  <c r="L283" i="1"/>
  <c r="L289" i="1"/>
  <c r="L322" i="1"/>
  <c r="L340" i="1"/>
  <c r="L358" i="1"/>
  <c r="L374" i="1"/>
  <c r="L390" i="1"/>
  <c r="L409" i="1"/>
  <c r="L425" i="1"/>
  <c r="L441" i="1"/>
  <c r="L458" i="1"/>
  <c r="H472" i="1"/>
  <c r="H491" i="1"/>
  <c r="L495" i="1"/>
  <c r="L511" i="1"/>
  <c r="L529" i="1"/>
  <c r="L547" i="1"/>
  <c r="L567" i="1"/>
  <c r="L586" i="1"/>
  <c r="L606" i="1"/>
  <c r="L624" i="1"/>
  <c r="L641" i="1"/>
  <c r="L658" i="1"/>
  <c r="L676" i="1"/>
  <c r="L693" i="1"/>
  <c r="L718" i="1"/>
  <c r="L736" i="1"/>
  <c r="L752" i="1"/>
  <c r="L768" i="1"/>
  <c r="H853" i="1"/>
  <c r="L853" i="1"/>
  <c r="H885" i="1"/>
  <c r="L885" i="1"/>
  <c r="L911" i="1"/>
  <c r="H911" i="1"/>
  <c r="H1019" i="1"/>
  <c r="L1019" i="1"/>
  <c r="L1096" i="1"/>
  <c r="H1096" i="1"/>
  <c r="H1097" i="1"/>
  <c r="L1097" i="1"/>
  <c r="H1107" i="1"/>
  <c r="L1107" i="1"/>
  <c r="L332" i="1"/>
  <c r="L337" i="1"/>
  <c r="L341" i="1"/>
  <c r="L345" i="1"/>
  <c r="L351" i="1"/>
  <c r="L355" i="1"/>
  <c r="L359" i="1"/>
  <c r="L363" i="1"/>
  <c r="L367" i="1"/>
  <c r="L371" i="1"/>
  <c r="L375" i="1"/>
  <c r="L379" i="1"/>
  <c r="L383" i="1"/>
  <c r="L387" i="1"/>
  <c r="L391" i="1"/>
  <c r="L395" i="1"/>
  <c r="L788" i="1"/>
  <c r="L804" i="1"/>
  <c r="L903" i="1"/>
  <c r="L919" i="1"/>
  <c r="L934" i="1"/>
  <c r="L989" i="1"/>
  <c r="H991" i="1"/>
  <c r="L991" i="1"/>
  <c r="L1043" i="1"/>
  <c r="H1043" i="1"/>
  <c r="L1051" i="1"/>
  <c r="H1051" i="1"/>
  <c r="L1084" i="1"/>
  <c r="H1084" i="1"/>
  <c r="H1085" i="1"/>
  <c r="L1085" i="1"/>
  <c r="L1092" i="1"/>
  <c r="H1092" i="1"/>
  <c r="H1093" i="1"/>
  <c r="L1093" i="1"/>
  <c r="L1100" i="1"/>
  <c r="H1100" i="1"/>
  <c r="H1101" i="1"/>
  <c r="L1101" i="1"/>
  <c r="L492" i="1"/>
  <c r="L496" i="1"/>
  <c r="L500" i="1"/>
  <c r="L504" i="1"/>
  <c r="L508" i="1"/>
  <c r="L512" i="1"/>
  <c r="L518" i="1"/>
  <c r="L522" i="1"/>
  <c r="L526" i="1"/>
  <c r="L530" i="1"/>
  <c r="L534" i="1"/>
  <c r="L538" i="1"/>
  <c r="L544" i="1"/>
  <c r="L549" i="1"/>
  <c r="L554" i="1"/>
  <c r="L559" i="1"/>
  <c r="L563" i="1"/>
  <c r="L568" i="1"/>
  <c r="L573" i="1"/>
  <c r="L578" i="1"/>
  <c r="L583" i="1"/>
  <c r="L587" i="1"/>
  <c r="L592" i="1"/>
  <c r="L597" i="1"/>
  <c r="L603" i="1"/>
  <c r="L607" i="1"/>
  <c r="L612" i="1"/>
  <c r="L616" i="1"/>
  <c r="L620" i="1"/>
  <c r="L625" i="1"/>
  <c r="L629" i="1"/>
  <c r="L633" i="1"/>
  <c r="L672" i="1"/>
  <c r="L677" i="1"/>
  <c r="L681" i="1"/>
  <c r="L685" i="1"/>
  <c r="L690" i="1"/>
  <c r="L694" i="1"/>
  <c r="L699" i="1"/>
  <c r="L703" i="1"/>
  <c r="L715" i="1"/>
  <c r="L719" i="1"/>
  <c r="L723" i="1"/>
  <c r="L729" i="1"/>
  <c r="L733" i="1"/>
  <c r="L737" i="1"/>
  <c r="L741" i="1"/>
  <c r="L745" i="1"/>
  <c r="L749" i="1"/>
  <c r="L753" i="1"/>
  <c r="L757" i="1"/>
  <c r="L761" i="1"/>
  <c r="L765" i="1"/>
  <c r="L769" i="1"/>
  <c r="L773" i="1"/>
  <c r="L784" i="1"/>
  <c r="L800" i="1"/>
  <c r="H857" i="1"/>
  <c r="L857" i="1"/>
  <c r="H865" i="1"/>
  <c r="L865" i="1"/>
  <c r="H873" i="1"/>
  <c r="L873" i="1"/>
  <c r="H881" i="1"/>
  <c r="L881" i="1"/>
  <c r="L899" i="1"/>
  <c r="L915" i="1"/>
  <c r="L930" i="1"/>
  <c r="H936" i="1"/>
  <c r="L936" i="1"/>
  <c r="L940" i="1"/>
  <c r="H1015" i="1"/>
  <c r="L1015" i="1"/>
  <c r="H1024" i="1"/>
  <c r="L1024" i="1"/>
  <c r="H1033" i="1"/>
  <c r="L1033" i="1"/>
  <c r="L1044" i="1"/>
  <c r="L1052" i="1"/>
  <c r="L1068" i="1"/>
  <c r="H1129" i="1"/>
  <c r="L1129" i="1"/>
  <c r="L827" i="1"/>
  <c r="L831" i="1"/>
  <c r="L835" i="1"/>
  <c r="L839" i="1"/>
  <c r="L843" i="1"/>
  <c r="N851" i="1"/>
  <c r="L848" i="1"/>
  <c r="L941" i="1"/>
  <c r="L777" i="1"/>
  <c r="L781" i="1"/>
  <c r="L785" i="1"/>
  <c r="L789" i="1"/>
  <c r="L793" i="1"/>
  <c r="L797" i="1"/>
  <c r="L801" i="1"/>
  <c r="L805" i="1"/>
  <c r="L982" i="1"/>
  <c r="L990" i="1"/>
  <c r="L1016" i="1"/>
  <c r="L1020" i="1"/>
  <c r="L1025" i="1"/>
  <c r="L1030" i="1"/>
  <c r="L1034" i="1"/>
  <c r="L1038" i="1"/>
  <c r="L1065" i="1"/>
  <c r="L1112" i="1"/>
  <c r="H294" i="1"/>
  <c r="L294" i="1"/>
  <c r="H402" i="1"/>
  <c r="L402" i="1"/>
  <c r="H406" i="1"/>
  <c r="L406" i="1"/>
  <c r="H410" i="1"/>
  <c r="L410" i="1"/>
  <c r="H414" i="1"/>
  <c r="L414" i="1"/>
  <c r="H418" i="1"/>
  <c r="L418" i="1"/>
  <c r="H422" i="1"/>
  <c r="L422" i="1"/>
  <c r="H426" i="1"/>
  <c r="L426" i="1"/>
  <c r="H430" i="1"/>
  <c r="L430" i="1"/>
  <c r="H434" i="1"/>
  <c r="L434" i="1"/>
  <c r="H438" i="1"/>
  <c r="L438" i="1"/>
  <c r="H442" i="1"/>
  <c r="L442" i="1"/>
  <c r="H447" i="1"/>
  <c r="L447" i="1"/>
  <c r="H451" i="1"/>
  <c r="L451" i="1"/>
  <c r="H455" i="1"/>
  <c r="L455" i="1"/>
  <c r="H459" i="1"/>
  <c r="L459" i="1"/>
  <c r="H463" i="1"/>
  <c r="L463" i="1"/>
  <c r="H467" i="1"/>
  <c r="L467" i="1"/>
  <c r="H471" i="1"/>
  <c r="L471" i="1"/>
  <c r="H475" i="1"/>
  <c r="L475" i="1"/>
  <c r="H484" i="1"/>
  <c r="L484" i="1"/>
  <c r="H490" i="1"/>
  <c r="L490" i="1"/>
  <c r="H890" i="1"/>
  <c r="L890" i="1"/>
  <c r="H894" i="1"/>
  <c r="L894" i="1"/>
  <c r="H898" i="1"/>
  <c r="L898" i="1"/>
  <c r="H902" i="1"/>
  <c r="L902" i="1"/>
  <c r="H906" i="1"/>
  <c r="L906" i="1"/>
  <c r="H910" i="1"/>
  <c r="L910" i="1"/>
  <c r="H914" i="1"/>
  <c r="L914" i="1"/>
  <c r="H918" i="1"/>
  <c r="L918" i="1"/>
  <c r="H922" i="1"/>
  <c r="L922" i="1"/>
  <c r="H926" i="1"/>
  <c r="L926" i="1"/>
  <c r="L939" i="1"/>
  <c r="H939" i="1"/>
  <c r="H1071" i="1"/>
  <c r="L1071" i="1"/>
  <c r="L274" i="1"/>
  <c r="L287" i="1"/>
  <c r="H299" i="1"/>
  <c r="L299" i="1"/>
  <c r="H303" i="1"/>
  <c r="L303" i="1"/>
  <c r="H307" i="1"/>
  <c r="L307" i="1"/>
  <c r="H311" i="1"/>
  <c r="L311" i="1"/>
  <c r="H315" i="1"/>
  <c r="L315" i="1"/>
  <c r="H319" i="1"/>
  <c r="L319" i="1"/>
  <c r="H323" i="1"/>
  <c r="L323" i="1"/>
  <c r="H327" i="1"/>
  <c r="L327" i="1"/>
  <c r="L129" i="1"/>
  <c r="L133" i="1"/>
  <c r="L135" i="1"/>
  <c r="L137" i="1"/>
  <c r="L139" i="1"/>
  <c r="L141" i="1"/>
  <c r="L143" i="1"/>
  <c r="L145" i="1"/>
  <c r="L183" i="1"/>
  <c r="L185" i="1"/>
  <c r="L187" i="1"/>
  <c r="L189" i="1"/>
  <c r="L191" i="1"/>
  <c r="L193" i="1"/>
  <c r="L195" i="1"/>
  <c r="L197" i="1"/>
  <c r="L199" i="1"/>
  <c r="L201" i="1"/>
  <c r="L203" i="1"/>
  <c r="L205" i="1"/>
  <c r="L207" i="1"/>
  <c r="L210" i="1"/>
  <c r="L212" i="1"/>
  <c r="L215" i="1"/>
  <c r="L217" i="1"/>
  <c r="L219" i="1"/>
  <c r="L223" i="1"/>
  <c r="L225" i="1"/>
  <c r="L228" i="1"/>
  <c r="L232" i="1"/>
  <c r="L234" i="1"/>
  <c r="L236" i="1"/>
  <c r="L238" i="1"/>
  <c r="L240" i="1"/>
  <c r="L243" i="1"/>
  <c r="L245" i="1"/>
  <c r="L247" i="1"/>
  <c r="L249" i="1"/>
  <c r="L251" i="1"/>
  <c r="L253" i="1"/>
  <c r="L255" i="1"/>
  <c r="L257" i="1"/>
  <c r="L259" i="1"/>
  <c r="L261" i="1"/>
  <c r="L265" i="1"/>
  <c r="L272" i="1"/>
  <c r="L285" i="1"/>
  <c r="H400" i="1"/>
  <c r="L400" i="1"/>
  <c r="H404" i="1"/>
  <c r="L404" i="1"/>
  <c r="H408" i="1"/>
  <c r="L408" i="1"/>
  <c r="H412" i="1"/>
  <c r="L412" i="1"/>
  <c r="H416" i="1"/>
  <c r="L416" i="1"/>
  <c r="H420" i="1"/>
  <c r="L420" i="1"/>
  <c r="H424" i="1"/>
  <c r="L424" i="1"/>
  <c r="H428" i="1"/>
  <c r="L428" i="1"/>
  <c r="H432" i="1"/>
  <c r="L432" i="1"/>
  <c r="H436" i="1"/>
  <c r="L436" i="1"/>
  <c r="H440" i="1"/>
  <c r="L440" i="1"/>
  <c r="H444" i="1"/>
  <c r="L444" i="1"/>
  <c r="H449" i="1"/>
  <c r="L449" i="1"/>
  <c r="H453" i="1"/>
  <c r="L453" i="1"/>
  <c r="H457" i="1"/>
  <c r="L457" i="1"/>
  <c r="H461" i="1"/>
  <c r="L461" i="1"/>
  <c r="H465" i="1"/>
  <c r="L465" i="1"/>
  <c r="H469" i="1"/>
  <c r="L469" i="1"/>
  <c r="H473" i="1"/>
  <c r="L473" i="1"/>
  <c r="H477" i="1"/>
  <c r="L477" i="1"/>
  <c r="H482" i="1"/>
  <c r="L482" i="1"/>
  <c r="H488" i="1"/>
  <c r="L488" i="1"/>
  <c r="H263" i="1"/>
  <c r="H268" i="1"/>
  <c r="H276" i="1"/>
  <c r="L280" i="1"/>
  <c r="H289" i="1"/>
  <c r="H301" i="1"/>
  <c r="L301" i="1"/>
  <c r="H305" i="1"/>
  <c r="L305" i="1"/>
  <c r="H309" i="1"/>
  <c r="L309" i="1"/>
  <c r="H313" i="1"/>
  <c r="L313" i="1"/>
  <c r="H317" i="1"/>
  <c r="L317" i="1"/>
  <c r="H321" i="1"/>
  <c r="L321" i="1"/>
  <c r="H325" i="1"/>
  <c r="L325" i="1"/>
  <c r="L638" i="1"/>
  <c r="L642" i="1"/>
  <c r="L646" i="1"/>
  <c r="L651" i="1"/>
  <c r="L655" i="1"/>
  <c r="L659" i="1"/>
  <c r="L664" i="1"/>
  <c r="L668" i="1"/>
  <c r="L811" i="1"/>
  <c r="L815" i="1"/>
  <c r="L819" i="1"/>
  <c r="L823" i="1"/>
  <c r="H854" i="1"/>
  <c r="L854" i="1"/>
  <c r="H858" i="1"/>
  <c r="L858" i="1"/>
  <c r="H862" i="1"/>
  <c r="L862" i="1"/>
  <c r="H866" i="1"/>
  <c r="L866" i="1"/>
  <c r="H870" i="1"/>
  <c r="L870" i="1"/>
  <c r="H874" i="1"/>
  <c r="L874" i="1"/>
  <c r="H878" i="1"/>
  <c r="L878" i="1"/>
  <c r="H882" i="1"/>
  <c r="L882" i="1"/>
  <c r="H886" i="1"/>
  <c r="L886" i="1"/>
  <c r="H851" i="1"/>
  <c r="G851" i="1"/>
  <c r="H892" i="1"/>
  <c r="L892" i="1"/>
  <c r="H896" i="1"/>
  <c r="L896" i="1"/>
  <c r="H900" i="1"/>
  <c r="L900" i="1"/>
  <c r="H904" i="1"/>
  <c r="L904" i="1"/>
  <c r="H908" i="1"/>
  <c r="L908" i="1"/>
  <c r="H912" i="1"/>
  <c r="L912" i="1"/>
  <c r="H916" i="1"/>
  <c r="L916" i="1"/>
  <c r="H920" i="1"/>
  <c r="L920" i="1"/>
  <c r="H924" i="1"/>
  <c r="L924" i="1"/>
  <c r="L931" i="1"/>
  <c r="H931" i="1"/>
  <c r="L947" i="1"/>
  <c r="H947" i="1"/>
  <c r="J851" i="1"/>
  <c r="L846" i="1"/>
  <c r="L851" i="1" s="1"/>
  <c r="H856" i="1"/>
  <c r="L856" i="1"/>
  <c r="H860" i="1"/>
  <c r="L860" i="1"/>
  <c r="H864" i="1"/>
  <c r="L864" i="1"/>
  <c r="H868" i="1"/>
  <c r="L868" i="1"/>
  <c r="H872" i="1"/>
  <c r="L872" i="1"/>
  <c r="H876" i="1"/>
  <c r="L876" i="1"/>
  <c r="H880" i="1"/>
  <c r="L880" i="1"/>
  <c r="H884" i="1"/>
  <c r="L884" i="1"/>
  <c r="H888" i="1"/>
  <c r="L888" i="1"/>
  <c r="L929" i="1"/>
  <c r="L937" i="1"/>
  <c r="L945" i="1"/>
  <c r="N955" i="1"/>
  <c r="L955" i="1" s="1"/>
  <c r="L954" i="1"/>
  <c r="L986" i="1"/>
  <c r="L1014" i="1"/>
  <c r="L1018" i="1"/>
  <c r="L1023" i="1"/>
  <c r="L1027" i="1"/>
  <c r="L1032" i="1"/>
  <c r="L1036" i="1"/>
  <c r="L1040" i="1"/>
  <c r="L1049" i="1"/>
  <c r="L1063" i="1"/>
  <c r="L1110" i="1"/>
  <c r="H1130" i="1"/>
  <c r="L1130" i="1"/>
  <c r="H1134" i="1"/>
  <c r="L1134" i="1"/>
  <c r="L927" i="1"/>
  <c r="H933" i="1"/>
  <c r="L935" i="1"/>
  <c r="H941" i="1"/>
  <c r="L943" i="1"/>
  <c r="H950" i="1"/>
  <c r="L952" i="1"/>
  <c r="L957" i="1"/>
  <c r="L961" i="1"/>
  <c r="L965" i="1"/>
  <c r="L969" i="1"/>
  <c r="L973" i="1"/>
  <c r="L977" i="1"/>
  <c r="L984" i="1"/>
  <c r="L999" i="1"/>
  <c r="L1004" i="1"/>
  <c r="L1010" i="1"/>
  <c r="L1047" i="1"/>
  <c r="L1055" i="1"/>
  <c r="H1069" i="1"/>
  <c r="L1069" i="1"/>
  <c r="L1082" i="1"/>
  <c r="L1086" i="1"/>
  <c r="L1090" i="1"/>
  <c r="L1094" i="1"/>
  <c r="L1098" i="1"/>
  <c r="L1102" i="1"/>
  <c r="L1108" i="1"/>
  <c r="L1045" i="1"/>
  <c r="L1053" i="1"/>
  <c r="L1106" i="1"/>
  <c r="H1128" i="1"/>
  <c r="L1128" i="1"/>
  <c r="H1132" i="1"/>
  <c r="L1132" i="1"/>
  <c r="H955" i="1" l="1"/>
</calcChain>
</file>

<file path=xl/sharedStrings.xml><?xml version="1.0" encoding="utf-8"?>
<sst xmlns="http://schemas.openxmlformats.org/spreadsheetml/2006/main" count="5354" uniqueCount="3177">
  <si>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</si>
  <si>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</si>
  <si>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</si>
  <si>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</si>
  <si>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</si>
  <si>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</si>
  <si>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</si>
  <si>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</si>
  <si>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</si>
  <si>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</si>
  <si>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</si>
  <si>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</si>
  <si>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</si>
  <si>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</si>
  <si>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</si>
  <si>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</si>
  <si>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</si>
  <si>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</si>
  <si>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</si>
  <si>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</si>
  <si>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</si>
  <si>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</si>
  <si>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</si>
  <si>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</si>
  <si>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</si>
  <si>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</si>
  <si>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</si>
  <si>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</si>
  <si>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</si>
  <si>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</si>
  <si>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</si>
  <si>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</si>
  <si>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</si>
  <si>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</si>
  <si>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</si>
  <si>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</si>
  <si>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</si>
  <si>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</si>
  <si>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</si>
  <si>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</si>
  <si>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</si>
  <si>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</si>
  <si>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</si>
  <si>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</si>
  <si>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</si>
  <si>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</si>
  <si>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</si>
  <si>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</si>
  <si>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</si>
  <si>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</si>
  <si>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</si>
  <si>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</si>
  <si>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</si>
  <si>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</si>
  <si>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</si>
  <si>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</si>
  <si>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</si>
  <si>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</si>
  <si>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</si>
  <si>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</si>
  <si>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</si>
  <si>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</si>
  <si>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</si>
  <si>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</si>
  <si>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</si>
  <si>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</si>
  <si>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</si>
  <si>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</si>
  <si>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</si>
  <si>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</si>
  <si>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</si>
  <si>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</si>
  <si>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</si>
  <si>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</si>
  <si>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</si>
  <si>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</si>
  <si>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</si>
  <si>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</si>
  <si>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</si>
  <si>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</si>
  <si>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</si>
  <si>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</si>
  <si>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</si>
  <si>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</si>
  <si>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</si>
  <si>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</si>
  <si>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</si>
  <si>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</si>
  <si>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</si>
  <si>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</si>
  <si>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</si>
  <si>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</si>
  <si>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</si>
  <si>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</si>
  <si>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</si>
  <si>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</si>
  <si>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</si>
  <si>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</si>
  <si>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</si>
  <si>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</si>
  <si>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</si>
  <si>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</si>
  <si>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</si>
  <si>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</si>
  <si>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</si>
  <si>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</si>
  <si>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</si>
  <si>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</si>
  <si>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</si>
  <si>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</si>
  <si>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</si>
  <si>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</si>
  <si>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</si>
  <si>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</si>
  <si>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</si>
  <si>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</si>
  <si>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</si>
  <si>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</si>
  <si>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</si>
  <si>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</si>
  <si>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</si>
  <si>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</si>
  <si>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</si>
  <si>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</si>
  <si>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</si>
  <si>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</si>
  <si>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</si>
  <si>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</si>
  <si>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</si>
  <si>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</si>
  <si>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</si>
  <si>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</si>
  <si>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</si>
  <si>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</si>
  <si>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</si>
  <si>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</si>
  <si>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</si>
  <si>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</si>
  <si>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</si>
  <si>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</si>
  <si>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</si>
  <si>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</si>
  <si>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</si>
  <si>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</si>
  <si>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</si>
  <si>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</si>
  <si>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</si>
  <si>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</si>
  <si>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</si>
  <si>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</si>
  <si>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</si>
  <si>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</si>
  <si>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-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</si>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</sst>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4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06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6" fillId="0" borderId="1" xfId="0" applyFont="1" applyBorder="1" applyAlignment="1">
      <alignment horizontal="center" vertical="center" wrapText="1"/>
    </xf>
    <xf numFmtId="0" fontId="0" fillId="0" borderId="3" xfId="0" applyBorder="1" applyAlignment="1"/>
    <xf numFmtId="1" fontId="3" fillId="0" borderId="1" xfId="0" applyNumberFormat="1" applyFont="1" applyBorder="1" applyAlignment="1">
      <alignment horizontal="right" vertical="center" wrapText="1"/>
    </xf>
    <xf numFmtId="0" fontId="0" fillId="0" borderId="10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164" fontId="2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right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131</xdr:row>
      <xdr:rowOff>163670</xdr:rowOff>
    </xdr:from>
    <xdr:to>
      <xdr:col>4</xdr:col>
      <xdr:colOff>215151</xdr:colOff>
      <xdr:row>131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131</xdr:row>
      <xdr:rowOff>163118</xdr:rowOff>
    </xdr:from>
    <xdr:to>
      <xdr:col>2</xdr:col>
      <xdr:colOff>955569</xdr:colOff>
      <xdr:row>131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180</xdr:row>
      <xdr:rowOff>31139</xdr:rowOff>
    </xdr:from>
    <xdr:to>
      <xdr:col>7</xdr:col>
      <xdr:colOff>91533</xdr:colOff>
      <xdr:row>180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180</xdr:row>
      <xdr:rowOff>31750</xdr:rowOff>
    </xdr:from>
    <xdr:to>
      <xdr:col>5</xdr:col>
      <xdr:colOff>242108</xdr:colOff>
      <xdr:row>180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145</xdr:row>
      <xdr:rowOff>30784</xdr:rowOff>
    </xdr:from>
    <xdr:to>
      <xdr:col>2</xdr:col>
      <xdr:colOff>941656</xdr:colOff>
      <xdr:row>145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397</xdr:row>
      <xdr:rowOff>25400</xdr:rowOff>
    </xdr:from>
    <xdr:to>
      <xdr:col>5</xdr:col>
      <xdr:colOff>153850</xdr:colOff>
      <xdr:row>397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444</xdr:row>
      <xdr:rowOff>38101</xdr:rowOff>
    </xdr:from>
    <xdr:to>
      <xdr:col>4</xdr:col>
      <xdr:colOff>219672</xdr:colOff>
      <xdr:row>444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127</xdr:row>
      <xdr:rowOff>29863</xdr:rowOff>
    </xdr:from>
    <xdr:to>
      <xdr:col>3</xdr:col>
      <xdr:colOff>115636</xdr:colOff>
      <xdr:row>127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127</xdr:row>
      <xdr:rowOff>39571</xdr:rowOff>
    </xdr:from>
    <xdr:to>
      <xdr:col>2</xdr:col>
      <xdr:colOff>785702</xdr:colOff>
      <xdr:row>127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516</xdr:row>
      <xdr:rowOff>25400</xdr:rowOff>
    </xdr:from>
    <xdr:to>
      <xdr:col>5</xdr:col>
      <xdr:colOff>307654</xdr:colOff>
      <xdr:row>516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61</xdr:row>
      <xdr:rowOff>31565</xdr:rowOff>
    </xdr:from>
    <xdr:to>
      <xdr:col>3</xdr:col>
      <xdr:colOff>143751</xdr:colOff>
      <xdr:row>61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851</xdr:row>
      <xdr:rowOff>31750</xdr:rowOff>
    </xdr:from>
    <xdr:to>
      <xdr:col>2</xdr:col>
      <xdr:colOff>987347</xdr:colOff>
      <xdr:row>851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725</xdr:row>
      <xdr:rowOff>25399</xdr:rowOff>
    </xdr:from>
    <xdr:to>
      <xdr:col>2</xdr:col>
      <xdr:colOff>1000342</xdr:colOff>
      <xdr:row>725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955</xdr:row>
      <xdr:rowOff>31750</xdr:rowOff>
    </xdr:from>
    <xdr:to>
      <xdr:col>5</xdr:col>
      <xdr:colOff>418358</xdr:colOff>
      <xdr:row>955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955</xdr:row>
      <xdr:rowOff>31749</xdr:rowOff>
    </xdr:from>
    <xdr:to>
      <xdr:col>3</xdr:col>
      <xdr:colOff>50576</xdr:colOff>
      <xdr:row>955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949</xdr:row>
      <xdr:rowOff>78512</xdr:rowOff>
    </xdr:from>
    <xdr:to>
      <xdr:col>1</xdr:col>
      <xdr:colOff>4687570</xdr:colOff>
      <xdr:row>953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979</xdr:row>
      <xdr:rowOff>25400</xdr:rowOff>
    </xdr:from>
    <xdr:to>
      <xdr:col>2</xdr:col>
      <xdr:colOff>1012114</xdr:colOff>
      <xdr:row>979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1001</xdr:row>
      <xdr:rowOff>28941</xdr:rowOff>
    </xdr:from>
    <xdr:to>
      <xdr:col>2</xdr:col>
      <xdr:colOff>936180</xdr:colOff>
      <xdr:row>1001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1011</xdr:row>
      <xdr:rowOff>17931</xdr:rowOff>
    </xdr:from>
    <xdr:to>
      <xdr:col>4</xdr:col>
      <xdr:colOff>149130</xdr:colOff>
      <xdr:row>1011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1011</xdr:row>
      <xdr:rowOff>31749</xdr:rowOff>
    </xdr:from>
    <xdr:to>
      <xdr:col>2</xdr:col>
      <xdr:colOff>928923</xdr:colOff>
      <xdr:row>1011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145</xdr:row>
      <xdr:rowOff>38101</xdr:rowOff>
    </xdr:from>
    <xdr:to>
      <xdr:col>5</xdr:col>
      <xdr:colOff>165593</xdr:colOff>
      <xdr:row>145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334</xdr:row>
      <xdr:rowOff>31750</xdr:rowOff>
    </xdr:from>
    <xdr:to>
      <xdr:col>3</xdr:col>
      <xdr:colOff>60561</xdr:colOff>
      <xdr:row>334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334</xdr:row>
      <xdr:rowOff>31750</xdr:rowOff>
    </xdr:from>
    <xdr:to>
      <xdr:col>5</xdr:col>
      <xdr:colOff>111896</xdr:colOff>
      <xdr:row>334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478</xdr:row>
      <xdr:rowOff>31752</xdr:rowOff>
    </xdr:from>
    <xdr:to>
      <xdr:col>2</xdr:col>
      <xdr:colOff>1004071</xdr:colOff>
      <xdr:row>478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541</xdr:row>
      <xdr:rowOff>40341</xdr:rowOff>
    </xdr:from>
    <xdr:to>
      <xdr:col>2</xdr:col>
      <xdr:colOff>754443</xdr:colOff>
      <xdr:row>541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541</xdr:row>
      <xdr:rowOff>41275</xdr:rowOff>
    </xdr:from>
    <xdr:to>
      <xdr:col>4</xdr:col>
      <xdr:colOff>162079</xdr:colOff>
      <xdr:row>541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851</xdr:row>
      <xdr:rowOff>40343</xdr:rowOff>
    </xdr:from>
    <xdr:to>
      <xdr:col>4</xdr:col>
      <xdr:colOff>317102</xdr:colOff>
      <xdr:row>851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851</xdr:row>
      <xdr:rowOff>37161</xdr:rowOff>
    </xdr:from>
    <xdr:to>
      <xdr:col>6</xdr:col>
      <xdr:colOff>557456</xdr:colOff>
      <xdr:row>851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334</xdr:row>
      <xdr:rowOff>24279</xdr:rowOff>
    </xdr:from>
    <xdr:to>
      <xdr:col>8</xdr:col>
      <xdr:colOff>40466</xdr:colOff>
      <xdr:row>334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145</xdr:row>
      <xdr:rowOff>31750</xdr:rowOff>
    </xdr:from>
    <xdr:to>
      <xdr:col>8</xdr:col>
      <xdr:colOff>41744</xdr:colOff>
      <xdr:row>145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397</xdr:row>
      <xdr:rowOff>25398</xdr:rowOff>
    </xdr:from>
    <xdr:to>
      <xdr:col>7</xdr:col>
      <xdr:colOff>333095</xdr:colOff>
      <xdr:row>397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516</xdr:row>
      <xdr:rowOff>31750</xdr:rowOff>
    </xdr:from>
    <xdr:to>
      <xdr:col>3</xdr:col>
      <xdr:colOff>75804</xdr:colOff>
      <xdr:row>516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725</xdr:row>
      <xdr:rowOff>30630</xdr:rowOff>
    </xdr:from>
    <xdr:to>
      <xdr:col>4</xdr:col>
      <xdr:colOff>307621</xdr:colOff>
      <xdr:row>725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725</xdr:row>
      <xdr:rowOff>35113</xdr:rowOff>
    </xdr:from>
    <xdr:to>
      <xdr:col>6</xdr:col>
      <xdr:colOff>393526</xdr:colOff>
      <xdr:row>725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845</xdr:row>
      <xdr:rowOff>66118</xdr:rowOff>
    </xdr:from>
    <xdr:to>
      <xdr:col>1</xdr:col>
      <xdr:colOff>4993177</xdr:colOff>
      <xdr:row>849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1028</xdr:row>
      <xdr:rowOff>31750</xdr:rowOff>
    </xdr:from>
    <xdr:to>
      <xdr:col>2</xdr:col>
      <xdr:colOff>879260</xdr:colOff>
      <xdr:row>1028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1028</xdr:row>
      <xdr:rowOff>29350</xdr:rowOff>
    </xdr:from>
    <xdr:to>
      <xdr:col>4</xdr:col>
      <xdr:colOff>123433</xdr:colOff>
      <xdr:row>1028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1028</xdr:row>
      <xdr:rowOff>25400</xdr:rowOff>
    </xdr:from>
    <xdr:to>
      <xdr:col>5</xdr:col>
      <xdr:colOff>203472</xdr:colOff>
      <xdr:row>1028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478</xdr:row>
      <xdr:rowOff>31750</xdr:rowOff>
    </xdr:from>
    <xdr:to>
      <xdr:col>5</xdr:col>
      <xdr:colOff>37970</xdr:colOff>
      <xdr:row>478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328</xdr:row>
      <xdr:rowOff>31752</xdr:rowOff>
    </xdr:from>
    <xdr:to>
      <xdr:col>3</xdr:col>
      <xdr:colOff>203272</xdr:colOff>
      <xdr:row>328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599</xdr:row>
      <xdr:rowOff>33992</xdr:rowOff>
    </xdr:from>
    <xdr:to>
      <xdr:col>4</xdr:col>
      <xdr:colOff>3481</xdr:colOff>
      <xdr:row>599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599</xdr:row>
      <xdr:rowOff>29882</xdr:rowOff>
    </xdr:from>
    <xdr:to>
      <xdr:col>2</xdr:col>
      <xdr:colOff>704850</xdr:colOff>
      <xdr:row>599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485</xdr:row>
      <xdr:rowOff>25400</xdr:rowOff>
    </xdr:from>
    <xdr:to>
      <xdr:col>6</xdr:col>
      <xdr:colOff>120480</xdr:colOff>
      <xdr:row>485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485</xdr:row>
      <xdr:rowOff>31750</xdr:rowOff>
    </xdr:from>
    <xdr:to>
      <xdr:col>9</xdr:col>
      <xdr:colOff>13135</xdr:colOff>
      <xdr:row>485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485</xdr:row>
      <xdr:rowOff>31749</xdr:rowOff>
    </xdr:from>
    <xdr:to>
      <xdr:col>3</xdr:col>
      <xdr:colOff>415830</xdr:colOff>
      <xdr:row>485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541</xdr:row>
      <xdr:rowOff>31750</xdr:rowOff>
    </xdr:from>
    <xdr:to>
      <xdr:col>6</xdr:col>
      <xdr:colOff>309306</xdr:colOff>
      <xdr:row>541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711</xdr:row>
      <xdr:rowOff>25401</xdr:rowOff>
    </xdr:from>
    <xdr:to>
      <xdr:col>2</xdr:col>
      <xdr:colOff>988080</xdr:colOff>
      <xdr:row>711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711</xdr:row>
      <xdr:rowOff>31750</xdr:rowOff>
    </xdr:from>
    <xdr:to>
      <xdr:col>4</xdr:col>
      <xdr:colOff>265769</xdr:colOff>
      <xdr:row>711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1041</xdr:row>
      <xdr:rowOff>25400</xdr:rowOff>
    </xdr:from>
    <xdr:to>
      <xdr:col>2</xdr:col>
      <xdr:colOff>1048558</xdr:colOff>
      <xdr:row>1041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1061</xdr:row>
      <xdr:rowOff>32869</xdr:rowOff>
    </xdr:from>
    <xdr:to>
      <xdr:col>2</xdr:col>
      <xdr:colOff>1056966</xdr:colOff>
      <xdr:row>1061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1061</xdr:row>
      <xdr:rowOff>32869</xdr:rowOff>
    </xdr:from>
    <xdr:to>
      <xdr:col>4</xdr:col>
      <xdr:colOff>216281</xdr:colOff>
      <xdr:row>1061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1061</xdr:row>
      <xdr:rowOff>31750</xdr:rowOff>
    </xdr:from>
    <xdr:to>
      <xdr:col>6</xdr:col>
      <xdr:colOff>282729</xdr:colOff>
      <xdr:row>1061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992</xdr:row>
      <xdr:rowOff>29883</xdr:rowOff>
    </xdr:from>
    <xdr:to>
      <xdr:col>2</xdr:col>
      <xdr:colOff>991450</xdr:colOff>
      <xdr:row>992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992</xdr:row>
      <xdr:rowOff>37352</xdr:rowOff>
    </xdr:from>
    <xdr:to>
      <xdr:col>5</xdr:col>
      <xdr:colOff>25409</xdr:colOff>
      <xdr:row>992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266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266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1126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997</xdr:row>
      <xdr:rowOff>31751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5651501" y="17638395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848500</xdr:colOff>
      <xdr:row>997</xdr:row>
      <xdr:rowOff>25400</xdr:rowOff>
    </xdr:from>
    <xdr:ext cx="950659" cy="57600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35049" b="20194"/>
        <a:stretch>
          <a:fillRect/>
        </a:stretch>
      </xdr:blipFill>
      <xdr:spPr>
        <a:xfrm>
          <a:off x="6468250" y="176377600"/>
          <a:ext cx="950659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266702</xdr:colOff>
      <xdr:row>997</xdr:row>
      <xdr:rowOff>28966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l="33266" r="21682"/>
        <a:stretch>
          <a:fillRect/>
        </a:stretch>
      </xdr:blipFill>
      <xdr:spPr>
        <a:xfrm rot="16200000">
          <a:off x="7790310" y="17608385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1005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0"/>
  <sheetViews>
    <sheetView tabSelected="1" zoomScaleNormal="100" workbookViewId="0">
      <pane ySplit="7" topLeftCell="A1058" activePane="bottomLeft" state="frozen"/>
      <selection pane="bottomLeft" activeCell="E4" sqref="E4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0" width="8.88671875" style="13" customWidth="1"/>
    <col min="21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03" t="s">
        <v>0</v>
      </c>
      <c r="H1" s="73"/>
      <c r="I1" s="73"/>
      <c r="J1" s="73"/>
      <c r="K1" s="73"/>
      <c r="L1" s="73"/>
      <c r="M1" s="73"/>
      <c r="N1" s="74"/>
    </row>
    <row r="2" spans="1:14" ht="13" customHeight="1" x14ac:dyDescent="0.2">
      <c r="B2" s="3"/>
      <c r="C2" s="57"/>
      <c r="D2" s="4"/>
      <c r="E2" s="57"/>
      <c r="F2" s="13"/>
      <c r="G2" s="75"/>
      <c r="H2" s="76"/>
      <c r="I2" s="76"/>
      <c r="J2" s="76"/>
      <c r="K2" s="76"/>
      <c r="L2" s="76"/>
      <c r="M2" s="76"/>
      <c r="N2" s="77"/>
    </row>
    <row r="3" spans="1:14" ht="13" customHeight="1" x14ac:dyDescent="0.2">
      <c r="B3" s="3"/>
      <c r="C3" s="89" t="s">
        <v>1</v>
      </c>
      <c r="D3" s="81"/>
      <c r="E3" s="5">
        <v>87.3</v>
      </c>
      <c r="G3" s="72" t="s">
        <v>2</v>
      </c>
      <c r="H3" s="73"/>
      <c r="I3" s="73"/>
      <c r="J3" s="73"/>
      <c r="K3" s="73"/>
      <c r="L3" s="73"/>
      <c r="M3" s="73"/>
      <c r="N3" s="74"/>
    </row>
    <row r="4" spans="1:14" ht="13" customHeight="1" x14ac:dyDescent="0.2">
      <c r="A4" s="51"/>
      <c r="B4" s="7"/>
      <c r="C4" s="57"/>
      <c r="D4" s="4"/>
      <c r="E4" s="4"/>
      <c r="F4" s="4"/>
      <c r="G4" s="75"/>
      <c r="H4" s="76"/>
      <c r="I4" s="76"/>
      <c r="J4" s="76"/>
      <c r="K4" s="76"/>
      <c r="L4" s="76"/>
      <c r="M4" s="76"/>
      <c r="N4" s="77"/>
    </row>
    <row r="5" spans="1:14" s="14" customFormat="1" ht="13" customHeight="1" x14ac:dyDescent="0.2">
      <c r="A5" s="92" t="s">
        <v>3</v>
      </c>
      <c r="B5" s="82" t="s">
        <v>4</v>
      </c>
      <c r="C5" s="82" t="s">
        <v>5</v>
      </c>
      <c r="D5" s="82" t="s">
        <v>6</v>
      </c>
      <c r="E5" s="82" t="s">
        <v>7</v>
      </c>
      <c r="F5" s="82" t="s">
        <v>8</v>
      </c>
      <c r="G5" s="82" t="s">
        <v>9</v>
      </c>
      <c r="H5" s="79"/>
      <c r="I5" s="82" t="s">
        <v>10</v>
      </c>
      <c r="J5" s="79"/>
      <c r="K5" s="96" t="s">
        <v>11</v>
      </c>
      <c r="L5" s="81"/>
      <c r="M5" s="82" t="s">
        <v>12</v>
      </c>
      <c r="N5" s="79"/>
    </row>
    <row r="6" spans="1:14" s="14" customFormat="1" ht="13" customHeight="1" x14ac:dyDescent="0.2">
      <c r="A6" s="83"/>
      <c r="B6" s="83"/>
      <c r="C6" s="83"/>
      <c r="D6" s="83"/>
      <c r="E6" s="83"/>
      <c r="F6" s="83"/>
      <c r="G6" s="90" t="s">
        <v>13</v>
      </c>
      <c r="H6" s="79"/>
      <c r="I6" s="90" t="s">
        <v>14</v>
      </c>
      <c r="J6" s="79"/>
      <c r="K6" s="95" t="s">
        <v>15</v>
      </c>
      <c r="L6" s="81"/>
      <c r="M6" s="90" t="s">
        <v>16</v>
      </c>
      <c r="N6" s="79"/>
    </row>
    <row r="7" spans="1:14" ht="13" customHeight="1" x14ac:dyDescent="0.2">
      <c r="A7" s="84"/>
      <c r="B7" s="84"/>
      <c r="C7" s="84"/>
      <c r="D7" s="84"/>
      <c r="E7" s="84"/>
      <c r="F7" s="84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66" t="s">
        <v>18</v>
      </c>
    </row>
    <row r="8" spans="1:14" ht="13" customHeight="1" x14ac:dyDescent="0.2">
      <c r="A8" s="88" t="s">
        <v>19</v>
      </c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79"/>
    </row>
    <row r="9" spans="1:14" s="69" customFormat="1" ht="50" customHeight="1" x14ac:dyDescent="0.3">
      <c r="A9" s="87" t="s">
        <v>20</v>
      </c>
      <c r="B9" s="76"/>
      <c r="C9" s="97"/>
      <c r="D9" s="81"/>
      <c r="E9" s="81"/>
      <c r="F9" s="81"/>
      <c r="G9" s="81"/>
      <c r="H9" s="81"/>
      <c r="I9" s="81"/>
      <c r="J9" s="81"/>
      <c r="K9" s="81"/>
      <c r="L9" s="81"/>
      <c r="M9" s="81"/>
      <c r="N9" s="79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70" t="s">
        <v>24</v>
      </c>
      <c r="E10" s="58" t="s">
        <v>25</v>
      </c>
      <c r="F10" s="24">
        <v>10</v>
      </c>
      <c r="G10" s="21">
        <f t="shared" ref="G10:G31" si="0">I10*1.2</f>
        <v>23.095680000000002</v>
      </c>
      <c r="H10" s="25">
        <f t="shared" ref="H10:H31" si="1">G10*$E$3</f>
        <v>2016.252864</v>
      </c>
      <c r="I10" s="26">
        <v>19.246400000000001</v>
      </c>
      <c r="J10" s="25">
        <f t="shared" ref="J10:J31" si="2">I10*$E$3</f>
        <v>1680.21072</v>
      </c>
      <c r="K10" s="26">
        <f t="shared" ref="K10:K31" si="3">(I10+M10)/2</f>
        <v>17.871650000000002</v>
      </c>
      <c r="L10" s="27">
        <f t="shared" ref="L10:L31" si="4">(J10+N10)/2</f>
        <v>1560.1950449999999</v>
      </c>
      <c r="M10" s="26">
        <v>16.4969</v>
      </c>
      <c r="N10" s="10">
        <f t="shared" ref="N10:N31" si="5">M10*$E$3</f>
        <v>1440.1793700000001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70" t="s">
        <v>24</v>
      </c>
      <c r="E11" s="58" t="s">
        <v>25</v>
      </c>
      <c r="F11" s="24">
        <v>10</v>
      </c>
      <c r="G11" s="21">
        <f t="shared" si="0"/>
        <v>32.132999999999996</v>
      </c>
      <c r="H11" s="25">
        <f t="shared" si="1"/>
        <v>2805.2108999999996</v>
      </c>
      <c r="I11" s="26">
        <v>26.7775</v>
      </c>
      <c r="J11" s="25">
        <f t="shared" si="2"/>
        <v>2337.6757499999999</v>
      </c>
      <c r="K11" s="26">
        <f t="shared" si="3"/>
        <v>24.864850000000001</v>
      </c>
      <c r="L11" s="27">
        <f t="shared" si="4"/>
        <v>2170.7014049999998</v>
      </c>
      <c r="M11" s="26">
        <v>22.952200000000001</v>
      </c>
      <c r="N11" s="10">
        <f t="shared" si="5"/>
        <v>2003.7270599999999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70" t="s">
        <v>24</v>
      </c>
      <c r="E12" s="58" t="s">
        <v>25</v>
      </c>
      <c r="F12" s="24">
        <v>10</v>
      </c>
      <c r="G12" s="21">
        <f t="shared" si="0"/>
        <v>32.132999999999996</v>
      </c>
      <c r="H12" s="25">
        <f t="shared" si="1"/>
        <v>2805.2108999999996</v>
      </c>
      <c r="I12" s="26">
        <v>26.7775</v>
      </c>
      <c r="J12" s="25">
        <f t="shared" si="2"/>
        <v>2337.6757499999999</v>
      </c>
      <c r="K12" s="26">
        <f t="shared" si="3"/>
        <v>24.864850000000001</v>
      </c>
      <c r="L12" s="27">
        <f t="shared" si="4"/>
        <v>2170.7014049999998</v>
      </c>
      <c r="M12" s="26">
        <v>22.952200000000001</v>
      </c>
      <c r="N12" s="10">
        <f t="shared" si="5"/>
        <v>2003.7270599999999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22.665239999999997</v>
      </c>
      <c r="H13" s="25">
        <f t="shared" si="1"/>
        <v>1978.6754519999997</v>
      </c>
      <c r="I13" s="26">
        <v>18.887699999999999</v>
      </c>
      <c r="J13" s="25">
        <f t="shared" si="2"/>
        <v>1648.8962099999999</v>
      </c>
      <c r="K13" s="26">
        <f t="shared" si="3"/>
        <v>17.512999999999998</v>
      </c>
      <c r="L13" s="27">
        <f t="shared" si="4"/>
        <v>1528.8849</v>
      </c>
      <c r="M13" s="26">
        <v>16.138300000000001</v>
      </c>
      <c r="N13" s="10">
        <f t="shared" si="5"/>
        <v>1408.8735900000001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22.665239999999997</v>
      </c>
      <c r="H14" s="25">
        <f t="shared" si="1"/>
        <v>1978.6754519999997</v>
      </c>
      <c r="I14" s="26">
        <v>18.887699999999999</v>
      </c>
      <c r="J14" s="25">
        <f t="shared" si="2"/>
        <v>1648.8962099999999</v>
      </c>
      <c r="K14" s="26">
        <f t="shared" si="3"/>
        <v>17.512999999999998</v>
      </c>
      <c r="L14" s="27">
        <f t="shared" si="4"/>
        <v>1528.8849</v>
      </c>
      <c r="M14" s="26">
        <v>16.138300000000001</v>
      </c>
      <c r="N14" s="10">
        <f t="shared" si="5"/>
        <v>1408.8735900000001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60" t="s">
        <v>35</v>
      </c>
      <c r="E15" s="58" t="s">
        <v>25</v>
      </c>
      <c r="F15" s="24">
        <v>10</v>
      </c>
      <c r="G15" s="21">
        <f t="shared" si="0"/>
        <v>22.665239999999997</v>
      </c>
      <c r="H15" s="25">
        <f t="shared" si="1"/>
        <v>1978.6754519999997</v>
      </c>
      <c r="I15" s="26">
        <v>18.887699999999999</v>
      </c>
      <c r="J15" s="25">
        <f t="shared" si="2"/>
        <v>1648.8962099999999</v>
      </c>
      <c r="K15" s="26">
        <f t="shared" si="3"/>
        <v>17.512999999999998</v>
      </c>
      <c r="L15" s="27">
        <f t="shared" si="4"/>
        <v>1528.8849</v>
      </c>
      <c r="M15" s="26">
        <v>16.138300000000001</v>
      </c>
      <c r="N15" s="10">
        <f t="shared" si="5"/>
        <v>1408.8735900000001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70" t="s">
        <v>24</v>
      </c>
      <c r="E16" s="58" t="s">
        <v>25</v>
      </c>
      <c r="F16" s="24">
        <v>10</v>
      </c>
      <c r="G16" s="21">
        <f t="shared" si="0"/>
        <v>22.665239999999997</v>
      </c>
      <c r="H16" s="25">
        <f t="shared" si="1"/>
        <v>1978.6754519999997</v>
      </c>
      <c r="I16" s="26">
        <v>18.887699999999999</v>
      </c>
      <c r="J16" s="25">
        <f t="shared" si="2"/>
        <v>1648.8962099999999</v>
      </c>
      <c r="K16" s="26">
        <f t="shared" si="3"/>
        <v>17.512999999999998</v>
      </c>
      <c r="L16" s="27">
        <f t="shared" si="4"/>
        <v>1528.8849</v>
      </c>
      <c r="M16" s="26">
        <v>16.138300000000001</v>
      </c>
      <c r="N16" s="10">
        <f t="shared" si="5"/>
        <v>1408.8735900000001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70" t="s">
        <v>24</v>
      </c>
      <c r="E17" s="58" t="s">
        <v>25</v>
      </c>
      <c r="F17" s="24">
        <v>10</v>
      </c>
      <c r="G17" s="21">
        <f t="shared" si="0"/>
        <v>32.233559999999997</v>
      </c>
      <c r="H17" s="25">
        <f t="shared" si="1"/>
        <v>2813.9897879999999</v>
      </c>
      <c r="I17" s="26">
        <v>26.8613</v>
      </c>
      <c r="J17" s="25">
        <f t="shared" si="2"/>
        <v>2344.9914899999999</v>
      </c>
      <c r="K17" s="26">
        <f t="shared" si="3"/>
        <v>24.906750000000002</v>
      </c>
      <c r="L17" s="27">
        <f t="shared" si="4"/>
        <v>2174.3592749999998</v>
      </c>
      <c r="M17" s="26">
        <v>22.952200000000001</v>
      </c>
      <c r="N17" s="10">
        <f t="shared" si="5"/>
        <v>2003.7270599999999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70" t="s">
        <v>24</v>
      </c>
      <c r="E18" s="58" t="s">
        <v>25</v>
      </c>
      <c r="F18" s="24">
        <v>10</v>
      </c>
      <c r="G18" s="21">
        <f t="shared" si="0"/>
        <v>32.233559999999997</v>
      </c>
      <c r="H18" s="25">
        <f t="shared" si="1"/>
        <v>2813.9897879999999</v>
      </c>
      <c r="I18" s="26">
        <v>26.8613</v>
      </c>
      <c r="J18" s="25">
        <f t="shared" si="2"/>
        <v>2344.9914899999999</v>
      </c>
      <c r="K18" s="26">
        <f t="shared" si="3"/>
        <v>24.906750000000002</v>
      </c>
      <c r="L18" s="27">
        <f t="shared" si="4"/>
        <v>2174.3592749999998</v>
      </c>
      <c r="M18" s="26">
        <v>22.952200000000001</v>
      </c>
      <c r="N18" s="10">
        <f t="shared" si="5"/>
        <v>2003.7270599999999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0" t="s">
        <v>24</v>
      </c>
      <c r="E19" s="58" t="s">
        <v>25</v>
      </c>
      <c r="F19" s="24">
        <v>10</v>
      </c>
      <c r="G19" s="21">
        <f t="shared" si="0"/>
        <v>32.233559999999997</v>
      </c>
      <c r="H19" s="25">
        <f t="shared" si="1"/>
        <v>2813.9897879999999</v>
      </c>
      <c r="I19" s="26">
        <v>26.8613</v>
      </c>
      <c r="J19" s="25">
        <f t="shared" si="2"/>
        <v>2344.9914899999999</v>
      </c>
      <c r="K19" s="26">
        <f t="shared" si="3"/>
        <v>24.906750000000002</v>
      </c>
      <c r="L19" s="27">
        <f t="shared" si="4"/>
        <v>2174.3592749999998</v>
      </c>
      <c r="M19" s="26">
        <v>22.952200000000001</v>
      </c>
      <c r="N19" s="10">
        <f t="shared" si="5"/>
        <v>2003.7270599999999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70" t="s">
        <v>24</v>
      </c>
      <c r="E20" s="58" t="s">
        <v>25</v>
      </c>
      <c r="F20" s="24">
        <v>10</v>
      </c>
      <c r="G20" s="21">
        <f t="shared" si="0"/>
        <v>32.233559999999997</v>
      </c>
      <c r="H20" s="25">
        <f t="shared" si="1"/>
        <v>2813.9897879999999</v>
      </c>
      <c r="I20" s="26">
        <v>26.8613</v>
      </c>
      <c r="J20" s="25">
        <f t="shared" si="2"/>
        <v>2344.9914899999999</v>
      </c>
      <c r="K20" s="26">
        <f t="shared" si="3"/>
        <v>24.906750000000002</v>
      </c>
      <c r="L20" s="27">
        <f t="shared" si="4"/>
        <v>2174.3592749999998</v>
      </c>
      <c r="M20" s="26">
        <v>22.952200000000001</v>
      </c>
      <c r="N20" s="10">
        <f t="shared" si="5"/>
        <v>2003.7270599999999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70" t="s">
        <v>24</v>
      </c>
      <c r="E21" s="58" t="s">
        <v>25</v>
      </c>
      <c r="F21" s="24">
        <v>10</v>
      </c>
      <c r="G21" s="21">
        <f t="shared" si="0"/>
        <v>25.31916</v>
      </c>
      <c r="H21" s="25">
        <f t="shared" si="1"/>
        <v>2210.3626679999998</v>
      </c>
      <c r="I21" s="26">
        <v>21.099299999999999</v>
      </c>
      <c r="J21" s="25">
        <f t="shared" si="2"/>
        <v>1841.9688899999999</v>
      </c>
      <c r="K21" s="26">
        <f t="shared" si="3"/>
        <v>19.575150000000001</v>
      </c>
      <c r="L21" s="27">
        <f t="shared" si="4"/>
        <v>1708.9105949999998</v>
      </c>
      <c r="M21" s="26">
        <v>18.050999999999998</v>
      </c>
      <c r="N21" s="10">
        <f t="shared" si="5"/>
        <v>1575.8522999999998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58" t="s">
        <v>35</v>
      </c>
      <c r="E22" s="58" t="s">
        <v>25</v>
      </c>
      <c r="F22" s="24">
        <v>10</v>
      </c>
      <c r="G22" s="21">
        <f t="shared" si="0"/>
        <v>25.31916</v>
      </c>
      <c r="H22" s="25">
        <f t="shared" si="1"/>
        <v>2210.3626679999998</v>
      </c>
      <c r="I22" s="26">
        <v>21.099299999999999</v>
      </c>
      <c r="J22" s="25">
        <f t="shared" si="2"/>
        <v>1841.9688899999999</v>
      </c>
      <c r="K22" s="26">
        <f t="shared" si="3"/>
        <v>19.575150000000001</v>
      </c>
      <c r="L22" s="27">
        <f t="shared" si="4"/>
        <v>1708.9105949999998</v>
      </c>
      <c r="M22" s="26">
        <v>18.050999999999998</v>
      </c>
      <c r="N22" s="10">
        <f t="shared" si="5"/>
        <v>1575.8522999999998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70" t="s">
        <v>24</v>
      </c>
      <c r="E23" s="58" t="s">
        <v>25</v>
      </c>
      <c r="F23" s="24">
        <v>10</v>
      </c>
      <c r="G23" s="21">
        <f t="shared" si="0"/>
        <v>25.31916</v>
      </c>
      <c r="H23" s="25">
        <f t="shared" si="1"/>
        <v>2210.3626679999998</v>
      </c>
      <c r="I23" s="26">
        <v>21.099299999999999</v>
      </c>
      <c r="J23" s="25">
        <f t="shared" si="2"/>
        <v>1841.9688899999999</v>
      </c>
      <c r="K23" s="26">
        <f t="shared" si="3"/>
        <v>19.575150000000001</v>
      </c>
      <c r="L23" s="27">
        <f t="shared" si="4"/>
        <v>1708.9105949999998</v>
      </c>
      <c r="M23" s="26">
        <v>18.050999999999998</v>
      </c>
      <c r="N23" s="10">
        <f t="shared" si="5"/>
        <v>1575.8522999999998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62" t="s">
        <v>35</v>
      </c>
      <c r="E24" s="58" t="s">
        <v>25</v>
      </c>
      <c r="F24" s="24">
        <v>10</v>
      </c>
      <c r="G24" s="21">
        <f t="shared" si="0"/>
        <v>25.31916</v>
      </c>
      <c r="H24" s="25">
        <f t="shared" si="1"/>
        <v>2210.3626679999998</v>
      </c>
      <c r="I24" s="26">
        <v>21.099299999999999</v>
      </c>
      <c r="J24" s="25">
        <f t="shared" si="2"/>
        <v>1841.9688899999999</v>
      </c>
      <c r="K24" s="26">
        <f t="shared" si="3"/>
        <v>19.575150000000001</v>
      </c>
      <c r="L24" s="27">
        <f t="shared" si="4"/>
        <v>1708.9105949999998</v>
      </c>
      <c r="M24" s="26">
        <v>18.050999999999998</v>
      </c>
      <c r="N24" s="10">
        <f t="shared" si="5"/>
        <v>1575.8522999999998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70" t="s">
        <v>24</v>
      </c>
      <c r="E25" s="58" t="s">
        <v>25</v>
      </c>
      <c r="F25" s="24">
        <v>10</v>
      </c>
      <c r="G25" s="21">
        <f t="shared" si="0"/>
        <v>35.719320000000003</v>
      </c>
      <c r="H25" s="25">
        <f t="shared" si="1"/>
        <v>3118.296636</v>
      </c>
      <c r="I25" s="26">
        <v>29.766100000000002</v>
      </c>
      <c r="J25" s="25">
        <f t="shared" si="2"/>
        <v>2598.5805300000002</v>
      </c>
      <c r="K25" s="26">
        <f t="shared" si="3"/>
        <v>27.554549999999999</v>
      </c>
      <c r="L25" s="27">
        <f t="shared" si="4"/>
        <v>2405.5122149999997</v>
      </c>
      <c r="M25" s="26">
        <v>25.343</v>
      </c>
      <c r="N25" s="10">
        <f t="shared" si="5"/>
        <v>2212.4438999999998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70" t="s">
        <v>24</v>
      </c>
      <c r="E26" s="58" t="s">
        <v>25</v>
      </c>
      <c r="F26" s="24">
        <v>10</v>
      </c>
      <c r="G26" s="21">
        <f t="shared" si="0"/>
        <v>35.719320000000003</v>
      </c>
      <c r="H26" s="25">
        <f t="shared" si="1"/>
        <v>3118.296636</v>
      </c>
      <c r="I26" s="26">
        <v>29.766100000000002</v>
      </c>
      <c r="J26" s="25">
        <f t="shared" si="2"/>
        <v>2598.5805300000002</v>
      </c>
      <c r="K26" s="26">
        <f t="shared" si="3"/>
        <v>27.554549999999999</v>
      </c>
      <c r="L26" s="27">
        <f t="shared" si="4"/>
        <v>2405.5122149999997</v>
      </c>
      <c r="M26" s="26">
        <v>25.343</v>
      </c>
      <c r="N26" s="10">
        <f t="shared" si="5"/>
        <v>2212.4438999999998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70" t="s">
        <v>24</v>
      </c>
      <c r="E27" s="58" t="s">
        <v>25</v>
      </c>
      <c r="F27" s="24">
        <v>10</v>
      </c>
      <c r="G27" s="21">
        <f t="shared" si="0"/>
        <v>35.719320000000003</v>
      </c>
      <c r="H27" s="25">
        <f t="shared" si="1"/>
        <v>3118.296636</v>
      </c>
      <c r="I27" s="26">
        <v>29.766100000000002</v>
      </c>
      <c r="J27" s="25">
        <f t="shared" si="2"/>
        <v>2598.5805300000002</v>
      </c>
      <c r="K27" s="26">
        <f t="shared" si="3"/>
        <v>27.554549999999999</v>
      </c>
      <c r="L27" s="27">
        <f t="shared" si="4"/>
        <v>2405.5122149999997</v>
      </c>
      <c r="M27" s="26">
        <v>25.343</v>
      </c>
      <c r="N27" s="10">
        <f t="shared" si="5"/>
        <v>2212.4438999999998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70" t="s">
        <v>24</v>
      </c>
      <c r="E28" s="58" t="s">
        <v>25</v>
      </c>
      <c r="F28" s="24">
        <v>10</v>
      </c>
      <c r="G28" s="21">
        <f t="shared" si="0"/>
        <v>35.719320000000003</v>
      </c>
      <c r="H28" s="25">
        <f t="shared" si="1"/>
        <v>3118.296636</v>
      </c>
      <c r="I28" s="26">
        <v>29.766100000000002</v>
      </c>
      <c r="J28" s="25">
        <f t="shared" si="2"/>
        <v>2598.5805300000002</v>
      </c>
      <c r="K28" s="26">
        <f t="shared" si="3"/>
        <v>27.554549999999999</v>
      </c>
      <c r="L28" s="27">
        <f t="shared" si="4"/>
        <v>2405.5122149999997</v>
      </c>
      <c r="M28" s="26">
        <v>25.343</v>
      </c>
      <c r="N28" s="10">
        <f t="shared" si="5"/>
        <v>2212.4438999999998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70" t="s">
        <v>24</v>
      </c>
      <c r="E29" s="58" t="s">
        <v>25</v>
      </c>
      <c r="F29" s="24">
        <v>100</v>
      </c>
      <c r="G29" s="21">
        <f t="shared" si="0"/>
        <v>2.7256799999999997</v>
      </c>
      <c r="H29" s="25">
        <f t="shared" si="1"/>
        <v>237.95186399999997</v>
      </c>
      <c r="I29" s="26">
        <v>2.2713999999999999</v>
      </c>
      <c r="J29" s="25">
        <f t="shared" si="2"/>
        <v>198.29321999999999</v>
      </c>
      <c r="K29" s="26">
        <f t="shared" si="3"/>
        <v>2.0442</v>
      </c>
      <c r="L29" s="27">
        <f t="shared" si="4"/>
        <v>178.45866000000001</v>
      </c>
      <c r="M29" s="26">
        <v>1.8169999999999999</v>
      </c>
      <c r="N29" s="10">
        <f t="shared" si="5"/>
        <v>158.6241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70" t="s">
        <v>24</v>
      </c>
      <c r="E30" s="58" t="s">
        <v>87</v>
      </c>
      <c r="F30" s="24">
        <v>1000</v>
      </c>
      <c r="G30" s="21">
        <f t="shared" si="0"/>
        <v>0.28692000000000001</v>
      </c>
      <c r="H30" s="25">
        <f t="shared" si="1"/>
        <v>25.048116</v>
      </c>
      <c r="I30" s="26">
        <v>0.23910000000000001</v>
      </c>
      <c r="J30" s="25">
        <f t="shared" si="2"/>
        <v>20.873429999999999</v>
      </c>
      <c r="K30" s="26">
        <f t="shared" si="3"/>
        <v>0.22120000000000001</v>
      </c>
      <c r="L30" s="27">
        <f t="shared" si="4"/>
        <v>19.310760000000002</v>
      </c>
      <c r="M30" s="26">
        <v>0.20330000000000001</v>
      </c>
      <c r="N30" s="10">
        <f t="shared" si="5"/>
        <v>17.748090000000001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70" t="s">
        <v>24</v>
      </c>
      <c r="E31" s="58" t="s">
        <v>87</v>
      </c>
      <c r="F31" s="24">
        <v>1000</v>
      </c>
      <c r="G31" s="21">
        <f t="shared" si="0"/>
        <v>0.28692000000000001</v>
      </c>
      <c r="H31" s="25">
        <f t="shared" si="1"/>
        <v>25.048116</v>
      </c>
      <c r="I31" s="26">
        <v>0.23910000000000001</v>
      </c>
      <c r="J31" s="25">
        <f t="shared" si="2"/>
        <v>20.873429999999999</v>
      </c>
      <c r="K31" s="26">
        <f t="shared" si="3"/>
        <v>0.22120000000000001</v>
      </c>
      <c r="L31" s="27">
        <f t="shared" si="4"/>
        <v>19.310760000000002</v>
      </c>
      <c r="M31" s="26">
        <v>0.20330000000000001</v>
      </c>
      <c r="N31" s="10">
        <f t="shared" si="5"/>
        <v>17.748090000000001</v>
      </c>
    </row>
    <row r="32" spans="1:14" s="69" customFormat="1" ht="50" customHeight="1" x14ac:dyDescent="0.2">
      <c r="A32" s="87" t="s">
        <v>91</v>
      </c>
      <c r="B32" s="76"/>
      <c r="C32" s="9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79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71" t="s">
        <v>24</v>
      </c>
      <c r="E33" s="67" t="s">
        <v>25</v>
      </c>
      <c r="F33" s="16">
        <v>10</v>
      </c>
      <c r="G33" s="21">
        <f t="shared" ref="G33:G43" si="6">I33*1.2</f>
        <v>43.035359999999997</v>
      </c>
      <c r="H33" s="25">
        <f t="shared" ref="H33:H43" si="7">G33*$E$3</f>
        <v>3756.9869279999998</v>
      </c>
      <c r="I33" s="26">
        <v>35.8628</v>
      </c>
      <c r="J33" s="25">
        <f t="shared" ref="J33:J43" si="8">I33*$E$3</f>
        <v>3130.8224399999999</v>
      </c>
      <c r="K33" s="26">
        <f t="shared" ref="K33:K43" si="9">(I33+M33)/2</f>
        <v>33.244799999999998</v>
      </c>
      <c r="L33" s="27">
        <f t="shared" ref="L33:L43" si="10">(J33+N33)/2</f>
        <v>2902.2710399999996</v>
      </c>
      <c r="M33" s="26">
        <v>30.626799999999999</v>
      </c>
      <c r="N33" s="10">
        <f t="shared" ref="N33:N43" si="11">M33*$E$3</f>
        <v>2673.7196399999998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71" t="s">
        <v>24</v>
      </c>
      <c r="E34" s="67" t="s">
        <v>25</v>
      </c>
      <c r="F34" s="16">
        <v>10</v>
      </c>
      <c r="G34" s="21">
        <f t="shared" si="6"/>
        <v>43.035359999999997</v>
      </c>
      <c r="H34" s="25">
        <f t="shared" si="7"/>
        <v>3756.9869279999998</v>
      </c>
      <c r="I34" s="26">
        <v>35.8628</v>
      </c>
      <c r="J34" s="25">
        <f t="shared" si="8"/>
        <v>3130.8224399999999</v>
      </c>
      <c r="K34" s="26">
        <f t="shared" si="9"/>
        <v>33.244799999999998</v>
      </c>
      <c r="L34" s="27">
        <f t="shared" si="10"/>
        <v>2902.2710399999996</v>
      </c>
      <c r="M34" s="26">
        <v>30.626799999999999</v>
      </c>
      <c r="N34" s="10">
        <f t="shared" si="11"/>
        <v>2673.7196399999998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71" t="s">
        <v>24</v>
      </c>
      <c r="E35" s="67" t="s">
        <v>25</v>
      </c>
      <c r="F35" s="16">
        <v>10</v>
      </c>
      <c r="G35" s="21">
        <f t="shared" si="6"/>
        <v>43.035359999999997</v>
      </c>
      <c r="H35" s="25">
        <f t="shared" si="7"/>
        <v>3756.9869279999998</v>
      </c>
      <c r="I35" s="26">
        <v>35.8628</v>
      </c>
      <c r="J35" s="25">
        <f t="shared" si="8"/>
        <v>3130.8224399999999</v>
      </c>
      <c r="K35" s="26">
        <f t="shared" si="9"/>
        <v>33.244799999999998</v>
      </c>
      <c r="L35" s="27">
        <f t="shared" si="10"/>
        <v>2902.2710399999996</v>
      </c>
      <c r="M35" s="26">
        <v>30.626799999999999</v>
      </c>
      <c r="N35" s="10">
        <f t="shared" si="11"/>
        <v>2673.7196399999998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71" t="s">
        <v>24</v>
      </c>
      <c r="E36" s="67" t="s">
        <v>25</v>
      </c>
      <c r="F36" s="16">
        <v>10</v>
      </c>
      <c r="G36" s="21">
        <f t="shared" si="6"/>
        <v>43.035359999999997</v>
      </c>
      <c r="H36" s="25">
        <f t="shared" si="7"/>
        <v>3756.9869279999998</v>
      </c>
      <c r="I36" s="26">
        <v>35.8628</v>
      </c>
      <c r="J36" s="25">
        <f t="shared" si="8"/>
        <v>3130.8224399999999</v>
      </c>
      <c r="K36" s="26">
        <f t="shared" si="9"/>
        <v>33.244799999999998</v>
      </c>
      <c r="L36" s="27">
        <f t="shared" si="10"/>
        <v>2902.2710399999996</v>
      </c>
      <c r="M36" s="26">
        <v>30.626799999999999</v>
      </c>
      <c r="N36" s="10">
        <f t="shared" si="11"/>
        <v>2673.7196399999998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71" t="s">
        <v>24</v>
      </c>
      <c r="E37" s="67" t="s">
        <v>25</v>
      </c>
      <c r="F37" s="16">
        <v>10</v>
      </c>
      <c r="G37" s="21">
        <f t="shared" si="6"/>
        <v>43.035359999999997</v>
      </c>
      <c r="H37" s="25">
        <f t="shared" si="7"/>
        <v>3756.9869279999998</v>
      </c>
      <c r="I37" s="26">
        <v>35.8628</v>
      </c>
      <c r="J37" s="25">
        <f t="shared" si="8"/>
        <v>3130.8224399999999</v>
      </c>
      <c r="K37" s="26">
        <f t="shared" si="9"/>
        <v>33.244799999999998</v>
      </c>
      <c r="L37" s="27">
        <f t="shared" si="10"/>
        <v>2902.2710399999996</v>
      </c>
      <c r="M37" s="26">
        <v>30.626799999999999</v>
      </c>
      <c r="N37" s="10">
        <f t="shared" si="11"/>
        <v>2673.7196399999998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71" t="s">
        <v>24</v>
      </c>
      <c r="E38" s="67" t="s">
        <v>25</v>
      </c>
      <c r="F38" s="16">
        <v>10</v>
      </c>
      <c r="G38" s="21">
        <f t="shared" si="6"/>
        <v>43.035359999999997</v>
      </c>
      <c r="H38" s="25">
        <f t="shared" si="7"/>
        <v>3756.9869279999998</v>
      </c>
      <c r="I38" s="26">
        <v>35.8628</v>
      </c>
      <c r="J38" s="25">
        <f t="shared" si="8"/>
        <v>3130.8224399999999</v>
      </c>
      <c r="K38" s="26">
        <f t="shared" si="9"/>
        <v>33.244799999999998</v>
      </c>
      <c r="L38" s="27">
        <f t="shared" si="10"/>
        <v>2902.2710399999996</v>
      </c>
      <c r="M38" s="26">
        <v>30.626799999999999</v>
      </c>
      <c r="N38" s="10">
        <f t="shared" si="11"/>
        <v>2673.7196399999998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67" t="s">
        <v>35</v>
      </c>
      <c r="E39" s="67" t="s">
        <v>25</v>
      </c>
      <c r="F39" s="16">
        <v>10</v>
      </c>
      <c r="G39" s="21">
        <f t="shared" si="6"/>
        <v>55.313759999999995</v>
      </c>
      <c r="H39" s="25">
        <f t="shared" si="7"/>
        <v>4828.891247999999</v>
      </c>
      <c r="I39" s="26">
        <v>46.094799999999999</v>
      </c>
      <c r="J39" s="25">
        <f t="shared" si="8"/>
        <v>4024.0760399999999</v>
      </c>
      <c r="K39" s="26">
        <f t="shared" si="9"/>
        <v>42.779049999999998</v>
      </c>
      <c r="L39" s="27">
        <f t="shared" si="10"/>
        <v>3734.6110650000001</v>
      </c>
      <c r="M39" s="26">
        <v>39.463299999999997</v>
      </c>
      <c r="N39" s="10">
        <f t="shared" si="11"/>
        <v>3445.1460899999997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71" t="s">
        <v>24</v>
      </c>
      <c r="E40" s="67" t="s">
        <v>25</v>
      </c>
      <c r="F40" s="16">
        <v>10</v>
      </c>
      <c r="G40" s="21">
        <f t="shared" si="6"/>
        <v>55.313759999999995</v>
      </c>
      <c r="H40" s="25">
        <f t="shared" si="7"/>
        <v>4828.891247999999</v>
      </c>
      <c r="I40" s="26">
        <v>46.094799999999999</v>
      </c>
      <c r="J40" s="25">
        <f t="shared" si="8"/>
        <v>4024.0760399999999</v>
      </c>
      <c r="K40" s="26">
        <f t="shared" si="9"/>
        <v>42.779049999999998</v>
      </c>
      <c r="L40" s="27">
        <f t="shared" si="10"/>
        <v>3734.6110650000001</v>
      </c>
      <c r="M40" s="26">
        <v>39.463299999999997</v>
      </c>
      <c r="N40" s="10">
        <f t="shared" si="11"/>
        <v>3445.1460899999997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71" t="s">
        <v>24</v>
      </c>
      <c r="E41" s="67" t="s">
        <v>25</v>
      </c>
      <c r="F41" s="16">
        <v>100</v>
      </c>
      <c r="G41" s="21">
        <f t="shared" si="6"/>
        <v>2.7256799999999997</v>
      </c>
      <c r="H41" s="25">
        <f t="shared" si="7"/>
        <v>237.95186399999997</v>
      </c>
      <c r="I41" s="26">
        <v>2.2713999999999999</v>
      </c>
      <c r="J41" s="25">
        <f t="shared" si="8"/>
        <v>198.29321999999999</v>
      </c>
      <c r="K41" s="26">
        <f t="shared" si="9"/>
        <v>2.0442</v>
      </c>
      <c r="L41" s="27">
        <f t="shared" si="10"/>
        <v>178.45866000000001</v>
      </c>
      <c r="M41" s="26">
        <v>1.8169999999999999</v>
      </c>
      <c r="N41" s="10">
        <f t="shared" si="11"/>
        <v>158.6241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71" t="s">
        <v>24</v>
      </c>
      <c r="E42" s="67" t="s">
        <v>87</v>
      </c>
      <c r="F42" s="16">
        <v>1000</v>
      </c>
      <c r="G42" s="21">
        <f t="shared" si="6"/>
        <v>0.8894399999999999</v>
      </c>
      <c r="H42" s="25">
        <f t="shared" si="7"/>
        <v>77.648111999999983</v>
      </c>
      <c r="I42" s="26">
        <v>0.74119999999999997</v>
      </c>
      <c r="J42" s="25">
        <f t="shared" si="8"/>
        <v>64.706759999999989</v>
      </c>
      <c r="K42" s="26">
        <f t="shared" si="9"/>
        <v>0.68745000000000001</v>
      </c>
      <c r="L42" s="27">
        <f t="shared" si="10"/>
        <v>60.01438499999999</v>
      </c>
      <c r="M42" s="26">
        <v>0.63370000000000004</v>
      </c>
      <c r="N42" s="10">
        <f t="shared" si="11"/>
        <v>55.322009999999999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71" t="s">
        <v>24</v>
      </c>
      <c r="E43" s="67" t="s">
        <v>87</v>
      </c>
      <c r="F43" s="16">
        <v>1000</v>
      </c>
      <c r="G43" s="21">
        <f t="shared" si="6"/>
        <v>0.8894399999999999</v>
      </c>
      <c r="H43" s="25">
        <f t="shared" si="7"/>
        <v>77.648111999999983</v>
      </c>
      <c r="I43" s="26">
        <v>0.74119999999999997</v>
      </c>
      <c r="J43" s="25">
        <f t="shared" si="8"/>
        <v>64.706759999999989</v>
      </c>
      <c r="K43" s="26">
        <f t="shared" si="9"/>
        <v>0.68745000000000001</v>
      </c>
      <c r="L43" s="27">
        <f t="shared" si="10"/>
        <v>60.01438499999999</v>
      </c>
      <c r="M43" s="26">
        <v>0.63370000000000004</v>
      </c>
      <c r="N43" s="10">
        <f t="shared" si="11"/>
        <v>55.322009999999999</v>
      </c>
    </row>
    <row r="44" spans="1:14" s="69" customFormat="1" ht="50" customHeight="1" x14ac:dyDescent="0.2">
      <c r="A44" s="87" t="s">
        <v>125</v>
      </c>
      <c r="B44" s="76"/>
      <c r="C44" s="17"/>
      <c r="D44" s="91"/>
      <c r="E44" s="81"/>
      <c r="F44" s="81"/>
      <c r="G44" s="81"/>
      <c r="H44" s="81"/>
      <c r="I44" s="81"/>
      <c r="J44" s="81"/>
      <c r="K44" s="81"/>
      <c r="L44" s="81"/>
      <c r="M44" s="81"/>
      <c r="N44" s="79"/>
    </row>
    <row r="45" spans="1:14" ht="13" customHeight="1" x14ac:dyDescent="0.2">
      <c r="A45" s="31" t="s">
        <v>126</v>
      </c>
      <c r="B45" s="23" t="s">
        <v>127</v>
      </c>
      <c r="C45" s="23" t="s">
        <v>128</v>
      </c>
      <c r="D45" s="70" t="s">
        <v>24</v>
      </c>
      <c r="E45" s="58" t="s">
        <v>25</v>
      </c>
      <c r="F45" s="24">
        <v>20</v>
      </c>
      <c r="G45" s="21">
        <f t="shared" ref="G45:G61" si="12">I45*1.2</f>
        <v>9.1521600000000003</v>
      </c>
      <c r="H45" s="25">
        <f t="shared" ref="H45:H61" si="13">G45*$E$3</f>
        <v>798.98356799999999</v>
      </c>
      <c r="I45" s="26">
        <v>7.6268000000000002</v>
      </c>
      <c r="J45" s="25">
        <f t="shared" ref="J45:J61" si="14">I45*$E$3</f>
        <v>665.81964000000005</v>
      </c>
      <c r="K45" s="26">
        <f t="shared" ref="K45:K61" si="15">(I45+M45)/2</f>
        <v>6.8617500000000007</v>
      </c>
      <c r="L45" s="27">
        <f t="shared" ref="L45:L61" si="16">(J45+N45)/2</f>
        <v>599.03077499999995</v>
      </c>
      <c r="M45" s="26">
        <v>6.0967000000000002</v>
      </c>
      <c r="N45" s="10">
        <f t="shared" ref="N45:N61" si="17">M45*$E$3</f>
        <v>532.24190999999996</v>
      </c>
    </row>
    <row r="46" spans="1:14" ht="13" customHeight="1" x14ac:dyDescent="0.2">
      <c r="A46" s="67">
        <v>21435</v>
      </c>
      <c r="B46" s="23" t="s">
        <v>129</v>
      </c>
      <c r="C46" s="23" t="s">
        <v>130</v>
      </c>
      <c r="D46" s="70" t="s">
        <v>24</v>
      </c>
      <c r="E46" s="58" t="s">
        <v>25</v>
      </c>
      <c r="F46" s="24">
        <v>20</v>
      </c>
      <c r="G46" s="21">
        <f t="shared" si="12"/>
        <v>10.5006</v>
      </c>
      <c r="H46" s="25">
        <f t="shared" si="13"/>
        <v>916.70237999999995</v>
      </c>
      <c r="I46" s="26">
        <v>8.7505000000000006</v>
      </c>
      <c r="J46" s="25">
        <f t="shared" si="14"/>
        <v>763.91865000000007</v>
      </c>
      <c r="K46" s="26">
        <f t="shared" si="15"/>
        <v>7.8719000000000001</v>
      </c>
      <c r="L46" s="27">
        <f t="shared" si="16"/>
        <v>687.21686999999997</v>
      </c>
      <c r="M46" s="26">
        <v>6.9932999999999996</v>
      </c>
      <c r="N46" s="10">
        <f t="shared" si="17"/>
        <v>610.51508999999999</v>
      </c>
    </row>
    <row r="47" spans="1:14" ht="13" customHeight="1" x14ac:dyDescent="0.2">
      <c r="A47" s="31" t="s">
        <v>131</v>
      </c>
      <c r="B47" s="23" t="s">
        <v>132</v>
      </c>
      <c r="C47" s="23" t="s">
        <v>133</v>
      </c>
      <c r="D47" s="70" t="s">
        <v>24</v>
      </c>
      <c r="E47" s="58" t="s">
        <v>25</v>
      </c>
      <c r="F47" s="24">
        <v>20</v>
      </c>
      <c r="G47" s="21">
        <f t="shared" si="12"/>
        <v>9.1521600000000003</v>
      </c>
      <c r="H47" s="25">
        <f t="shared" si="13"/>
        <v>798.98356799999999</v>
      </c>
      <c r="I47" s="26">
        <v>7.6268000000000002</v>
      </c>
      <c r="J47" s="25">
        <f t="shared" si="14"/>
        <v>665.81964000000005</v>
      </c>
      <c r="K47" s="26">
        <f t="shared" si="15"/>
        <v>6.8617500000000007</v>
      </c>
      <c r="L47" s="27">
        <f t="shared" si="16"/>
        <v>599.03077499999995</v>
      </c>
      <c r="M47" s="26">
        <v>6.0967000000000002</v>
      </c>
      <c r="N47" s="10">
        <f t="shared" si="17"/>
        <v>532.24190999999996</v>
      </c>
    </row>
    <row r="48" spans="1:14" ht="13" customHeight="1" x14ac:dyDescent="0.2">
      <c r="A48" s="67">
        <v>21436</v>
      </c>
      <c r="B48" s="23" t="s">
        <v>134</v>
      </c>
      <c r="C48" s="23" t="s">
        <v>135</v>
      </c>
      <c r="D48" s="70" t="s">
        <v>24</v>
      </c>
      <c r="E48" s="58" t="s">
        <v>25</v>
      </c>
      <c r="F48" s="24">
        <v>20</v>
      </c>
      <c r="G48" s="21">
        <f t="shared" si="12"/>
        <v>10.5006</v>
      </c>
      <c r="H48" s="25">
        <f t="shared" si="13"/>
        <v>916.70237999999995</v>
      </c>
      <c r="I48" s="26">
        <v>8.7505000000000006</v>
      </c>
      <c r="J48" s="25">
        <f t="shared" si="14"/>
        <v>763.91865000000007</v>
      </c>
      <c r="K48" s="26">
        <f t="shared" si="15"/>
        <v>7.8719000000000001</v>
      </c>
      <c r="L48" s="27">
        <f t="shared" si="16"/>
        <v>687.21686999999997</v>
      </c>
      <c r="M48" s="26">
        <v>6.9932999999999996</v>
      </c>
      <c r="N48" s="10">
        <f t="shared" si="17"/>
        <v>610.51508999999999</v>
      </c>
    </row>
    <row r="49" spans="1:14" ht="13" customHeight="1" x14ac:dyDescent="0.2">
      <c r="A49" s="31" t="s">
        <v>136</v>
      </c>
      <c r="B49" s="23" t="s">
        <v>137</v>
      </c>
      <c r="C49" s="23" t="s">
        <v>138</v>
      </c>
      <c r="D49" s="70" t="s">
        <v>24</v>
      </c>
      <c r="E49" s="58" t="s">
        <v>25</v>
      </c>
      <c r="F49" s="24">
        <v>20</v>
      </c>
      <c r="G49" s="21">
        <f t="shared" si="12"/>
        <v>9.1521600000000003</v>
      </c>
      <c r="H49" s="25">
        <f t="shared" si="13"/>
        <v>798.98356799999999</v>
      </c>
      <c r="I49" s="26">
        <v>7.6268000000000002</v>
      </c>
      <c r="J49" s="25">
        <f t="shared" si="14"/>
        <v>665.81964000000005</v>
      </c>
      <c r="K49" s="26">
        <f t="shared" si="15"/>
        <v>6.8617500000000007</v>
      </c>
      <c r="L49" s="27">
        <f t="shared" si="16"/>
        <v>599.03077499999995</v>
      </c>
      <c r="M49" s="26">
        <v>6.0967000000000002</v>
      </c>
      <c r="N49" s="10">
        <f t="shared" si="17"/>
        <v>532.24190999999996</v>
      </c>
    </row>
    <row r="50" spans="1:14" ht="13" customHeight="1" x14ac:dyDescent="0.2">
      <c r="A50" s="67" t="s">
        <v>139</v>
      </c>
      <c r="B50" s="23" t="s">
        <v>140</v>
      </c>
      <c r="C50" s="23" t="s">
        <v>141</v>
      </c>
      <c r="D50" s="70" t="s">
        <v>24</v>
      </c>
      <c r="E50" s="58" t="s">
        <v>25</v>
      </c>
      <c r="F50" s="24">
        <v>20</v>
      </c>
      <c r="G50" s="21">
        <f t="shared" si="12"/>
        <v>10.5006</v>
      </c>
      <c r="H50" s="25">
        <f t="shared" si="13"/>
        <v>916.70237999999995</v>
      </c>
      <c r="I50" s="26">
        <v>8.7505000000000006</v>
      </c>
      <c r="J50" s="25">
        <f t="shared" si="14"/>
        <v>763.91865000000007</v>
      </c>
      <c r="K50" s="26">
        <f t="shared" si="15"/>
        <v>7.8719000000000001</v>
      </c>
      <c r="L50" s="27">
        <f t="shared" si="16"/>
        <v>687.21686999999997</v>
      </c>
      <c r="M50" s="26">
        <v>6.9932999999999996</v>
      </c>
      <c r="N50" s="10">
        <f t="shared" si="17"/>
        <v>610.51508999999999</v>
      </c>
    </row>
    <row r="51" spans="1:14" ht="13" customHeight="1" x14ac:dyDescent="0.2">
      <c r="A51" s="31" t="s">
        <v>142</v>
      </c>
      <c r="B51" s="23" t="s">
        <v>143</v>
      </c>
      <c r="C51" s="23" t="s">
        <v>144</v>
      </c>
      <c r="D51" s="70" t="s">
        <v>24</v>
      </c>
      <c r="E51" s="58" t="s">
        <v>25</v>
      </c>
      <c r="F51" s="24">
        <v>20</v>
      </c>
      <c r="G51" s="21">
        <f t="shared" si="12"/>
        <v>11.763</v>
      </c>
      <c r="H51" s="25">
        <f t="shared" si="13"/>
        <v>1026.9098999999999</v>
      </c>
      <c r="I51" s="26">
        <v>9.8025000000000002</v>
      </c>
      <c r="J51" s="25">
        <f t="shared" si="14"/>
        <v>855.75824999999998</v>
      </c>
      <c r="K51" s="26">
        <f t="shared" si="15"/>
        <v>8.7864000000000004</v>
      </c>
      <c r="L51" s="27">
        <f t="shared" si="16"/>
        <v>767.05271999999991</v>
      </c>
      <c r="M51" s="26">
        <v>7.7702999999999998</v>
      </c>
      <c r="N51" s="10">
        <f t="shared" si="17"/>
        <v>678.34718999999996</v>
      </c>
    </row>
    <row r="52" spans="1:14" ht="13" customHeight="1" x14ac:dyDescent="0.2">
      <c r="A52" s="67">
        <v>21432</v>
      </c>
      <c r="B52" s="23" t="s">
        <v>145</v>
      </c>
      <c r="C52" s="23" t="s">
        <v>146</v>
      </c>
      <c r="D52" s="70" t="s">
        <v>24</v>
      </c>
      <c r="E52" s="58" t="s">
        <v>25</v>
      </c>
      <c r="F52" s="24">
        <v>20</v>
      </c>
      <c r="G52" s="21">
        <f t="shared" si="12"/>
        <v>13.484399999999999</v>
      </c>
      <c r="H52" s="25">
        <f t="shared" si="13"/>
        <v>1177.1881199999998</v>
      </c>
      <c r="I52" s="26">
        <v>11.237</v>
      </c>
      <c r="J52" s="25">
        <f t="shared" si="14"/>
        <v>980.99009999999998</v>
      </c>
      <c r="K52" s="26">
        <f t="shared" si="15"/>
        <v>10.10135</v>
      </c>
      <c r="L52" s="27">
        <f t="shared" si="16"/>
        <v>881.84785499999998</v>
      </c>
      <c r="M52" s="26">
        <v>8.9657</v>
      </c>
      <c r="N52" s="10">
        <f t="shared" si="17"/>
        <v>782.70560999999998</v>
      </c>
    </row>
    <row r="53" spans="1:14" ht="13" customHeight="1" x14ac:dyDescent="0.2">
      <c r="A53" s="31" t="s">
        <v>147</v>
      </c>
      <c r="B53" s="23" t="s">
        <v>148</v>
      </c>
      <c r="C53" s="23" t="s">
        <v>149</v>
      </c>
      <c r="D53" s="70" t="s">
        <v>24</v>
      </c>
      <c r="E53" s="58" t="s">
        <v>25</v>
      </c>
      <c r="F53" s="24">
        <v>20</v>
      </c>
      <c r="G53" s="21">
        <f t="shared" si="12"/>
        <v>11.763</v>
      </c>
      <c r="H53" s="25">
        <f t="shared" si="13"/>
        <v>1026.9098999999999</v>
      </c>
      <c r="I53" s="26">
        <v>9.8025000000000002</v>
      </c>
      <c r="J53" s="25">
        <f t="shared" si="14"/>
        <v>855.75824999999998</v>
      </c>
      <c r="K53" s="26">
        <f t="shared" si="15"/>
        <v>8.7864000000000004</v>
      </c>
      <c r="L53" s="27">
        <f t="shared" si="16"/>
        <v>767.05271999999991</v>
      </c>
      <c r="M53" s="26">
        <v>7.7702999999999998</v>
      </c>
      <c r="N53" s="10">
        <f t="shared" si="17"/>
        <v>678.34718999999996</v>
      </c>
    </row>
    <row r="54" spans="1:14" ht="13" customHeight="1" x14ac:dyDescent="0.2">
      <c r="A54" s="67">
        <v>21433</v>
      </c>
      <c r="B54" s="23" t="s">
        <v>150</v>
      </c>
      <c r="C54" s="23" t="s">
        <v>151</v>
      </c>
      <c r="D54" s="58" t="s">
        <v>152</v>
      </c>
      <c r="E54" s="58" t="s">
        <v>25</v>
      </c>
      <c r="F54" s="24">
        <v>20</v>
      </c>
      <c r="G54" s="21">
        <f t="shared" si="12"/>
        <v>13.484399999999999</v>
      </c>
      <c r="H54" s="25">
        <f t="shared" si="13"/>
        <v>1177.1881199999998</v>
      </c>
      <c r="I54" s="26">
        <v>11.237</v>
      </c>
      <c r="J54" s="25">
        <f t="shared" si="14"/>
        <v>980.99009999999998</v>
      </c>
      <c r="K54" s="26">
        <f t="shared" si="15"/>
        <v>10.10135</v>
      </c>
      <c r="L54" s="27">
        <f t="shared" si="16"/>
        <v>881.84785499999998</v>
      </c>
      <c r="M54" s="26">
        <v>8.9657</v>
      </c>
      <c r="N54" s="10">
        <f t="shared" si="17"/>
        <v>782.70560999999998</v>
      </c>
    </row>
    <row r="55" spans="1:14" ht="13" customHeight="1" x14ac:dyDescent="0.2">
      <c r="A55" s="31" t="s">
        <v>153</v>
      </c>
      <c r="B55" s="23" t="s">
        <v>154</v>
      </c>
      <c r="C55" s="23" t="s">
        <v>155</v>
      </c>
      <c r="D55" s="70" t="s">
        <v>24</v>
      </c>
      <c r="E55" s="58" t="s">
        <v>25</v>
      </c>
      <c r="F55" s="24">
        <v>20</v>
      </c>
      <c r="G55" s="21">
        <f t="shared" si="12"/>
        <v>11.763</v>
      </c>
      <c r="H55" s="25">
        <f t="shared" si="13"/>
        <v>1026.9098999999999</v>
      </c>
      <c r="I55" s="26">
        <v>9.8025000000000002</v>
      </c>
      <c r="J55" s="25">
        <f t="shared" si="14"/>
        <v>855.75824999999998</v>
      </c>
      <c r="K55" s="26">
        <f t="shared" si="15"/>
        <v>8.7864000000000004</v>
      </c>
      <c r="L55" s="27">
        <f t="shared" si="16"/>
        <v>767.05271999999991</v>
      </c>
      <c r="M55" s="26">
        <v>7.7702999999999998</v>
      </c>
      <c r="N55" s="10">
        <f t="shared" si="17"/>
        <v>678.34718999999996</v>
      </c>
    </row>
    <row r="56" spans="1:14" ht="13" customHeight="1" x14ac:dyDescent="0.2">
      <c r="A56" s="67" t="s">
        <v>156</v>
      </c>
      <c r="B56" s="23" t="s">
        <v>157</v>
      </c>
      <c r="C56" s="23" t="s">
        <v>158</v>
      </c>
      <c r="D56" s="58" t="s">
        <v>152</v>
      </c>
      <c r="E56" s="58" t="s">
        <v>25</v>
      </c>
      <c r="F56" s="24">
        <v>20</v>
      </c>
      <c r="G56" s="21">
        <f t="shared" si="12"/>
        <v>13.484399999999999</v>
      </c>
      <c r="H56" s="25">
        <f t="shared" si="13"/>
        <v>1177.1881199999998</v>
      </c>
      <c r="I56" s="26">
        <v>11.237</v>
      </c>
      <c r="J56" s="25">
        <f t="shared" si="14"/>
        <v>980.99009999999998</v>
      </c>
      <c r="K56" s="26">
        <f t="shared" si="15"/>
        <v>10.10135</v>
      </c>
      <c r="L56" s="27">
        <f t="shared" si="16"/>
        <v>881.84785499999998</v>
      </c>
      <c r="M56" s="26">
        <v>8.9657</v>
      </c>
      <c r="N56" s="10">
        <f t="shared" si="17"/>
        <v>782.70560999999998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70" t="s">
        <v>24</v>
      </c>
      <c r="E57" s="58" t="s">
        <v>87</v>
      </c>
      <c r="F57" s="24">
        <v>200</v>
      </c>
      <c r="G57" s="21">
        <f t="shared" si="12"/>
        <v>1.1122799999999999</v>
      </c>
      <c r="H57" s="25">
        <f t="shared" si="13"/>
        <v>97.102043999999992</v>
      </c>
      <c r="I57" s="26">
        <v>0.92689999999999995</v>
      </c>
      <c r="J57" s="25">
        <f t="shared" si="14"/>
        <v>80.918369999999996</v>
      </c>
      <c r="K57" s="26">
        <f t="shared" si="15"/>
        <v>0.85894999999999999</v>
      </c>
      <c r="L57" s="27">
        <f t="shared" si="16"/>
        <v>74.986334999999997</v>
      </c>
      <c r="M57" s="26">
        <v>0.79100000000000004</v>
      </c>
      <c r="N57" s="10">
        <f t="shared" si="17"/>
        <v>69.054299999999998</v>
      </c>
    </row>
    <row r="58" spans="1:14" ht="13" customHeight="1" x14ac:dyDescent="0.2">
      <c r="A58" s="31" t="s">
        <v>162</v>
      </c>
      <c r="B58" s="23" t="s">
        <v>163</v>
      </c>
      <c r="C58" s="23" t="s">
        <v>164</v>
      </c>
      <c r="D58" s="70" t="s">
        <v>24</v>
      </c>
      <c r="E58" s="58" t="s">
        <v>87</v>
      </c>
      <c r="F58" s="24">
        <v>200</v>
      </c>
      <c r="G58" s="21">
        <f t="shared" si="12"/>
        <v>1.1122799999999999</v>
      </c>
      <c r="H58" s="25">
        <f t="shared" si="13"/>
        <v>97.102043999999992</v>
      </c>
      <c r="I58" s="26">
        <v>0.92689999999999995</v>
      </c>
      <c r="J58" s="25">
        <f t="shared" si="14"/>
        <v>80.918369999999996</v>
      </c>
      <c r="K58" s="26">
        <f t="shared" si="15"/>
        <v>0.85894999999999999</v>
      </c>
      <c r="L58" s="27">
        <f t="shared" si="16"/>
        <v>74.986334999999997</v>
      </c>
      <c r="M58" s="26">
        <v>0.79100000000000004</v>
      </c>
      <c r="N58" s="10">
        <f t="shared" si="17"/>
        <v>69.054299999999998</v>
      </c>
    </row>
    <row r="59" spans="1:14" ht="13" customHeight="1" x14ac:dyDescent="0.2">
      <c r="A59" s="31" t="s">
        <v>165</v>
      </c>
      <c r="B59" s="23" t="s">
        <v>166</v>
      </c>
      <c r="C59" s="23" t="s">
        <v>167</v>
      </c>
      <c r="D59" s="70" t="s">
        <v>24</v>
      </c>
      <c r="E59" s="58" t="s">
        <v>87</v>
      </c>
      <c r="F59" s="24">
        <v>200</v>
      </c>
      <c r="G59" s="21">
        <f t="shared" si="12"/>
        <v>1.1122799999999999</v>
      </c>
      <c r="H59" s="25">
        <f t="shared" si="13"/>
        <v>97.102043999999992</v>
      </c>
      <c r="I59" s="26">
        <v>0.92689999999999995</v>
      </c>
      <c r="J59" s="25">
        <f t="shared" si="14"/>
        <v>80.918369999999996</v>
      </c>
      <c r="K59" s="26">
        <f t="shared" si="15"/>
        <v>0.85894999999999999</v>
      </c>
      <c r="L59" s="27">
        <f t="shared" si="16"/>
        <v>74.986334999999997</v>
      </c>
      <c r="M59" s="26">
        <v>0.79100000000000004</v>
      </c>
      <c r="N59" s="10">
        <f t="shared" si="17"/>
        <v>69.054299999999998</v>
      </c>
    </row>
    <row r="60" spans="1:14" ht="13" customHeight="1" x14ac:dyDescent="0.2">
      <c r="A60" s="31" t="s">
        <v>168</v>
      </c>
      <c r="B60" s="23" t="s">
        <v>169</v>
      </c>
      <c r="C60" s="23" t="s">
        <v>170</v>
      </c>
      <c r="D60" s="70" t="s">
        <v>24</v>
      </c>
      <c r="E60" s="58" t="s">
        <v>87</v>
      </c>
      <c r="F60" s="24">
        <v>200</v>
      </c>
      <c r="G60" s="21">
        <f t="shared" si="12"/>
        <v>1.1122799999999999</v>
      </c>
      <c r="H60" s="25">
        <f t="shared" si="13"/>
        <v>97.102043999999992</v>
      </c>
      <c r="I60" s="26">
        <v>0.92689999999999995</v>
      </c>
      <c r="J60" s="25">
        <f t="shared" si="14"/>
        <v>80.918369999999996</v>
      </c>
      <c r="K60" s="26">
        <f t="shared" si="15"/>
        <v>0.85894999999999999</v>
      </c>
      <c r="L60" s="27">
        <f t="shared" si="16"/>
        <v>74.986334999999997</v>
      </c>
      <c r="M60" s="26">
        <v>0.79100000000000004</v>
      </c>
      <c r="N60" s="10">
        <f t="shared" si="17"/>
        <v>69.054299999999998</v>
      </c>
    </row>
    <row r="61" spans="1:14" ht="13" customHeight="1" x14ac:dyDescent="0.2">
      <c r="A61" s="31" t="s">
        <v>171</v>
      </c>
      <c r="B61" s="23" t="s">
        <v>172</v>
      </c>
      <c r="C61" s="23" t="s">
        <v>173</v>
      </c>
      <c r="D61" s="70" t="s">
        <v>24</v>
      </c>
      <c r="E61" s="58" t="s">
        <v>25</v>
      </c>
      <c r="F61" s="24">
        <v>200</v>
      </c>
      <c r="G61" s="21">
        <f t="shared" si="12"/>
        <v>2.7256799999999997</v>
      </c>
      <c r="H61" s="25">
        <f t="shared" si="13"/>
        <v>237.95186399999997</v>
      </c>
      <c r="I61" s="26">
        <v>2.2713999999999999</v>
      </c>
      <c r="J61" s="25">
        <f t="shared" si="14"/>
        <v>198.29321999999999</v>
      </c>
      <c r="K61" s="26">
        <f t="shared" si="15"/>
        <v>2.0442</v>
      </c>
      <c r="L61" s="27">
        <f t="shared" si="16"/>
        <v>178.45866000000001</v>
      </c>
      <c r="M61" s="26">
        <v>1.8169999999999999</v>
      </c>
      <c r="N61" s="10">
        <f t="shared" si="17"/>
        <v>158.6241</v>
      </c>
    </row>
    <row r="62" spans="1:14" s="69" customFormat="1" ht="50" customHeight="1" x14ac:dyDescent="0.2">
      <c r="A62" s="87" t="s">
        <v>174</v>
      </c>
      <c r="B62" s="76"/>
      <c r="C62" s="91"/>
      <c r="D62" s="81"/>
      <c r="E62" s="81"/>
      <c r="F62" s="81"/>
      <c r="G62" s="81"/>
      <c r="H62" s="81"/>
      <c r="I62" s="81"/>
      <c r="J62" s="81"/>
      <c r="K62" s="81"/>
      <c r="L62" s="81"/>
      <c r="M62" s="81"/>
      <c r="N62" s="79"/>
    </row>
    <row r="63" spans="1:14" ht="13" customHeight="1" x14ac:dyDescent="0.2">
      <c r="A63" s="31" t="s">
        <v>175</v>
      </c>
      <c r="B63" s="23" t="s">
        <v>176</v>
      </c>
      <c r="C63" s="23" t="s">
        <v>177</v>
      </c>
      <c r="D63" s="58" t="s">
        <v>152</v>
      </c>
      <c r="E63" s="58" t="s">
        <v>25</v>
      </c>
      <c r="F63" s="24">
        <v>6</v>
      </c>
      <c r="G63" s="21">
        <f t="shared" ref="G63:G109" si="18">I63*1.2</f>
        <v>70.004040000000003</v>
      </c>
      <c r="H63" s="25">
        <f t="shared" ref="H63:H109" si="19">G63*$E$3</f>
        <v>6111.3526920000004</v>
      </c>
      <c r="I63" s="21">
        <v>58.3367</v>
      </c>
      <c r="J63" s="25">
        <f t="shared" ref="J63:J109" si="20">I63*$E$3</f>
        <v>5092.7939100000003</v>
      </c>
      <c r="K63" s="21">
        <f t="shared" ref="K63:K109" si="21">(I63+M63)/2</f>
        <v>54.04515</v>
      </c>
      <c r="L63" s="27">
        <f t="shared" ref="L63:L109" si="22">(J63+N63)/2</f>
        <v>4718.1415950000001</v>
      </c>
      <c r="M63" s="21">
        <v>49.753599999999999</v>
      </c>
      <c r="N63" s="10">
        <f t="shared" ref="N63:N109" si="23">M63*$E$3</f>
        <v>4343.4892799999998</v>
      </c>
    </row>
    <row r="64" spans="1:14" ht="13" customHeight="1" x14ac:dyDescent="0.2">
      <c r="A64" s="31" t="s">
        <v>178</v>
      </c>
      <c r="B64" s="23" t="s">
        <v>179</v>
      </c>
      <c r="C64" s="23" t="s">
        <v>180</v>
      </c>
      <c r="D64" s="58" t="s">
        <v>152</v>
      </c>
      <c r="E64" s="58" t="s">
        <v>25</v>
      </c>
      <c r="F64" s="24">
        <v>6</v>
      </c>
      <c r="G64" s="21">
        <f t="shared" si="18"/>
        <v>70.004040000000003</v>
      </c>
      <c r="H64" s="25">
        <f t="shared" si="19"/>
        <v>6111.3526920000004</v>
      </c>
      <c r="I64" s="21">
        <v>58.3367</v>
      </c>
      <c r="J64" s="25">
        <f t="shared" si="20"/>
        <v>5092.7939100000003</v>
      </c>
      <c r="K64" s="21">
        <f t="shared" si="21"/>
        <v>54.04515</v>
      </c>
      <c r="L64" s="27">
        <f t="shared" si="22"/>
        <v>4718.1415950000001</v>
      </c>
      <c r="M64" s="21">
        <v>49.753599999999999</v>
      </c>
      <c r="N64" s="10">
        <f t="shared" si="23"/>
        <v>4343.4892799999998</v>
      </c>
    </row>
    <row r="65" spans="1:14" ht="13" customHeight="1" x14ac:dyDescent="0.2">
      <c r="A65" s="31" t="s">
        <v>181</v>
      </c>
      <c r="B65" s="23" t="s">
        <v>182</v>
      </c>
      <c r="C65" s="23" t="s">
        <v>183</v>
      </c>
      <c r="D65" s="70" t="s">
        <v>24</v>
      </c>
      <c r="E65" s="58" t="s">
        <v>25</v>
      </c>
      <c r="F65" s="24">
        <v>6</v>
      </c>
      <c r="G65" s="21">
        <f t="shared" si="18"/>
        <v>70.004040000000003</v>
      </c>
      <c r="H65" s="25">
        <f t="shared" si="19"/>
        <v>6111.3526920000004</v>
      </c>
      <c r="I65" s="21">
        <v>58.3367</v>
      </c>
      <c r="J65" s="25">
        <f t="shared" si="20"/>
        <v>5092.7939100000003</v>
      </c>
      <c r="K65" s="21">
        <f t="shared" si="21"/>
        <v>54.04515</v>
      </c>
      <c r="L65" s="27">
        <f t="shared" si="22"/>
        <v>4718.1415950000001</v>
      </c>
      <c r="M65" s="21">
        <v>49.753599999999999</v>
      </c>
      <c r="N65" s="10">
        <f t="shared" si="23"/>
        <v>4343.4892799999998</v>
      </c>
    </row>
    <row r="66" spans="1:14" ht="13" customHeight="1" x14ac:dyDescent="0.2">
      <c r="A66" s="31" t="s">
        <v>184</v>
      </c>
      <c r="B66" s="23" t="s">
        <v>185</v>
      </c>
      <c r="C66" s="23" t="s">
        <v>186</v>
      </c>
      <c r="D66" s="70" t="s">
        <v>24</v>
      </c>
      <c r="E66" s="58" t="s">
        <v>25</v>
      </c>
      <c r="F66" s="24">
        <v>6</v>
      </c>
      <c r="G66" s="21">
        <f t="shared" si="18"/>
        <v>70.004040000000003</v>
      </c>
      <c r="H66" s="25">
        <f t="shared" si="19"/>
        <v>6111.3526920000004</v>
      </c>
      <c r="I66" s="21">
        <v>58.3367</v>
      </c>
      <c r="J66" s="25">
        <f t="shared" si="20"/>
        <v>5092.7939100000003</v>
      </c>
      <c r="K66" s="21">
        <f t="shared" si="21"/>
        <v>54.04515</v>
      </c>
      <c r="L66" s="27">
        <f t="shared" si="22"/>
        <v>4718.1415950000001</v>
      </c>
      <c r="M66" s="21">
        <v>49.753599999999999</v>
      </c>
      <c r="N66" s="10">
        <f t="shared" si="23"/>
        <v>4343.4892799999998</v>
      </c>
    </row>
    <row r="67" spans="1:14" ht="13" customHeight="1" x14ac:dyDescent="0.2">
      <c r="A67" s="31" t="s">
        <v>187</v>
      </c>
      <c r="B67" s="23" t="s">
        <v>188</v>
      </c>
      <c r="C67" s="23" t="s">
        <v>189</v>
      </c>
      <c r="D67" s="58" t="s">
        <v>152</v>
      </c>
      <c r="E67" s="58" t="s">
        <v>25</v>
      </c>
      <c r="F67" s="24">
        <v>6</v>
      </c>
      <c r="G67" s="21">
        <f t="shared" si="18"/>
        <v>70.004040000000003</v>
      </c>
      <c r="H67" s="25">
        <f t="shared" si="19"/>
        <v>6111.3526920000004</v>
      </c>
      <c r="I67" s="21">
        <v>58.3367</v>
      </c>
      <c r="J67" s="25">
        <f t="shared" si="20"/>
        <v>5092.7939100000003</v>
      </c>
      <c r="K67" s="21">
        <f t="shared" si="21"/>
        <v>54.04515</v>
      </c>
      <c r="L67" s="27">
        <f t="shared" si="22"/>
        <v>4718.1415950000001</v>
      </c>
      <c r="M67" s="21">
        <v>49.753599999999999</v>
      </c>
      <c r="N67" s="10">
        <f t="shared" si="23"/>
        <v>4343.4892799999998</v>
      </c>
    </row>
    <row r="68" spans="1:14" ht="13" customHeight="1" x14ac:dyDescent="0.2">
      <c r="A68" s="31" t="s">
        <v>190</v>
      </c>
      <c r="B68" s="23" t="s">
        <v>191</v>
      </c>
      <c r="C68" s="23" t="s">
        <v>192</v>
      </c>
      <c r="D68" s="58" t="s">
        <v>152</v>
      </c>
      <c r="E68" s="58" t="s">
        <v>25</v>
      </c>
      <c r="F68" s="24">
        <v>6</v>
      </c>
      <c r="G68" s="21">
        <f t="shared" si="18"/>
        <v>70.004040000000003</v>
      </c>
      <c r="H68" s="25">
        <f t="shared" si="19"/>
        <v>6111.3526920000004</v>
      </c>
      <c r="I68" s="21">
        <v>58.3367</v>
      </c>
      <c r="J68" s="25">
        <f t="shared" si="20"/>
        <v>5092.7939100000003</v>
      </c>
      <c r="K68" s="21">
        <f t="shared" si="21"/>
        <v>54.04515</v>
      </c>
      <c r="L68" s="27">
        <f t="shared" si="22"/>
        <v>4718.1415950000001</v>
      </c>
      <c r="M68" s="21">
        <v>49.753599999999999</v>
      </c>
      <c r="N68" s="10">
        <f t="shared" si="23"/>
        <v>4343.4892799999998</v>
      </c>
    </row>
    <row r="69" spans="1:14" ht="13" customHeight="1" x14ac:dyDescent="0.2">
      <c r="A69" s="31" t="s">
        <v>193</v>
      </c>
      <c r="B69" s="23" t="s">
        <v>194</v>
      </c>
      <c r="C69" s="23" t="s">
        <v>195</v>
      </c>
      <c r="D69" s="60" t="s">
        <v>152</v>
      </c>
      <c r="E69" s="58" t="s">
        <v>25</v>
      </c>
      <c r="F69" s="24">
        <v>6</v>
      </c>
      <c r="G69" s="21">
        <f t="shared" si="18"/>
        <v>70.004040000000003</v>
      </c>
      <c r="H69" s="25">
        <f t="shared" si="19"/>
        <v>6111.3526920000004</v>
      </c>
      <c r="I69" s="21">
        <v>58.3367</v>
      </c>
      <c r="J69" s="25">
        <f t="shared" si="20"/>
        <v>5092.7939100000003</v>
      </c>
      <c r="K69" s="21">
        <f t="shared" si="21"/>
        <v>54.04515</v>
      </c>
      <c r="L69" s="27">
        <f t="shared" si="22"/>
        <v>4718.1415950000001</v>
      </c>
      <c r="M69" s="21">
        <v>49.753599999999999</v>
      </c>
      <c r="N69" s="10">
        <f t="shared" si="23"/>
        <v>4343.4892799999998</v>
      </c>
    </row>
    <row r="70" spans="1:14" ht="13" customHeight="1" x14ac:dyDescent="0.2">
      <c r="A70" s="31" t="s">
        <v>196</v>
      </c>
      <c r="B70" s="23" t="s">
        <v>197</v>
      </c>
      <c r="C70" s="23" t="s">
        <v>198</v>
      </c>
      <c r="D70" s="70" t="s">
        <v>24</v>
      </c>
      <c r="E70" s="58" t="s">
        <v>25</v>
      </c>
      <c r="F70" s="24">
        <v>6</v>
      </c>
      <c r="G70" s="21">
        <f t="shared" si="18"/>
        <v>70.004040000000003</v>
      </c>
      <c r="H70" s="25">
        <f t="shared" si="19"/>
        <v>6111.3526920000004</v>
      </c>
      <c r="I70" s="21">
        <v>58.3367</v>
      </c>
      <c r="J70" s="25">
        <f t="shared" si="20"/>
        <v>5092.7939100000003</v>
      </c>
      <c r="K70" s="21">
        <f t="shared" si="21"/>
        <v>54.04515</v>
      </c>
      <c r="L70" s="27">
        <f t="shared" si="22"/>
        <v>4718.1415950000001</v>
      </c>
      <c r="M70" s="21">
        <v>49.753599999999999</v>
      </c>
      <c r="N70" s="10">
        <f t="shared" si="23"/>
        <v>4343.4892799999998</v>
      </c>
    </row>
    <row r="71" spans="1:14" ht="13" customHeight="1" x14ac:dyDescent="0.2">
      <c r="A71" s="31" t="s">
        <v>199</v>
      </c>
      <c r="B71" s="23" t="s">
        <v>200</v>
      </c>
      <c r="C71" s="23" t="s">
        <v>201</v>
      </c>
      <c r="D71" s="70" t="s">
        <v>24</v>
      </c>
      <c r="E71" s="58" t="s">
        <v>25</v>
      </c>
      <c r="F71" s="24">
        <v>6</v>
      </c>
      <c r="G71" s="21">
        <f t="shared" si="18"/>
        <v>70.004040000000003</v>
      </c>
      <c r="H71" s="25">
        <f t="shared" si="19"/>
        <v>6111.3526920000004</v>
      </c>
      <c r="I71" s="21">
        <v>58.3367</v>
      </c>
      <c r="J71" s="25">
        <f t="shared" si="20"/>
        <v>5092.7939100000003</v>
      </c>
      <c r="K71" s="21">
        <f t="shared" si="21"/>
        <v>54.04515</v>
      </c>
      <c r="L71" s="27">
        <f t="shared" si="22"/>
        <v>4718.1415950000001</v>
      </c>
      <c r="M71" s="21">
        <v>49.753599999999999</v>
      </c>
      <c r="N71" s="10">
        <f t="shared" si="23"/>
        <v>4343.4892799999998</v>
      </c>
    </row>
    <row r="72" spans="1:14" ht="13" customHeight="1" x14ac:dyDescent="0.2">
      <c r="A72" s="31" t="s">
        <v>202</v>
      </c>
      <c r="B72" s="23" t="s">
        <v>203</v>
      </c>
      <c r="C72" s="23" t="s">
        <v>204</v>
      </c>
      <c r="D72" s="70" t="s">
        <v>24</v>
      </c>
      <c r="E72" s="58" t="s">
        <v>25</v>
      </c>
      <c r="F72" s="24">
        <v>6</v>
      </c>
      <c r="G72" s="21">
        <f t="shared" si="18"/>
        <v>70.004040000000003</v>
      </c>
      <c r="H72" s="25">
        <f t="shared" si="19"/>
        <v>6111.3526920000004</v>
      </c>
      <c r="I72" s="21">
        <v>58.3367</v>
      </c>
      <c r="J72" s="25">
        <f t="shared" si="20"/>
        <v>5092.7939100000003</v>
      </c>
      <c r="K72" s="21">
        <f t="shared" si="21"/>
        <v>54.04515</v>
      </c>
      <c r="L72" s="27">
        <f t="shared" si="22"/>
        <v>4718.1415950000001</v>
      </c>
      <c r="M72" s="21">
        <v>49.753599999999999</v>
      </c>
      <c r="N72" s="10">
        <f t="shared" si="23"/>
        <v>4343.4892799999998</v>
      </c>
    </row>
    <row r="73" spans="1:14" ht="13" customHeight="1" x14ac:dyDescent="0.2">
      <c r="A73" s="31" t="s">
        <v>205</v>
      </c>
      <c r="B73" s="23" t="s">
        <v>206</v>
      </c>
      <c r="C73" s="23" t="s">
        <v>207</v>
      </c>
      <c r="D73" s="70" t="s">
        <v>24</v>
      </c>
      <c r="E73" s="58" t="s">
        <v>25</v>
      </c>
      <c r="F73" s="24">
        <v>6</v>
      </c>
      <c r="G73" s="21">
        <f t="shared" si="18"/>
        <v>70.004040000000003</v>
      </c>
      <c r="H73" s="25">
        <f t="shared" si="19"/>
        <v>6111.3526920000004</v>
      </c>
      <c r="I73" s="21">
        <v>58.3367</v>
      </c>
      <c r="J73" s="25">
        <f t="shared" si="20"/>
        <v>5092.7939100000003</v>
      </c>
      <c r="K73" s="21">
        <f t="shared" si="21"/>
        <v>54.04515</v>
      </c>
      <c r="L73" s="27">
        <f t="shared" si="22"/>
        <v>4718.1415950000001</v>
      </c>
      <c r="M73" s="21">
        <v>49.753599999999999</v>
      </c>
      <c r="N73" s="10">
        <f t="shared" si="23"/>
        <v>4343.4892799999998</v>
      </c>
    </row>
    <row r="74" spans="1:14" ht="13" customHeight="1" x14ac:dyDescent="0.2">
      <c r="A74" s="31" t="s">
        <v>208</v>
      </c>
      <c r="B74" s="23" t="s">
        <v>209</v>
      </c>
      <c r="C74" s="23" t="s">
        <v>210</v>
      </c>
      <c r="D74" s="70" t="s">
        <v>24</v>
      </c>
      <c r="E74" s="58" t="s">
        <v>25</v>
      </c>
      <c r="F74" s="24">
        <v>6</v>
      </c>
      <c r="G74" s="21">
        <f t="shared" si="18"/>
        <v>70.004040000000003</v>
      </c>
      <c r="H74" s="25">
        <f t="shared" si="19"/>
        <v>6111.3526920000004</v>
      </c>
      <c r="I74" s="21">
        <v>58.3367</v>
      </c>
      <c r="J74" s="25">
        <f t="shared" si="20"/>
        <v>5092.7939100000003</v>
      </c>
      <c r="K74" s="21">
        <f t="shared" si="21"/>
        <v>54.04515</v>
      </c>
      <c r="L74" s="27">
        <f t="shared" si="22"/>
        <v>4718.1415950000001</v>
      </c>
      <c r="M74" s="21">
        <v>49.753599999999999</v>
      </c>
      <c r="N74" s="10">
        <f t="shared" si="23"/>
        <v>4343.4892799999998</v>
      </c>
    </row>
    <row r="75" spans="1:14" ht="13" customHeight="1" x14ac:dyDescent="0.2">
      <c r="A75" s="31" t="s">
        <v>211</v>
      </c>
      <c r="B75" s="23" t="s">
        <v>212</v>
      </c>
      <c r="C75" s="23" t="s">
        <v>213</v>
      </c>
      <c r="D75" s="70" t="s">
        <v>24</v>
      </c>
      <c r="E75" s="58" t="s">
        <v>25</v>
      </c>
      <c r="F75" s="24">
        <v>6</v>
      </c>
      <c r="G75" s="21">
        <f t="shared" si="18"/>
        <v>70.004040000000003</v>
      </c>
      <c r="H75" s="25">
        <f t="shared" si="19"/>
        <v>6111.3526920000004</v>
      </c>
      <c r="I75" s="21">
        <v>58.3367</v>
      </c>
      <c r="J75" s="25">
        <f t="shared" si="20"/>
        <v>5092.7939100000003</v>
      </c>
      <c r="K75" s="21">
        <f t="shared" si="21"/>
        <v>54.04515</v>
      </c>
      <c r="L75" s="27">
        <f t="shared" si="22"/>
        <v>4718.1415950000001</v>
      </c>
      <c r="M75" s="21">
        <v>49.753599999999999</v>
      </c>
      <c r="N75" s="10">
        <f t="shared" si="23"/>
        <v>4343.4892799999998</v>
      </c>
    </row>
    <row r="76" spans="1:14" ht="13" customHeight="1" x14ac:dyDescent="0.2">
      <c r="A76" s="31" t="s">
        <v>214</v>
      </c>
      <c r="B76" s="23" t="s">
        <v>215</v>
      </c>
      <c r="C76" s="23" t="s">
        <v>216</v>
      </c>
      <c r="D76" s="70" t="s">
        <v>24</v>
      </c>
      <c r="E76" s="58" t="s">
        <v>25</v>
      </c>
      <c r="F76" s="24">
        <v>6</v>
      </c>
      <c r="G76" s="21">
        <f t="shared" si="18"/>
        <v>70.004040000000003</v>
      </c>
      <c r="H76" s="25">
        <f t="shared" si="19"/>
        <v>6111.3526920000004</v>
      </c>
      <c r="I76" s="21">
        <v>58.3367</v>
      </c>
      <c r="J76" s="25">
        <f t="shared" si="20"/>
        <v>5092.7939100000003</v>
      </c>
      <c r="K76" s="21">
        <f t="shared" si="21"/>
        <v>54.04515</v>
      </c>
      <c r="L76" s="27">
        <f t="shared" si="22"/>
        <v>4718.1415950000001</v>
      </c>
      <c r="M76" s="21">
        <v>49.753599999999999</v>
      </c>
      <c r="N76" s="10">
        <f t="shared" si="23"/>
        <v>4343.4892799999998</v>
      </c>
    </row>
    <row r="77" spans="1:14" ht="13" customHeight="1" x14ac:dyDescent="0.2">
      <c r="A77" s="31" t="s">
        <v>217</v>
      </c>
      <c r="B77" s="23" t="s">
        <v>218</v>
      </c>
      <c r="C77" s="23" t="s">
        <v>219</v>
      </c>
      <c r="D77" s="70" t="s">
        <v>24</v>
      </c>
      <c r="E77" s="58" t="s">
        <v>25</v>
      </c>
      <c r="F77" s="24">
        <v>6</v>
      </c>
      <c r="G77" s="21">
        <f t="shared" si="18"/>
        <v>70.004040000000003</v>
      </c>
      <c r="H77" s="25">
        <f t="shared" si="19"/>
        <v>6111.3526920000004</v>
      </c>
      <c r="I77" s="21">
        <v>58.3367</v>
      </c>
      <c r="J77" s="25">
        <f t="shared" si="20"/>
        <v>5092.7939100000003</v>
      </c>
      <c r="K77" s="21">
        <f t="shared" si="21"/>
        <v>54.04515</v>
      </c>
      <c r="L77" s="27">
        <f t="shared" si="22"/>
        <v>4718.1415950000001</v>
      </c>
      <c r="M77" s="21">
        <v>49.753599999999999</v>
      </c>
      <c r="N77" s="10">
        <f t="shared" si="23"/>
        <v>4343.4892799999998</v>
      </c>
    </row>
    <row r="78" spans="1:14" ht="13" customHeight="1" x14ac:dyDescent="0.2">
      <c r="A78" s="31" t="s">
        <v>220</v>
      </c>
      <c r="B78" s="23" t="s">
        <v>221</v>
      </c>
      <c r="C78" s="23" t="s">
        <v>222</v>
      </c>
      <c r="D78" s="70" t="s">
        <v>24</v>
      </c>
      <c r="E78" s="58" t="s">
        <v>25</v>
      </c>
      <c r="F78" s="24">
        <v>6</v>
      </c>
      <c r="G78" s="21">
        <f t="shared" si="18"/>
        <v>70.004040000000003</v>
      </c>
      <c r="H78" s="25">
        <f t="shared" si="19"/>
        <v>6111.3526920000004</v>
      </c>
      <c r="I78" s="21">
        <v>58.3367</v>
      </c>
      <c r="J78" s="25">
        <f t="shared" si="20"/>
        <v>5092.7939100000003</v>
      </c>
      <c r="K78" s="21">
        <f t="shared" si="21"/>
        <v>54.04515</v>
      </c>
      <c r="L78" s="27">
        <f t="shared" si="22"/>
        <v>4718.1415950000001</v>
      </c>
      <c r="M78" s="21">
        <v>49.753599999999999</v>
      </c>
      <c r="N78" s="10">
        <f t="shared" si="23"/>
        <v>4343.4892799999998</v>
      </c>
    </row>
    <row r="79" spans="1:14" ht="13" customHeight="1" x14ac:dyDescent="0.2">
      <c r="A79" s="31" t="s">
        <v>223</v>
      </c>
      <c r="B79" s="23" t="s">
        <v>224</v>
      </c>
      <c r="C79" s="23" t="s">
        <v>225</v>
      </c>
      <c r="D79" s="70" t="s">
        <v>24</v>
      </c>
      <c r="E79" s="58" t="s">
        <v>25</v>
      </c>
      <c r="F79" s="24">
        <v>6</v>
      </c>
      <c r="G79" s="21">
        <f t="shared" si="18"/>
        <v>70.004040000000003</v>
      </c>
      <c r="H79" s="25">
        <f t="shared" si="19"/>
        <v>6111.3526920000004</v>
      </c>
      <c r="I79" s="21">
        <v>58.3367</v>
      </c>
      <c r="J79" s="25">
        <f t="shared" si="20"/>
        <v>5092.7939100000003</v>
      </c>
      <c r="K79" s="21">
        <f t="shared" si="21"/>
        <v>54.04515</v>
      </c>
      <c r="L79" s="27">
        <f t="shared" si="22"/>
        <v>4718.1415950000001</v>
      </c>
      <c r="M79" s="21">
        <v>49.753599999999999</v>
      </c>
      <c r="N79" s="10">
        <f t="shared" si="23"/>
        <v>4343.4892799999998</v>
      </c>
    </row>
    <row r="80" spans="1:14" ht="13" customHeight="1" x14ac:dyDescent="0.2">
      <c r="A80" s="31" t="s">
        <v>226</v>
      </c>
      <c r="B80" s="23" t="s">
        <v>227</v>
      </c>
      <c r="C80" s="23" t="s">
        <v>228</v>
      </c>
      <c r="D80" s="62" t="s">
        <v>35</v>
      </c>
      <c r="E80" s="58" t="s">
        <v>25</v>
      </c>
      <c r="F80" s="24">
        <v>6</v>
      </c>
      <c r="G80" s="21">
        <f t="shared" si="18"/>
        <v>70.004040000000003</v>
      </c>
      <c r="H80" s="25">
        <f t="shared" si="19"/>
        <v>6111.3526920000004</v>
      </c>
      <c r="I80" s="21">
        <v>58.3367</v>
      </c>
      <c r="J80" s="25">
        <f t="shared" si="20"/>
        <v>5092.7939100000003</v>
      </c>
      <c r="K80" s="21">
        <f t="shared" si="21"/>
        <v>54.04515</v>
      </c>
      <c r="L80" s="27">
        <f t="shared" si="22"/>
        <v>4718.1415950000001</v>
      </c>
      <c r="M80" s="21">
        <v>49.753599999999999</v>
      </c>
      <c r="N80" s="10">
        <f t="shared" si="23"/>
        <v>4343.4892799999998</v>
      </c>
    </row>
    <row r="81" spans="1:14" ht="13" customHeight="1" x14ac:dyDescent="0.2">
      <c r="A81" s="31" t="s">
        <v>229</v>
      </c>
      <c r="B81" s="23" t="s">
        <v>230</v>
      </c>
      <c r="C81" s="23" t="s">
        <v>231</v>
      </c>
      <c r="D81" s="70" t="s">
        <v>24</v>
      </c>
      <c r="E81" s="58" t="s">
        <v>25</v>
      </c>
      <c r="F81" s="24">
        <v>6</v>
      </c>
      <c r="G81" s="21">
        <f t="shared" si="18"/>
        <v>70.004040000000003</v>
      </c>
      <c r="H81" s="25">
        <f t="shared" si="19"/>
        <v>6111.3526920000004</v>
      </c>
      <c r="I81" s="21">
        <v>58.3367</v>
      </c>
      <c r="J81" s="25">
        <f t="shared" si="20"/>
        <v>5092.7939100000003</v>
      </c>
      <c r="K81" s="21">
        <f t="shared" si="21"/>
        <v>54.04515</v>
      </c>
      <c r="L81" s="27">
        <f t="shared" si="22"/>
        <v>4718.1415950000001</v>
      </c>
      <c r="M81" s="21">
        <v>49.753599999999999</v>
      </c>
      <c r="N81" s="10">
        <f t="shared" si="23"/>
        <v>4343.4892799999998</v>
      </c>
    </row>
    <row r="82" spans="1:14" ht="13" customHeight="1" x14ac:dyDescent="0.2">
      <c r="A82" s="31" t="s">
        <v>232</v>
      </c>
      <c r="B82" s="23" t="s">
        <v>233</v>
      </c>
      <c r="C82" s="23" t="s">
        <v>234</v>
      </c>
      <c r="D82" s="70" t="s">
        <v>24</v>
      </c>
      <c r="E82" s="58" t="s">
        <v>25</v>
      </c>
      <c r="F82" s="24">
        <v>6</v>
      </c>
      <c r="G82" s="21">
        <f t="shared" si="18"/>
        <v>70.004040000000003</v>
      </c>
      <c r="H82" s="25">
        <f t="shared" si="19"/>
        <v>6111.3526920000004</v>
      </c>
      <c r="I82" s="21">
        <v>58.3367</v>
      </c>
      <c r="J82" s="25">
        <f t="shared" si="20"/>
        <v>5092.7939100000003</v>
      </c>
      <c r="K82" s="21">
        <f t="shared" si="21"/>
        <v>54.04515</v>
      </c>
      <c r="L82" s="27">
        <f t="shared" si="22"/>
        <v>4718.1415950000001</v>
      </c>
      <c r="M82" s="21">
        <v>49.753599999999999</v>
      </c>
      <c r="N82" s="10">
        <f t="shared" si="23"/>
        <v>4343.4892799999998</v>
      </c>
    </row>
    <row r="83" spans="1:14" ht="13" customHeight="1" x14ac:dyDescent="0.2">
      <c r="A83" s="31" t="s">
        <v>235</v>
      </c>
      <c r="B83" s="23" t="s">
        <v>236</v>
      </c>
      <c r="C83" s="23" t="s">
        <v>237</v>
      </c>
      <c r="D83" s="70" t="s">
        <v>24</v>
      </c>
      <c r="E83" s="58" t="s">
        <v>25</v>
      </c>
      <c r="F83" s="24">
        <v>6</v>
      </c>
      <c r="G83" s="21">
        <f t="shared" si="18"/>
        <v>70.004040000000003</v>
      </c>
      <c r="H83" s="25">
        <f t="shared" si="19"/>
        <v>6111.3526920000004</v>
      </c>
      <c r="I83" s="21">
        <v>58.3367</v>
      </c>
      <c r="J83" s="25">
        <f t="shared" si="20"/>
        <v>5092.7939100000003</v>
      </c>
      <c r="K83" s="21">
        <f t="shared" si="21"/>
        <v>54.04515</v>
      </c>
      <c r="L83" s="27">
        <f t="shared" si="22"/>
        <v>4718.1415950000001</v>
      </c>
      <c r="M83" s="21">
        <v>49.753599999999999</v>
      </c>
      <c r="N83" s="10">
        <f t="shared" si="23"/>
        <v>4343.4892799999998</v>
      </c>
    </row>
    <row r="84" spans="1:14" ht="13" customHeight="1" x14ac:dyDescent="0.2">
      <c r="A84" s="31" t="s">
        <v>238</v>
      </c>
      <c r="B84" s="23" t="s">
        <v>239</v>
      </c>
      <c r="C84" s="23" t="s">
        <v>240</v>
      </c>
      <c r="D84" s="70" t="s">
        <v>24</v>
      </c>
      <c r="E84" s="58" t="s">
        <v>25</v>
      </c>
      <c r="F84" s="24">
        <v>6</v>
      </c>
      <c r="G84" s="21">
        <f t="shared" si="18"/>
        <v>70.004040000000003</v>
      </c>
      <c r="H84" s="25">
        <f t="shared" si="19"/>
        <v>6111.3526920000004</v>
      </c>
      <c r="I84" s="21">
        <v>58.3367</v>
      </c>
      <c r="J84" s="25">
        <f t="shared" si="20"/>
        <v>5092.7939100000003</v>
      </c>
      <c r="K84" s="21">
        <f t="shared" si="21"/>
        <v>54.04515</v>
      </c>
      <c r="L84" s="27">
        <f t="shared" si="22"/>
        <v>4718.1415950000001</v>
      </c>
      <c r="M84" s="21">
        <v>49.753599999999999</v>
      </c>
      <c r="N84" s="10">
        <f t="shared" si="23"/>
        <v>4343.4892799999998</v>
      </c>
    </row>
    <row r="85" spans="1:14" ht="13" customHeight="1" x14ac:dyDescent="0.2">
      <c r="A85" s="31" t="s">
        <v>241</v>
      </c>
      <c r="B85" s="23" t="s">
        <v>242</v>
      </c>
      <c r="C85" s="23" t="s">
        <v>243</v>
      </c>
      <c r="D85" s="70" t="s">
        <v>24</v>
      </c>
      <c r="E85" s="58" t="s">
        <v>25</v>
      </c>
      <c r="F85" s="24">
        <v>6</v>
      </c>
      <c r="G85" s="21">
        <f t="shared" si="18"/>
        <v>71.725559999999987</v>
      </c>
      <c r="H85" s="25">
        <f t="shared" si="19"/>
        <v>6261.6413879999991</v>
      </c>
      <c r="I85" s="26">
        <v>59.771299999999997</v>
      </c>
      <c r="J85" s="25">
        <f t="shared" si="20"/>
        <v>5218.0344899999991</v>
      </c>
      <c r="K85" s="26">
        <f t="shared" si="21"/>
        <v>55.408000000000001</v>
      </c>
      <c r="L85" s="27">
        <f t="shared" si="22"/>
        <v>4837.1183999999994</v>
      </c>
      <c r="M85" s="26">
        <v>51.044699999999999</v>
      </c>
      <c r="N85" s="10">
        <f t="shared" si="23"/>
        <v>4456.2023099999997</v>
      </c>
    </row>
    <row r="86" spans="1:14" ht="13" customHeight="1" x14ac:dyDescent="0.2">
      <c r="A86" s="31" t="s">
        <v>244</v>
      </c>
      <c r="B86" s="23" t="s">
        <v>245</v>
      </c>
      <c r="C86" s="23" t="s">
        <v>246</v>
      </c>
      <c r="D86" s="70" t="s">
        <v>24</v>
      </c>
      <c r="E86" s="58" t="s">
        <v>25</v>
      </c>
      <c r="F86" s="24">
        <v>6</v>
      </c>
      <c r="G86" s="21">
        <f t="shared" si="18"/>
        <v>71.725559999999987</v>
      </c>
      <c r="H86" s="25">
        <f t="shared" si="19"/>
        <v>6261.6413879999991</v>
      </c>
      <c r="I86" s="26">
        <v>59.771299999999997</v>
      </c>
      <c r="J86" s="25">
        <f t="shared" si="20"/>
        <v>5218.0344899999991</v>
      </c>
      <c r="K86" s="26">
        <f t="shared" si="21"/>
        <v>55.408000000000001</v>
      </c>
      <c r="L86" s="27">
        <f t="shared" si="22"/>
        <v>4837.1183999999994</v>
      </c>
      <c r="M86" s="26">
        <v>51.044699999999999</v>
      </c>
      <c r="N86" s="10">
        <f t="shared" si="23"/>
        <v>4456.2023099999997</v>
      </c>
    </row>
    <row r="87" spans="1:14" ht="13" customHeight="1" x14ac:dyDescent="0.2">
      <c r="A87" s="31" t="s">
        <v>247</v>
      </c>
      <c r="B87" s="23" t="s">
        <v>248</v>
      </c>
      <c r="C87" s="23" t="s">
        <v>249</v>
      </c>
      <c r="D87" s="70" t="s">
        <v>24</v>
      </c>
      <c r="E87" s="58" t="s">
        <v>25</v>
      </c>
      <c r="F87" s="24">
        <v>6</v>
      </c>
      <c r="G87" s="21">
        <f t="shared" si="18"/>
        <v>71.725559999999987</v>
      </c>
      <c r="H87" s="25">
        <f t="shared" si="19"/>
        <v>6261.6413879999991</v>
      </c>
      <c r="I87" s="26">
        <v>59.771299999999997</v>
      </c>
      <c r="J87" s="25">
        <f t="shared" si="20"/>
        <v>5218.0344899999991</v>
      </c>
      <c r="K87" s="26">
        <f t="shared" si="21"/>
        <v>55.408000000000001</v>
      </c>
      <c r="L87" s="27">
        <f t="shared" si="22"/>
        <v>4837.1183999999994</v>
      </c>
      <c r="M87" s="26">
        <v>51.044699999999999</v>
      </c>
      <c r="N87" s="10">
        <f t="shared" si="23"/>
        <v>4456.2023099999997</v>
      </c>
    </row>
    <row r="88" spans="1:14" ht="13" customHeight="1" x14ac:dyDescent="0.2">
      <c r="A88" s="31" t="s">
        <v>250</v>
      </c>
      <c r="B88" s="23" t="s">
        <v>251</v>
      </c>
      <c r="C88" s="23" t="s">
        <v>252</v>
      </c>
      <c r="D88" s="70" t="s">
        <v>24</v>
      </c>
      <c r="E88" s="58" t="s">
        <v>25</v>
      </c>
      <c r="F88" s="24">
        <v>6</v>
      </c>
      <c r="G88" s="21">
        <f t="shared" si="18"/>
        <v>71.725559999999987</v>
      </c>
      <c r="H88" s="25">
        <f t="shared" si="19"/>
        <v>6261.6413879999991</v>
      </c>
      <c r="I88" s="26">
        <v>59.771299999999997</v>
      </c>
      <c r="J88" s="25">
        <f t="shared" si="20"/>
        <v>5218.0344899999991</v>
      </c>
      <c r="K88" s="26">
        <f t="shared" si="21"/>
        <v>55.408000000000001</v>
      </c>
      <c r="L88" s="27">
        <f t="shared" si="22"/>
        <v>4837.1183999999994</v>
      </c>
      <c r="M88" s="26">
        <v>51.044699999999999</v>
      </c>
      <c r="N88" s="10">
        <f t="shared" si="23"/>
        <v>4456.2023099999997</v>
      </c>
    </row>
    <row r="89" spans="1:14" ht="13" customHeight="1" x14ac:dyDescent="0.2">
      <c r="A89" s="31" t="s">
        <v>253</v>
      </c>
      <c r="B89" s="23" t="s">
        <v>254</v>
      </c>
      <c r="C89" s="23" t="s">
        <v>255</v>
      </c>
      <c r="D89" s="70" t="s">
        <v>24</v>
      </c>
      <c r="E89" s="58" t="s">
        <v>25</v>
      </c>
      <c r="F89" s="24">
        <v>6</v>
      </c>
      <c r="G89" s="21">
        <f t="shared" si="18"/>
        <v>68.856480000000005</v>
      </c>
      <c r="H89" s="25">
        <f t="shared" si="19"/>
        <v>6011.1707040000001</v>
      </c>
      <c r="I89" s="26">
        <v>57.380400000000002</v>
      </c>
      <c r="J89" s="25">
        <f t="shared" si="20"/>
        <v>5009.3089200000004</v>
      </c>
      <c r="K89" s="26">
        <f t="shared" si="21"/>
        <v>52.598700000000001</v>
      </c>
      <c r="L89" s="27">
        <f t="shared" si="22"/>
        <v>4591.8665099999998</v>
      </c>
      <c r="M89" s="26">
        <v>47.817</v>
      </c>
      <c r="N89" s="10">
        <f t="shared" si="23"/>
        <v>4174.4241000000002</v>
      </c>
    </row>
    <row r="90" spans="1:14" ht="13" customHeight="1" x14ac:dyDescent="0.2">
      <c r="A90" s="31" t="s">
        <v>256</v>
      </c>
      <c r="B90" s="23" t="s">
        <v>257</v>
      </c>
      <c r="C90" s="23" t="s">
        <v>258</v>
      </c>
      <c r="D90" s="70" t="s">
        <v>24</v>
      </c>
      <c r="E90" s="58" t="s">
        <v>25</v>
      </c>
      <c r="F90" s="24">
        <v>6</v>
      </c>
      <c r="G90" s="21">
        <f t="shared" si="18"/>
        <v>71.725559999999987</v>
      </c>
      <c r="H90" s="25">
        <f t="shared" si="19"/>
        <v>6261.6413879999991</v>
      </c>
      <c r="I90" s="26">
        <v>59.771299999999997</v>
      </c>
      <c r="J90" s="25">
        <f t="shared" si="20"/>
        <v>5218.0344899999991</v>
      </c>
      <c r="K90" s="26">
        <f t="shared" si="21"/>
        <v>55.408000000000001</v>
      </c>
      <c r="L90" s="27">
        <f t="shared" si="22"/>
        <v>4837.1183999999994</v>
      </c>
      <c r="M90" s="26">
        <v>51.044699999999999</v>
      </c>
      <c r="N90" s="10">
        <f t="shared" si="23"/>
        <v>4456.2023099999997</v>
      </c>
    </row>
    <row r="91" spans="1:14" ht="13" customHeight="1" x14ac:dyDescent="0.2">
      <c r="A91" s="31" t="s">
        <v>259</v>
      </c>
      <c r="B91" s="23" t="s">
        <v>260</v>
      </c>
      <c r="C91" s="23" t="s">
        <v>261</v>
      </c>
      <c r="D91" s="70" t="s">
        <v>24</v>
      </c>
      <c r="E91" s="58" t="s">
        <v>25</v>
      </c>
      <c r="F91" s="24">
        <v>6</v>
      </c>
      <c r="G91" s="21">
        <f t="shared" si="18"/>
        <v>71.725559999999987</v>
      </c>
      <c r="H91" s="25">
        <f t="shared" si="19"/>
        <v>6261.6413879999991</v>
      </c>
      <c r="I91" s="26">
        <v>59.771299999999997</v>
      </c>
      <c r="J91" s="25">
        <f t="shared" si="20"/>
        <v>5218.0344899999991</v>
      </c>
      <c r="K91" s="26">
        <f t="shared" si="21"/>
        <v>55.408000000000001</v>
      </c>
      <c r="L91" s="27">
        <f t="shared" si="22"/>
        <v>4837.1183999999994</v>
      </c>
      <c r="M91" s="26">
        <v>51.044699999999999</v>
      </c>
      <c r="N91" s="10">
        <f t="shared" si="23"/>
        <v>4456.2023099999997</v>
      </c>
    </row>
    <row r="92" spans="1:14" ht="13" customHeight="1" x14ac:dyDescent="0.2">
      <c r="A92" s="31" t="s">
        <v>262</v>
      </c>
      <c r="B92" s="23" t="s">
        <v>263</v>
      </c>
      <c r="C92" s="23" t="s">
        <v>264</v>
      </c>
      <c r="D92" s="70" t="s">
        <v>24</v>
      </c>
      <c r="E92" s="58" t="s">
        <v>25</v>
      </c>
      <c r="F92" s="24">
        <v>6</v>
      </c>
      <c r="G92" s="21">
        <f t="shared" si="18"/>
        <v>71.725559999999987</v>
      </c>
      <c r="H92" s="25">
        <f t="shared" si="19"/>
        <v>6261.6413879999991</v>
      </c>
      <c r="I92" s="26">
        <v>59.771299999999997</v>
      </c>
      <c r="J92" s="25">
        <f t="shared" si="20"/>
        <v>5218.0344899999991</v>
      </c>
      <c r="K92" s="26">
        <f t="shared" si="21"/>
        <v>55.408000000000001</v>
      </c>
      <c r="L92" s="27">
        <f t="shared" si="22"/>
        <v>4837.1183999999994</v>
      </c>
      <c r="M92" s="26">
        <v>51.044699999999999</v>
      </c>
      <c r="N92" s="10">
        <f t="shared" si="23"/>
        <v>4456.2023099999997</v>
      </c>
    </row>
    <row r="93" spans="1:14" ht="13" customHeight="1" x14ac:dyDescent="0.2">
      <c r="A93" s="31" t="s">
        <v>265</v>
      </c>
      <c r="B93" s="23" t="s">
        <v>266</v>
      </c>
      <c r="C93" s="23" t="s">
        <v>267</v>
      </c>
      <c r="D93" s="70" t="s">
        <v>24</v>
      </c>
      <c r="E93" s="58" t="s">
        <v>25</v>
      </c>
      <c r="F93" s="24">
        <v>6</v>
      </c>
      <c r="G93" s="21">
        <f t="shared" si="18"/>
        <v>71.725559999999987</v>
      </c>
      <c r="H93" s="25">
        <f t="shared" si="19"/>
        <v>6261.6413879999991</v>
      </c>
      <c r="I93" s="26">
        <v>59.771299999999997</v>
      </c>
      <c r="J93" s="25">
        <f t="shared" si="20"/>
        <v>5218.0344899999991</v>
      </c>
      <c r="K93" s="26">
        <f t="shared" si="21"/>
        <v>55.408000000000001</v>
      </c>
      <c r="L93" s="27">
        <f t="shared" si="22"/>
        <v>4837.1183999999994</v>
      </c>
      <c r="M93" s="26">
        <v>51.044699999999999</v>
      </c>
      <c r="N93" s="10">
        <f t="shared" si="23"/>
        <v>4456.2023099999997</v>
      </c>
    </row>
    <row r="94" spans="1:14" ht="13" customHeight="1" x14ac:dyDescent="0.2">
      <c r="A94" s="31" t="s">
        <v>268</v>
      </c>
      <c r="B94" s="23" t="s">
        <v>269</v>
      </c>
      <c r="C94" s="23" t="s">
        <v>270</v>
      </c>
      <c r="D94" s="70" t="s">
        <v>24</v>
      </c>
      <c r="E94" s="58" t="s">
        <v>25</v>
      </c>
      <c r="F94" s="24">
        <v>6</v>
      </c>
      <c r="G94" s="21">
        <f t="shared" si="18"/>
        <v>97.546679999999995</v>
      </c>
      <c r="H94" s="25">
        <f t="shared" si="19"/>
        <v>8515.8251639999999</v>
      </c>
      <c r="I94" s="26">
        <v>81.288899999999998</v>
      </c>
      <c r="J94" s="25">
        <f t="shared" si="20"/>
        <v>7096.5209699999996</v>
      </c>
      <c r="K94" s="26">
        <f t="shared" si="21"/>
        <v>75.401449999999997</v>
      </c>
      <c r="L94" s="27">
        <f t="shared" si="22"/>
        <v>6582.5465850000001</v>
      </c>
      <c r="M94" s="26">
        <v>69.513999999999996</v>
      </c>
      <c r="N94" s="10">
        <f t="shared" si="23"/>
        <v>6068.5721999999996</v>
      </c>
    </row>
    <row r="95" spans="1:14" ht="13" customHeight="1" x14ac:dyDescent="0.2">
      <c r="A95" s="31" t="s">
        <v>271</v>
      </c>
      <c r="B95" s="23" t="s">
        <v>272</v>
      </c>
      <c r="C95" s="23" t="s">
        <v>273</v>
      </c>
      <c r="D95" s="70" t="s">
        <v>24</v>
      </c>
      <c r="E95" s="58" t="s">
        <v>25</v>
      </c>
      <c r="F95" s="24">
        <v>6</v>
      </c>
      <c r="G95" s="21">
        <f t="shared" si="18"/>
        <v>97.546679999999995</v>
      </c>
      <c r="H95" s="25">
        <f t="shared" si="19"/>
        <v>8515.8251639999999</v>
      </c>
      <c r="I95" s="26">
        <v>81.288899999999998</v>
      </c>
      <c r="J95" s="25">
        <f t="shared" si="20"/>
        <v>7096.5209699999996</v>
      </c>
      <c r="K95" s="26">
        <f t="shared" si="21"/>
        <v>75.401449999999997</v>
      </c>
      <c r="L95" s="27">
        <f t="shared" si="22"/>
        <v>6582.5465850000001</v>
      </c>
      <c r="M95" s="26">
        <v>69.513999999999996</v>
      </c>
      <c r="N95" s="10">
        <f t="shared" si="23"/>
        <v>6068.5721999999996</v>
      </c>
    </row>
    <row r="96" spans="1:14" ht="13" customHeight="1" x14ac:dyDescent="0.2">
      <c r="A96" s="31" t="s">
        <v>274</v>
      </c>
      <c r="B96" s="23" t="s">
        <v>275</v>
      </c>
      <c r="C96" s="23" t="s">
        <v>276</v>
      </c>
      <c r="D96" s="70" t="s">
        <v>24</v>
      </c>
      <c r="E96" s="58" t="s">
        <v>25</v>
      </c>
      <c r="F96" s="24">
        <v>6</v>
      </c>
      <c r="G96" s="21">
        <f t="shared" si="18"/>
        <v>97.546679999999995</v>
      </c>
      <c r="H96" s="25">
        <f t="shared" si="19"/>
        <v>8515.8251639999999</v>
      </c>
      <c r="I96" s="26">
        <v>81.288899999999998</v>
      </c>
      <c r="J96" s="25">
        <f t="shared" si="20"/>
        <v>7096.5209699999996</v>
      </c>
      <c r="K96" s="26">
        <f t="shared" si="21"/>
        <v>75.401449999999997</v>
      </c>
      <c r="L96" s="27">
        <f t="shared" si="22"/>
        <v>6582.5465850000001</v>
      </c>
      <c r="M96" s="26">
        <v>69.513999999999996</v>
      </c>
      <c r="N96" s="10">
        <f t="shared" si="23"/>
        <v>6068.5721999999996</v>
      </c>
    </row>
    <row r="97" spans="1:14" ht="13" customHeight="1" x14ac:dyDescent="0.2">
      <c r="A97" s="31" t="s">
        <v>277</v>
      </c>
      <c r="B97" s="23" t="s">
        <v>278</v>
      </c>
      <c r="C97" s="23" t="s">
        <v>279</v>
      </c>
      <c r="D97" s="70" t="s">
        <v>24</v>
      </c>
      <c r="E97" s="58" t="s">
        <v>25</v>
      </c>
      <c r="F97" s="24">
        <v>6</v>
      </c>
      <c r="G97" s="21">
        <f t="shared" si="18"/>
        <v>97.546679999999995</v>
      </c>
      <c r="H97" s="25">
        <f t="shared" si="19"/>
        <v>8515.8251639999999</v>
      </c>
      <c r="I97" s="26">
        <v>81.288899999999998</v>
      </c>
      <c r="J97" s="25">
        <f t="shared" si="20"/>
        <v>7096.5209699999996</v>
      </c>
      <c r="K97" s="26">
        <f t="shared" si="21"/>
        <v>75.401449999999997</v>
      </c>
      <c r="L97" s="27">
        <f t="shared" si="22"/>
        <v>6582.5465850000001</v>
      </c>
      <c r="M97" s="26">
        <v>69.513999999999996</v>
      </c>
      <c r="N97" s="10">
        <f t="shared" si="23"/>
        <v>6068.5721999999996</v>
      </c>
    </row>
    <row r="98" spans="1:14" ht="13" customHeight="1" x14ac:dyDescent="0.2">
      <c r="A98" s="31" t="s">
        <v>280</v>
      </c>
      <c r="B98" s="23" t="s">
        <v>281</v>
      </c>
      <c r="C98" s="23" t="s">
        <v>282</v>
      </c>
      <c r="D98" s="70" t="s">
        <v>24</v>
      </c>
      <c r="E98" s="58" t="s">
        <v>25</v>
      </c>
      <c r="F98" s="24">
        <v>6</v>
      </c>
      <c r="G98" s="21">
        <f t="shared" si="18"/>
        <v>97.546679999999995</v>
      </c>
      <c r="H98" s="25">
        <f t="shared" si="19"/>
        <v>8515.8251639999999</v>
      </c>
      <c r="I98" s="26">
        <v>81.288899999999998</v>
      </c>
      <c r="J98" s="25">
        <f t="shared" si="20"/>
        <v>7096.5209699999996</v>
      </c>
      <c r="K98" s="26">
        <f t="shared" si="21"/>
        <v>75.401449999999997</v>
      </c>
      <c r="L98" s="27">
        <f t="shared" si="22"/>
        <v>6582.5465850000001</v>
      </c>
      <c r="M98" s="26">
        <v>69.513999999999996</v>
      </c>
      <c r="N98" s="10">
        <f t="shared" si="23"/>
        <v>6068.5721999999996</v>
      </c>
    </row>
    <row r="99" spans="1:14" ht="13" customHeight="1" x14ac:dyDescent="0.2">
      <c r="A99" s="31" t="s">
        <v>283</v>
      </c>
      <c r="B99" s="23" t="s">
        <v>284</v>
      </c>
      <c r="C99" s="23" t="s">
        <v>285</v>
      </c>
      <c r="D99" s="62" t="s">
        <v>35</v>
      </c>
      <c r="E99" s="58" t="s">
        <v>25</v>
      </c>
      <c r="F99" s="24">
        <v>6</v>
      </c>
      <c r="G99" s="21">
        <f t="shared" si="18"/>
        <v>97.546679999999995</v>
      </c>
      <c r="H99" s="25">
        <f t="shared" si="19"/>
        <v>8515.8251639999999</v>
      </c>
      <c r="I99" s="26">
        <v>81.288899999999998</v>
      </c>
      <c r="J99" s="25">
        <f t="shared" si="20"/>
        <v>7096.5209699999996</v>
      </c>
      <c r="K99" s="26">
        <f t="shared" si="21"/>
        <v>75.401449999999997</v>
      </c>
      <c r="L99" s="27">
        <f t="shared" si="22"/>
        <v>6582.5465850000001</v>
      </c>
      <c r="M99" s="26">
        <v>69.513999999999996</v>
      </c>
      <c r="N99" s="10">
        <f t="shared" si="23"/>
        <v>6068.5721999999996</v>
      </c>
    </row>
    <row r="100" spans="1:14" ht="13" customHeight="1" x14ac:dyDescent="0.2">
      <c r="A100" s="31" t="s">
        <v>286</v>
      </c>
      <c r="B100" s="23" t="s">
        <v>287</v>
      </c>
      <c r="C100" s="23" t="s">
        <v>288</v>
      </c>
      <c r="D100" s="70" t="s">
        <v>24</v>
      </c>
      <c r="E100" s="58" t="s">
        <v>25</v>
      </c>
      <c r="F100" s="24">
        <v>1000</v>
      </c>
      <c r="G100" s="21">
        <f t="shared" si="18"/>
        <v>0.57384000000000002</v>
      </c>
      <c r="H100" s="25">
        <f t="shared" si="19"/>
        <v>50.096232000000001</v>
      </c>
      <c r="I100" s="26">
        <v>0.47820000000000001</v>
      </c>
      <c r="J100" s="25">
        <f t="shared" si="20"/>
        <v>41.746859999999998</v>
      </c>
      <c r="K100" s="26">
        <f t="shared" si="21"/>
        <v>0.44830000000000003</v>
      </c>
      <c r="L100" s="27">
        <f t="shared" si="22"/>
        <v>39.136589999999998</v>
      </c>
      <c r="M100" s="26">
        <v>0.41839999999999999</v>
      </c>
      <c r="N100" s="10">
        <f t="shared" si="23"/>
        <v>36.526319999999998</v>
      </c>
    </row>
    <row r="101" spans="1:14" ht="13" customHeight="1" x14ac:dyDescent="0.2">
      <c r="A101" s="31" t="s">
        <v>289</v>
      </c>
      <c r="B101" s="23" t="s">
        <v>290</v>
      </c>
      <c r="C101" s="23" t="s">
        <v>291</v>
      </c>
      <c r="D101" s="70" t="s">
        <v>24</v>
      </c>
      <c r="E101" s="58" t="s">
        <v>25</v>
      </c>
      <c r="F101" s="24">
        <v>200</v>
      </c>
      <c r="G101" s="21">
        <f t="shared" si="18"/>
        <v>0.64560000000000006</v>
      </c>
      <c r="H101" s="25">
        <f t="shared" si="19"/>
        <v>56.360880000000002</v>
      </c>
      <c r="I101" s="26">
        <v>0.53800000000000003</v>
      </c>
      <c r="J101" s="25">
        <f t="shared" si="20"/>
        <v>46.967400000000005</v>
      </c>
      <c r="K101" s="26">
        <f t="shared" si="21"/>
        <v>0.50214999999999999</v>
      </c>
      <c r="L101" s="27">
        <f t="shared" si="22"/>
        <v>43.837694999999997</v>
      </c>
      <c r="M101" s="26">
        <v>0.46629999999999999</v>
      </c>
      <c r="N101" s="10">
        <f t="shared" si="23"/>
        <v>40.707989999999995</v>
      </c>
    </row>
    <row r="102" spans="1:14" ht="13" customHeight="1" x14ac:dyDescent="0.2">
      <c r="A102" s="31" t="s">
        <v>292</v>
      </c>
      <c r="B102" s="23" t="s">
        <v>293</v>
      </c>
      <c r="C102" s="23" t="s">
        <v>294</v>
      </c>
      <c r="D102" s="70" t="s">
        <v>24</v>
      </c>
      <c r="E102" s="58" t="s">
        <v>25</v>
      </c>
      <c r="F102" s="24">
        <v>100</v>
      </c>
      <c r="G102" s="21">
        <f t="shared" si="18"/>
        <v>1.4632799999999999</v>
      </c>
      <c r="H102" s="25">
        <f t="shared" si="19"/>
        <v>127.74434399999998</v>
      </c>
      <c r="I102" s="26">
        <v>1.2194</v>
      </c>
      <c r="J102" s="25">
        <f t="shared" si="20"/>
        <v>106.45362</v>
      </c>
      <c r="K102" s="26">
        <f t="shared" si="21"/>
        <v>1.12975</v>
      </c>
      <c r="L102" s="27">
        <f t="shared" si="22"/>
        <v>98.627174999999994</v>
      </c>
      <c r="M102" s="26">
        <v>1.0401</v>
      </c>
      <c r="N102" s="10">
        <f t="shared" si="23"/>
        <v>90.800730000000001</v>
      </c>
    </row>
    <row r="103" spans="1:14" ht="13" customHeight="1" x14ac:dyDescent="0.2">
      <c r="A103" s="31" t="s">
        <v>295</v>
      </c>
      <c r="B103" s="23" t="s">
        <v>296</v>
      </c>
      <c r="C103" s="23" t="s">
        <v>297</v>
      </c>
      <c r="D103" s="70" t="s">
        <v>24</v>
      </c>
      <c r="E103" s="58" t="s">
        <v>87</v>
      </c>
      <c r="F103" s="24">
        <v>1000</v>
      </c>
      <c r="G103" s="21">
        <f t="shared" si="18"/>
        <v>1.1907599999999998</v>
      </c>
      <c r="H103" s="25">
        <f t="shared" si="19"/>
        <v>103.95334799999998</v>
      </c>
      <c r="I103" s="26">
        <v>0.99229999999999996</v>
      </c>
      <c r="J103" s="25">
        <f t="shared" si="20"/>
        <v>86.62778999999999</v>
      </c>
      <c r="K103" s="26">
        <f t="shared" si="21"/>
        <v>0.92054999999999998</v>
      </c>
      <c r="L103" s="27">
        <f t="shared" si="22"/>
        <v>80.364014999999995</v>
      </c>
      <c r="M103" s="26">
        <v>0.8488</v>
      </c>
      <c r="N103" s="10">
        <f t="shared" si="23"/>
        <v>74.100239999999999</v>
      </c>
    </row>
    <row r="104" spans="1:14" ht="13" customHeight="1" x14ac:dyDescent="0.2">
      <c r="A104" s="31" t="s">
        <v>298</v>
      </c>
      <c r="B104" s="23" t="s">
        <v>299</v>
      </c>
      <c r="C104" s="23" t="s">
        <v>300</v>
      </c>
      <c r="D104" s="70" t="s">
        <v>24</v>
      </c>
      <c r="E104" s="58" t="s">
        <v>87</v>
      </c>
      <c r="F104" s="24">
        <v>1000</v>
      </c>
      <c r="G104" s="21">
        <f t="shared" si="18"/>
        <v>1.1907599999999998</v>
      </c>
      <c r="H104" s="25">
        <f t="shared" si="19"/>
        <v>103.95334799999998</v>
      </c>
      <c r="I104" s="26">
        <v>0.99229999999999996</v>
      </c>
      <c r="J104" s="25">
        <f t="shared" si="20"/>
        <v>86.62778999999999</v>
      </c>
      <c r="K104" s="26">
        <f t="shared" si="21"/>
        <v>0.92054999999999998</v>
      </c>
      <c r="L104" s="27">
        <f t="shared" si="22"/>
        <v>80.364014999999995</v>
      </c>
      <c r="M104" s="26">
        <v>0.8488</v>
      </c>
      <c r="N104" s="10">
        <f t="shared" si="23"/>
        <v>74.100239999999999</v>
      </c>
    </row>
    <row r="105" spans="1:14" ht="13" customHeight="1" x14ac:dyDescent="0.2">
      <c r="A105" s="31" t="s">
        <v>301</v>
      </c>
      <c r="B105" s="23" t="s">
        <v>302</v>
      </c>
      <c r="C105" s="23" t="s">
        <v>303</v>
      </c>
      <c r="D105" s="70" t="s">
        <v>24</v>
      </c>
      <c r="E105" s="58" t="s">
        <v>25</v>
      </c>
      <c r="F105" s="24">
        <v>100</v>
      </c>
      <c r="G105" s="21">
        <f t="shared" si="18"/>
        <v>4.3753200000000003</v>
      </c>
      <c r="H105" s="25">
        <f t="shared" si="19"/>
        <v>381.96543600000001</v>
      </c>
      <c r="I105" s="26">
        <v>3.6461000000000001</v>
      </c>
      <c r="J105" s="25">
        <f t="shared" si="20"/>
        <v>318.30453</v>
      </c>
      <c r="K105" s="26">
        <f t="shared" si="21"/>
        <v>3.3771</v>
      </c>
      <c r="L105" s="27">
        <f t="shared" si="22"/>
        <v>294.82083</v>
      </c>
      <c r="M105" s="26">
        <v>3.1080999999999999</v>
      </c>
      <c r="N105" s="10">
        <f t="shared" si="23"/>
        <v>271.33713</v>
      </c>
    </row>
    <row r="106" spans="1:14" ht="13" customHeight="1" x14ac:dyDescent="0.2">
      <c r="A106" s="31" t="s">
        <v>304</v>
      </c>
      <c r="B106" s="23" t="s">
        <v>305</v>
      </c>
      <c r="C106" s="23" t="s">
        <v>306</v>
      </c>
      <c r="D106" s="70" t="s">
        <v>24</v>
      </c>
      <c r="E106" s="58" t="s">
        <v>25</v>
      </c>
      <c r="F106" s="24">
        <v>100</v>
      </c>
      <c r="G106" s="21">
        <f t="shared" si="18"/>
        <v>5.2790400000000002</v>
      </c>
      <c r="H106" s="25">
        <f t="shared" si="19"/>
        <v>460.86019199999998</v>
      </c>
      <c r="I106" s="26">
        <v>4.3992000000000004</v>
      </c>
      <c r="J106" s="25">
        <f t="shared" si="20"/>
        <v>384.05016000000001</v>
      </c>
      <c r="K106" s="26">
        <f t="shared" si="21"/>
        <v>4.0823999999999998</v>
      </c>
      <c r="L106" s="27">
        <f t="shared" si="22"/>
        <v>356.39351999999997</v>
      </c>
      <c r="M106" s="26">
        <v>3.7656000000000001</v>
      </c>
      <c r="N106" s="10">
        <f t="shared" si="23"/>
        <v>328.73687999999999</v>
      </c>
    </row>
    <row r="107" spans="1:14" ht="13" customHeight="1" x14ac:dyDescent="0.2">
      <c r="A107" s="31" t="s">
        <v>307</v>
      </c>
      <c r="B107" s="23" t="s">
        <v>308</v>
      </c>
      <c r="C107" s="23" t="s">
        <v>309</v>
      </c>
      <c r="D107" s="70" t="s">
        <v>24</v>
      </c>
      <c r="E107" s="58" t="s">
        <v>25</v>
      </c>
      <c r="F107" s="24">
        <v>100</v>
      </c>
      <c r="G107" s="21">
        <f t="shared" si="18"/>
        <v>14.05824</v>
      </c>
      <c r="H107" s="25">
        <f t="shared" si="19"/>
        <v>1227.2843519999999</v>
      </c>
      <c r="I107" s="26">
        <v>11.715199999999999</v>
      </c>
      <c r="J107" s="25">
        <f t="shared" si="20"/>
        <v>1022.73696</v>
      </c>
      <c r="K107" s="26">
        <f t="shared" si="21"/>
        <v>10.4002</v>
      </c>
      <c r="L107" s="27">
        <f t="shared" si="22"/>
        <v>907.93745999999999</v>
      </c>
      <c r="M107" s="26">
        <v>9.0852000000000004</v>
      </c>
      <c r="N107" s="10">
        <f t="shared" si="23"/>
        <v>793.13796000000002</v>
      </c>
    </row>
    <row r="108" spans="1:14" ht="13" customHeight="1" x14ac:dyDescent="0.2">
      <c r="A108" s="31" t="s">
        <v>310</v>
      </c>
      <c r="B108" s="23" t="s">
        <v>311</v>
      </c>
      <c r="C108" s="23" t="s">
        <v>312</v>
      </c>
      <c r="D108" s="70" t="s">
        <v>24</v>
      </c>
      <c r="E108" s="58" t="s">
        <v>25</v>
      </c>
      <c r="F108" s="24">
        <v>20</v>
      </c>
      <c r="G108" s="21">
        <f t="shared" si="18"/>
        <v>5.8242000000000003</v>
      </c>
      <c r="H108" s="25">
        <f t="shared" si="19"/>
        <v>508.45265999999998</v>
      </c>
      <c r="I108" s="26">
        <v>4.8535000000000004</v>
      </c>
      <c r="J108" s="25">
        <f t="shared" si="20"/>
        <v>423.71055000000001</v>
      </c>
      <c r="K108" s="26">
        <f t="shared" si="21"/>
        <v>4.2916500000000006</v>
      </c>
      <c r="L108" s="27">
        <f t="shared" si="22"/>
        <v>374.661045</v>
      </c>
      <c r="M108" s="26">
        <v>3.7298</v>
      </c>
      <c r="N108" s="10">
        <f t="shared" si="23"/>
        <v>325.61153999999999</v>
      </c>
    </row>
    <row r="109" spans="1:14" ht="13" customHeight="1" x14ac:dyDescent="0.2">
      <c r="A109" s="31" t="s">
        <v>313</v>
      </c>
      <c r="B109" s="23" t="s">
        <v>314</v>
      </c>
      <c r="C109" s="23" t="s">
        <v>315</v>
      </c>
      <c r="D109" s="58" t="s">
        <v>152</v>
      </c>
      <c r="E109" s="58" t="s">
        <v>25</v>
      </c>
      <c r="F109" s="24">
        <v>20</v>
      </c>
      <c r="G109" s="21">
        <f t="shared" si="18"/>
        <v>5.8242000000000003</v>
      </c>
      <c r="H109" s="25">
        <f t="shared" si="19"/>
        <v>508.45265999999998</v>
      </c>
      <c r="I109" s="26">
        <v>4.8535000000000004</v>
      </c>
      <c r="J109" s="25">
        <f t="shared" si="20"/>
        <v>423.71055000000001</v>
      </c>
      <c r="K109" s="26">
        <f t="shared" si="21"/>
        <v>4.2916500000000006</v>
      </c>
      <c r="L109" s="27">
        <f t="shared" si="22"/>
        <v>374.661045</v>
      </c>
      <c r="M109" s="26">
        <v>3.7298</v>
      </c>
      <c r="N109" s="10">
        <f t="shared" si="23"/>
        <v>325.61153999999999</v>
      </c>
    </row>
    <row r="110" spans="1:14" ht="50" customHeight="1" x14ac:dyDescent="0.2">
      <c r="A110" s="87" t="s">
        <v>316</v>
      </c>
      <c r="B110" s="76"/>
      <c r="C110" s="9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79"/>
    </row>
    <row r="111" spans="1:14" ht="13" customHeight="1" x14ac:dyDescent="0.2">
      <c r="A111" s="31" t="s">
        <v>317</v>
      </c>
      <c r="B111" s="23" t="s">
        <v>318</v>
      </c>
      <c r="C111" s="23" t="s">
        <v>319</v>
      </c>
      <c r="D111" s="58" t="s">
        <v>35</v>
      </c>
      <c r="E111" s="58" t="s">
        <v>25</v>
      </c>
      <c r="F111" s="24">
        <v>10</v>
      </c>
      <c r="G111" s="21">
        <f t="shared" ref="G111:G126" si="24">I111*1.2</f>
        <v>51.975000000000001</v>
      </c>
      <c r="H111" s="25">
        <f t="shared" ref="H111:H126" si="25">G111*$E$3</f>
        <v>4537.4174999999996</v>
      </c>
      <c r="I111" s="21">
        <v>43.3125</v>
      </c>
      <c r="J111" s="25">
        <f t="shared" ref="J111:J126" si="26">I111*$E$3</f>
        <v>3781.1812500000001</v>
      </c>
      <c r="K111" s="21">
        <f t="shared" ref="K111:K126" si="27">(I111+M111)/2</f>
        <v>38.981250000000003</v>
      </c>
      <c r="L111" s="27">
        <f t="shared" ref="L111:L126" si="28">(J111+N111)/2</f>
        <v>3403.0631249999997</v>
      </c>
      <c r="M111" s="21">
        <v>34.65</v>
      </c>
      <c r="N111" s="10">
        <f t="shared" ref="N111:N126" si="29">M111*$E$3</f>
        <v>3024.9449999999997</v>
      </c>
    </row>
    <row r="112" spans="1:14" ht="13" customHeight="1" x14ac:dyDescent="0.2">
      <c r="A112" s="31" t="s">
        <v>320</v>
      </c>
      <c r="B112" s="23" t="s">
        <v>321</v>
      </c>
      <c r="C112" s="23" t="s">
        <v>322</v>
      </c>
      <c r="D112" s="58" t="s">
        <v>35</v>
      </c>
      <c r="E112" s="58" t="s">
        <v>25</v>
      </c>
      <c r="F112" s="24">
        <v>10</v>
      </c>
      <c r="G112" s="21">
        <f t="shared" si="24"/>
        <v>51.281999999999996</v>
      </c>
      <c r="H112" s="25">
        <f t="shared" si="25"/>
        <v>4476.9186</v>
      </c>
      <c r="I112" s="21">
        <v>42.734999999999999</v>
      </c>
      <c r="J112" s="25">
        <f t="shared" si="26"/>
        <v>3730.7655</v>
      </c>
      <c r="K112" s="21">
        <f t="shared" si="27"/>
        <v>38.692499999999995</v>
      </c>
      <c r="L112" s="27">
        <f t="shared" si="28"/>
        <v>3377.8552499999996</v>
      </c>
      <c r="M112" s="21">
        <v>34.65</v>
      </c>
      <c r="N112" s="10">
        <f t="shared" si="29"/>
        <v>3024.9449999999997</v>
      </c>
    </row>
    <row r="113" spans="1:14" ht="13" customHeight="1" x14ac:dyDescent="0.2">
      <c r="A113" s="31" t="s">
        <v>323</v>
      </c>
      <c r="B113" s="23" t="s">
        <v>324</v>
      </c>
      <c r="C113" s="23" t="s">
        <v>325</v>
      </c>
      <c r="D113" s="58" t="s">
        <v>35</v>
      </c>
      <c r="E113" s="58" t="s">
        <v>25</v>
      </c>
      <c r="F113" s="24">
        <v>10</v>
      </c>
      <c r="G113" s="21">
        <f t="shared" si="24"/>
        <v>51.975000000000001</v>
      </c>
      <c r="H113" s="25">
        <f t="shared" si="25"/>
        <v>4537.4174999999996</v>
      </c>
      <c r="I113" s="21">
        <v>43.3125</v>
      </c>
      <c r="J113" s="25">
        <f t="shared" si="26"/>
        <v>3781.1812500000001</v>
      </c>
      <c r="K113" s="21">
        <f t="shared" si="27"/>
        <v>38.981250000000003</v>
      </c>
      <c r="L113" s="27">
        <f t="shared" si="28"/>
        <v>3403.0631249999997</v>
      </c>
      <c r="M113" s="21">
        <v>34.65</v>
      </c>
      <c r="N113" s="10">
        <f t="shared" si="29"/>
        <v>3024.9449999999997</v>
      </c>
    </row>
    <row r="114" spans="1:14" ht="13" customHeight="1" x14ac:dyDescent="0.2">
      <c r="A114" s="31" t="s">
        <v>326</v>
      </c>
      <c r="B114" s="23" t="s">
        <v>327</v>
      </c>
      <c r="C114" s="23" t="s">
        <v>328</v>
      </c>
      <c r="D114" s="58" t="s">
        <v>35</v>
      </c>
      <c r="E114" s="58" t="s">
        <v>25</v>
      </c>
      <c r="F114" s="24">
        <v>10</v>
      </c>
      <c r="G114" s="21">
        <f t="shared" si="24"/>
        <v>51.975000000000001</v>
      </c>
      <c r="H114" s="25">
        <f t="shared" si="25"/>
        <v>4537.4174999999996</v>
      </c>
      <c r="I114" s="21">
        <v>43.3125</v>
      </c>
      <c r="J114" s="25">
        <f t="shared" si="26"/>
        <v>3781.1812500000001</v>
      </c>
      <c r="K114" s="21">
        <f t="shared" si="27"/>
        <v>38.981250000000003</v>
      </c>
      <c r="L114" s="27">
        <f t="shared" si="28"/>
        <v>3403.0631249999997</v>
      </c>
      <c r="M114" s="21">
        <v>34.65</v>
      </c>
      <c r="N114" s="10">
        <f t="shared" si="29"/>
        <v>3024.9449999999997</v>
      </c>
    </row>
    <row r="115" spans="1:14" ht="13" customHeight="1" x14ac:dyDescent="0.2">
      <c r="A115" s="31" t="s">
        <v>329</v>
      </c>
      <c r="B115" s="23" t="s">
        <v>330</v>
      </c>
      <c r="C115" s="23" t="s">
        <v>331</v>
      </c>
      <c r="D115" s="58" t="s">
        <v>35</v>
      </c>
      <c r="E115" s="58" t="s">
        <v>25</v>
      </c>
      <c r="F115" s="24">
        <v>10</v>
      </c>
      <c r="G115" s="21">
        <f t="shared" si="24"/>
        <v>55.440000000000005</v>
      </c>
      <c r="H115" s="25">
        <f t="shared" si="25"/>
        <v>4839.9120000000003</v>
      </c>
      <c r="I115" s="21">
        <v>46.2</v>
      </c>
      <c r="J115" s="25">
        <f t="shared" si="26"/>
        <v>4033.26</v>
      </c>
      <c r="K115" s="21">
        <f t="shared" si="27"/>
        <v>41.58</v>
      </c>
      <c r="L115" s="27">
        <f t="shared" si="28"/>
        <v>3629.9340000000002</v>
      </c>
      <c r="M115" s="21">
        <v>36.96</v>
      </c>
      <c r="N115" s="10">
        <f t="shared" si="29"/>
        <v>3226.6080000000002</v>
      </c>
    </row>
    <row r="116" spans="1:14" ht="13" customHeight="1" x14ac:dyDescent="0.2">
      <c r="A116" s="31" t="s">
        <v>332</v>
      </c>
      <c r="B116" s="23" t="s">
        <v>333</v>
      </c>
      <c r="C116" s="23" t="s">
        <v>334</v>
      </c>
      <c r="D116" s="58" t="s">
        <v>35</v>
      </c>
      <c r="E116" s="58" t="s">
        <v>25</v>
      </c>
      <c r="F116" s="24">
        <v>10</v>
      </c>
      <c r="G116" s="21">
        <f t="shared" si="24"/>
        <v>55.440000000000005</v>
      </c>
      <c r="H116" s="25">
        <f t="shared" si="25"/>
        <v>4839.9120000000003</v>
      </c>
      <c r="I116" s="21">
        <v>46.2</v>
      </c>
      <c r="J116" s="25">
        <f t="shared" si="26"/>
        <v>4033.26</v>
      </c>
      <c r="K116" s="21">
        <f t="shared" si="27"/>
        <v>41.58</v>
      </c>
      <c r="L116" s="27">
        <f t="shared" si="28"/>
        <v>3629.9340000000002</v>
      </c>
      <c r="M116" s="21">
        <v>36.96</v>
      </c>
      <c r="N116" s="10">
        <f t="shared" si="29"/>
        <v>3226.6080000000002</v>
      </c>
    </row>
    <row r="117" spans="1:14" ht="13" customHeight="1" x14ac:dyDescent="0.2">
      <c r="A117" s="31" t="s">
        <v>335</v>
      </c>
      <c r="B117" s="23" t="s">
        <v>336</v>
      </c>
      <c r="C117" s="23" t="s">
        <v>337</v>
      </c>
      <c r="D117" s="58" t="s">
        <v>35</v>
      </c>
      <c r="E117" s="58" t="s">
        <v>25</v>
      </c>
      <c r="F117" s="24">
        <v>10</v>
      </c>
      <c r="G117" s="21">
        <f t="shared" si="24"/>
        <v>55.440000000000005</v>
      </c>
      <c r="H117" s="25">
        <f t="shared" si="25"/>
        <v>4839.9120000000003</v>
      </c>
      <c r="I117" s="21">
        <v>46.2</v>
      </c>
      <c r="J117" s="25">
        <f t="shared" si="26"/>
        <v>4033.26</v>
      </c>
      <c r="K117" s="21">
        <f t="shared" si="27"/>
        <v>41.58</v>
      </c>
      <c r="L117" s="27">
        <f t="shared" si="28"/>
        <v>3629.9340000000002</v>
      </c>
      <c r="M117" s="21">
        <v>36.96</v>
      </c>
      <c r="N117" s="10">
        <f t="shared" si="29"/>
        <v>3226.6080000000002</v>
      </c>
    </row>
    <row r="118" spans="1:14" ht="13" customHeight="1" x14ac:dyDescent="0.2">
      <c r="A118" s="31" t="s">
        <v>338</v>
      </c>
      <c r="B118" s="23" t="s">
        <v>339</v>
      </c>
      <c r="C118" s="23" t="s">
        <v>340</v>
      </c>
      <c r="D118" s="58" t="s">
        <v>35</v>
      </c>
      <c r="E118" s="58" t="s">
        <v>25</v>
      </c>
      <c r="F118" s="24">
        <v>10</v>
      </c>
      <c r="G118" s="21">
        <f t="shared" si="24"/>
        <v>55.440000000000005</v>
      </c>
      <c r="H118" s="25">
        <f t="shared" si="25"/>
        <v>4839.9120000000003</v>
      </c>
      <c r="I118" s="21">
        <v>46.2</v>
      </c>
      <c r="J118" s="25">
        <f t="shared" si="26"/>
        <v>4033.26</v>
      </c>
      <c r="K118" s="21">
        <f t="shared" si="27"/>
        <v>41.58</v>
      </c>
      <c r="L118" s="27">
        <f t="shared" si="28"/>
        <v>3629.9340000000002</v>
      </c>
      <c r="M118" s="21">
        <v>36.96</v>
      </c>
      <c r="N118" s="10">
        <f t="shared" si="29"/>
        <v>3226.6080000000002</v>
      </c>
    </row>
    <row r="119" spans="1:14" ht="13" customHeight="1" x14ac:dyDescent="0.2">
      <c r="A119" s="31" t="s">
        <v>341</v>
      </c>
      <c r="B119" s="23" t="s">
        <v>342</v>
      </c>
      <c r="C119" s="23" t="s">
        <v>343</v>
      </c>
      <c r="D119" s="58" t="s">
        <v>35</v>
      </c>
      <c r="E119" s="58" t="s">
        <v>25</v>
      </c>
      <c r="F119" s="24">
        <v>10</v>
      </c>
      <c r="G119" s="21">
        <f t="shared" si="24"/>
        <v>86.625</v>
      </c>
      <c r="H119" s="25">
        <f t="shared" si="25"/>
        <v>7562.3625000000002</v>
      </c>
      <c r="I119" s="21">
        <v>72.1875</v>
      </c>
      <c r="J119" s="25">
        <f t="shared" si="26"/>
        <v>6301.96875</v>
      </c>
      <c r="K119" s="21">
        <f t="shared" si="27"/>
        <v>64.96875</v>
      </c>
      <c r="L119" s="27">
        <f t="shared" si="28"/>
        <v>5671.7718750000004</v>
      </c>
      <c r="M119" s="21">
        <v>57.75</v>
      </c>
      <c r="N119" s="10">
        <f t="shared" si="29"/>
        <v>5041.5749999999998</v>
      </c>
    </row>
    <row r="120" spans="1:14" ht="13" customHeight="1" x14ac:dyDescent="0.2">
      <c r="A120" s="31" t="s">
        <v>344</v>
      </c>
      <c r="B120" s="23" t="s">
        <v>345</v>
      </c>
      <c r="C120" s="23" t="s">
        <v>346</v>
      </c>
      <c r="D120" s="58" t="s">
        <v>35</v>
      </c>
      <c r="E120" s="58" t="s">
        <v>25</v>
      </c>
      <c r="F120" s="24">
        <v>10</v>
      </c>
      <c r="G120" s="21">
        <f t="shared" si="24"/>
        <v>86.625</v>
      </c>
      <c r="H120" s="25">
        <f t="shared" si="25"/>
        <v>7562.3625000000002</v>
      </c>
      <c r="I120" s="21">
        <v>72.1875</v>
      </c>
      <c r="J120" s="25">
        <f t="shared" si="26"/>
        <v>6301.96875</v>
      </c>
      <c r="K120" s="21">
        <f t="shared" si="27"/>
        <v>64.96875</v>
      </c>
      <c r="L120" s="27">
        <f t="shared" si="28"/>
        <v>5671.7718750000004</v>
      </c>
      <c r="M120" s="21">
        <v>57.75</v>
      </c>
      <c r="N120" s="10">
        <f t="shared" si="29"/>
        <v>5041.5749999999998</v>
      </c>
    </row>
    <row r="121" spans="1:14" ht="13" customHeight="1" x14ac:dyDescent="0.2">
      <c r="A121" s="31" t="s">
        <v>347</v>
      </c>
      <c r="B121" s="23" t="s">
        <v>348</v>
      </c>
      <c r="C121" s="23" t="s">
        <v>349</v>
      </c>
      <c r="D121" s="58" t="s">
        <v>35</v>
      </c>
      <c r="E121" s="58" t="s">
        <v>25</v>
      </c>
      <c r="F121" s="24">
        <v>10</v>
      </c>
      <c r="G121" s="21">
        <f t="shared" si="24"/>
        <v>44.698560000000001</v>
      </c>
      <c r="H121" s="25">
        <f t="shared" si="25"/>
        <v>3902.1842879999999</v>
      </c>
      <c r="I121" s="21">
        <v>37.248800000000003</v>
      </c>
      <c r="J121" s="25">
        <f t="shared" si="26"/>
        <v>3251.82024</v>
      </c>
      <c r="K121" s="21">
        <f t="shared" si="27"/>
        <v>33.061900000000001</v>
      </c>
      <c r="L121" s="27">
        <f t="shared" si="28"/>
        <v>2886.3038699999997</v>
      </c>
      <c r="M121" s="21">
        <v>28.875</v>
      </c>
      <c r="N121" s="10">
        <f t="shared" si="29"/>
        <v>2520.7874999999999</v>
      </c>
    </row>
    <row r="122" spans="1:14" ht="13" customHeight="1" x14ac:dyDescent="0.2">
      <c r="A122" s="31" t="s">
        <v>350</v>
      </c>
      <c r="B122" s="23" t="s">
        <v>351</v>
      </c>
      <c r="C122" s="23" t="s">
        <v>352</v>
      </c>
      <c r="D122" s="58" t="s">
        <v>35</v>
      </c>
      <c r="E122" s="58" t="s">
        <v>25</v>
      </c>
      <c r="F122" s="24">
        <v>10</v>
      </c>
      <c r="G122" s="21">
        <f t="shared" si="24"/>
        <v>45.045000000000002</v>
      </c>
      <c r="H122" s="25">
        <f t="shared" si="25"/>
        <v>3932.4285</v>
      </c>
      <c r="I122" s="21">
        <v>37.537500000000001</v>
      </c>
      <c r="J122" s="25">
        <f t="shared" si="26"/>
        <v>3277.0237499999998</v>
      </c>
      <c r="K122" s="21">
        <f t="shared" si="27"/>
        <v>33.783749999999998</v>
      </c>
      <c r="L122" s="27">
        <f t="shared" si="28"/>
        <v>2949.321375</v>
      </c>
      <c r="M122" s="21">
        <v>30.03</v>
      </c>
      <c r="N122" s="10">
        <f t="shared" si="29"/>
        <v>2621.6190000000001</v>
      </c>
    </row>
    <row r="123" spans="1:14" ht="13" customHeight="1" x14ac:dyDescent="0.2">
      <c r="A123" s="31" t="s">
        <v>353</v>
      </c>
      <c r="B123" s="23" t="s">
        <v>354</v>
      </c>
      <c r="C123" s="23" t="s">
        <v>355</v>
      </c>
      <c r="D123" s="58" t="s">
        <v>35</v>
      </c>
      <c r="E123" s="58" t="s">
        <v>25</v>
      </c>
      <c r="F123" s="24">
        <v>10</v>
      </c>
      <c r="G123" s="21">
        <f t="shared" si="24"/>
        <v>46.777559999999994</v>
      </c>
      <c r="H123" s="25">
        <f t="shared" si="25"/>
        <v>4083.6809879999992</v>
      </c>
      <c r="I123" s="21">
        <v>38.981299999999997</v>
      </c>
      <c r="J123" s="25">
        <f t="shared" si="26"/>
        <v>3403.0674899999995</v>
      </c>
      <c r="K123" s="21">
        <f t="shared" si="27"/>
        <v>35.083149999999996</v>
      </c>
      <c r="L123" s="27">
        <f t="shared" si="28"/>
        <v>3062.7589949999997</v>
      </c>
      <c r="M123" s="21">
        <v>31.184999999999999</v>
      </c>
      <c r="N123" s="10">
        <f t="shared" si="29"/>
        <v>2722.4504999999999</v>
      </c>
    </row>
    <row r="124" spans="1:14" ht="13" customHeight="1" x14ac:dyDescent="0.2">
      <c r="A124" s="31" t="s">
        <v>356</v>
      </c>
      <c r="B124" s="23" t="s">
        <v>357</v>
      </c>
      <c r="C124" s="23" t="s">
        <v>358</v>
      </c>
      <c r="D124" s="58" t="s">
        <v>35</v>
      </c>
      <c r="E124" s="58" t="s">
        <v>25</v>
      </c>
      <c r="F124" s="24">
        <v>10</v>
      </c>
      <c r="G124" s="21">
        <f t="shared" si="24"/>
        <v>49.202999999999996</v>
      </c>
      <c r="H124" s="25">
        <f t="shared" si="25"/>
        <v>4295.4218999999994</v>
      </c>
      <c r="I124" s="21">
        <v>41.002499999999998</v>
      </c>
      <c r="J124" s="25">
        <f t="shared" si="26"/>
        <v>3579.5182499999996</v>
      </c>
      <c r="K124" s="21">
        <f t="shared" si="27"/>
        <v>36.959999999999994</v>
      </c>
      <c r="L124" s="27">
        <f t="shared" si="28"/>
        <v>3226.6079999999997</v>
      </c>
      <c r="M124" s="21">
        <v>32.917499999999997</v>
      </c>
      <c r="N124" s="10">
        <f t="shared" si="29"/>
        <v>2873.6977499999998</v>
      </c>
    </row>
    <row r="125" spans="1:14" ht="13" customHeight="1" x14ac:dyDescent="0.2">
      <c r="A125" s="31" t="s">
        <v>359</v>
      </c>
      <c r="B125" s="23" t="s">
        <v>360</v>
      </c>
      <c r="C125" s="23" t="s">
        <v>361</v>
      </c>
      <c r="D125" s="58" t="s">
        <v>35</v>
      </c>
      <c r="E125" s="58" t="s">
        <v>25</v>
      </c>
      <c r="F125" s="24">
        <v>10</v>
      </c>
      <c r="G125" s="21">
        <f t="shared" si="24"/>
        <v>5.8905599999999998</v>
      </c>
      <c r="H125" s="25">
        <f t="shared" si="25"/>
        <v>514.24588799999992</v>
      </c>
      <c r="I125" s="21">
        <v>4.9088000000000003</v>
      </c>
      <c r="J125" s="25">
        <f t="shared" si="26"/>
        <v>428.53824000000003</v>
      </c>
      <c r="K125" s="21">
        <f t="shared" si="27"/>
        <v>4.4179000000000004</v>
      </c>
      <c r="L125" s="27">
        <f t="shared" si="28"/>
        <v>385.68267000000003</v>
      </c>
      <c r="M125" s="21">
        <v>3.927</v>
      </c>
      <c r="N125" s="10">
        <f t="shared" si="29"/>
        <v>342.82709999999997</v>
      </c>
    </row>
    <row r="126" spans="1:14" ht="13" customHeight="1" x14ac:dyDescent="0.2">
      <c r="A126" s="31" t="s">
        <v>362</v>
      </c>
      <c r="B126" s="23" t="s">
        <v>363</v>
      </c>
      <c r="C126" s="23" t="s">
        <v>364</v>
      </c>
      <c r="D126" s="58" t="s">
        <v>35</v>
      </c>
      <c r="E126" s="58" t="s">
        <v>25</v>
      </c>
      <c r="F126" s="24">
        <v>10</v>
      </c>
      <c r="G126" s="21">
        <f t="shared" si="24"/>
        <v>8.8704000000000001</v>
      </c>
      <c r="H126" s="25">
        <f t="shared" si="25"/>
        <v>774.38591999999994</v>
      </c>
      <c r="I126" s="21">
        <v>7.3920000000000003</v>
      </c>
      <c r="J126" s="25">
        <f t="shared" si="26"/>
        <v>645.32159999999999</v>
      </c>
      <c r="K126" s="21">
        <f t="shared" si="27"/>
        <v>6.6412500000000003</v>
      </c>
      <c r="L126" s="27">
        <f t="shared" si="28"/>
        <v>579.78112499999997</v>
      </c>
      <c r="M126" s="21">
        <v>5.8905000000000003</v>
      </c>
      <c r="N126" s="10">
        <f t="shared" si="29"/>
        <v>514.24064999999996</v>
      </c>
    </row>
    <row r="127" spans="1:14" ht="13" customHeight="1" x14ac:dyDescent="0.2">
      <c r="A127" s="88" t="s">
        <v>365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79"/>
    </row>
    <row r="128" spans="1:14" s="69" customFormat="1" ht="50" customHeight="1" x14ac:dyDescent="0.2">
      <c r="A128" s="93" t="s">
        <v>366</v>
      </c>
      <c r="B128" s="94"/>
      <c r="C128" s="9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79"/>
    </row>
    <row r="129" spans="1:14" ht="13" customHeight="1" x14ac:dyDescent="0.2">
      <c r="A129" s="31" t="s">
        <v>367</v>
      </c>
      <c r="B129" s="55" t="s">
        <v>368</v>
      </c>
      <c r="C129" s="55" t="s">
        <v>369</v>
      </c>
      <c r="D129" s="71" t="s">
        <v>24</v>
      </c>
      <c r="E129" s="67" t="s">
        <v>87</v>
      </c>
      <c r="F129" s="20">
        <v>100</v>
      </c>
      <c r="G129" s="21">
        <f>I129*1.2</f>
        <v>1.8056399999999999</v>
      </c>
      <c r="H129" s="25">
        <f>J129*1.2</f>
        <v>157.632372</v>
      </c>
      <c r="I129" s="26">
        <v>1.5046999999999999</v>
      </c>
      <c r="J129" s="25">
        <f>I129*$E$3</f>
        <v>131.36031</v>
      </c>
      <c r="K129" s="26">
        <f>(I129+M129)/2</f>
        <v>1.40435</v>
      </c>
      <c r="L129" s="27">
        <f>(J129+N129)/2</f>
        <v>122.599755</v>
      </c>
      <c r="M129" s="26">
        <v>1.304</v>
      </c>
      <c r="N129" s="10">
        <f>M129*$E$3</f>
        <v>113.83920000000001</v>
      </c>
    </row>
    <row r="130" spans="1:14" ht="13" customHeight="1" x14ac:dyDescent="0.2">
      <c r="A130" s="31" t="s">
        <v>370</v>
      </c>
      <c r="B130" s="55" t="s">
        <v>371</v>
      </c>
      <c r="C130" s="55" t="s">
        <v>372</v>
      </c>
      <c r="D130" s="71" t="s">
        <v>24</v>
      </c>
      <c r="E130" s="67" t="s">
        <v>87</v>
      </c>
      <c r="F130" s="20">
        <v>100</v>
      </c>
      <c r="G130" s="21">
        <f>I130*1.2</f>
        <v>2.8810799999999999</v>
      </c>
      <c r="H130" s="25">
        <f>J130*1.2</f>
        <v>251.51828399999999</v>
      </c>
      <c r="I130" s="26">
        <v>2.4009</v>
      </c>
      <c r="J130" s="25">
        <f>I130*$E$3</f>
        <v>209.59857</v>
      </c>
      <c r="K130" s="26">
        <f>(I130+M130)/2</f>
        <v>2.24085</v>
      </c>
      <c r="L130" s="28">
        <f>(J130+N130)/2</f>
        <v>195.626205</v>
      </c>
      <c r="M130" s="26">
        <v>2.0808</v>
      </c>
      <c r="N130" s="10">
        <f>M130*$E$3</f>
        <v>181.65384</v>
      </c>
    </row>
    <row r="131" spans="1:14" ht="13" customHeight="1" x14ac:dyDescent="0.2">
      <c r="A131" s="88" t="s">
        <v>373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79"/>
    </row>
    <row r="132" spans="1:14" s="69" customFormat="1" ht="50" customHeight="1" x14ac:dyDescent="0.2">
      <c r="A132" s="87" t="s">
        <v>374</v>
      </c>
      <c r="B132" s="76"/>
      <c r="C132" s="9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79"/>
    </row>
    <row r="133" spans="1:14" ht="13" customHeight="1" x14ac:dyDescent="0.2">
      <c r="A133" s="31" t="s">
        <v>375</v>
      </c>
      <c r="B133" s="55" t="s">
        <v>376</v>
      </c>
      <c r="C133" s="55" t="s">
        <v>377</v>
      </c>
      <c r="D133" s="71" t="s">
        <v>24</v>
      </c>
      <c r="E133" s="67" t="s">
        <v>87</v>
      </c>
      <c r="F133" s="20">
        <v>5000</v>
      </c>
      <c r="G133" s="21">
        <f t="shared" ref="G133:G145" si="30">I133*1.2</f>
        <v>5.7360000000000001E-2</v>
      </c>
      <c r="H133" s="25">
        <f t="shared" ref="H133:H145" si="31">J133*1.2</f>
        <v>5.0075279999999998</v>
      </c>
      <c r="I133" s="26">
        <v>4.7800000000000002E-2</v>
      </c>
      <c r="J133" s="25">
        <f t="shared" ref="J133:J145" si="32">I133*$E$3</f>
        <v>4.1729399999999996</v>
      </c>
      <c r="K133" s="26">
        <f t="shared" ref="K133:K145" si="33">(I133+M133)/2</f>
        <v>4.1849999999999998E-2</v>
      </c>
      <c r="L133" s="28">
        <f t="shared" ref="L133:L145" si="34">(J133+N133)/2</f>
        <v>3.653505</v>
      </c>
      <c r="M133" s="26">
        <v>3.5900000000000001E-2</v>
      </c>
      <c r="N133" s="10">
        <f t="shared" ref="N133:N145" si="35">M133*$E$3</f>
        <v>3.1340699999999999</v>
      </c>
    </row>
    <row r="134" spans="1:14" ht="13" customHeight="1" x14ac:dyDescent="0.2">
      <c r="A134" s="31" t="s">
        <v>378</v>
      </c>
      <c r="B134" s="55" t="s">
        <v>379</v>
      </c>
      <c r="C134" s="55" t="s">
        <v>380</v>
      </c>
      <c r="D134" s="71" t="s">
        <v>24</v>
      </c>
      <c r="E134" s="67" t="s">
        <v>87</v>
      </c>
      <c r="F134" s="20">
        <v>5000</v>
      </c>
      <c r="G134" s="21">
        <f t="shared" si="30"/>
        <v>5.7360000000000001E-2</v>
      </c>
      <c r="H134" s="25">
        <f t="shared" si="31"/>
        <v>5.0075279999999998</v>
      </c>
      <c r="I134" s="26">
        <v>4.7800000000000002E-2</v>
      </c>
      <c r="J134" s="25">
        <f t="shared" si="32"/>
        <v>4.1729399999999996</v>
      </c>
      <c r="K134" s="26">
        <f t="shared" si="33"/>
        <v>4.1849999999999998E-2</v>
      </c>
      <c r="L134" s="28">
        <f t="shared" si="34"/>
        <v>3.653505</v>
      </c>
      <c r="M134" s="26">
        <v>3.5900000000000001E-2</v>
      </c>
      <c r="N134" s="10">
        <f t="shared" si="35"/>
        <v>3.1340699999999999</v>
      </c>
    </row>
    <row r="135" spans="1:14" ht="13" customHeight="1" x14ac:dyDescent="0.2">
      <c r="A135" s="31" t="s">
        <v>381</v>
      </c>
      <c r="B135" s="55" t="s">
        <v>382</v>
      </c>
      <c r="C135" s="55" t="s">
        <v>383</v>
      </c>
      <c r="D135" s="71" t="s">
        <v>24</v>
      </c>
      <c r="E135" s="67" t="s">
        <v>87</v>
      </c>
      <c r="F135" s="20">
        <v>5000</v>
      </c>
      <c r="G135" s="21">
        <f t="shared" si="30"/>
        <v>6.132E-2</v>
      </c>
      <c r="H135" s="25">
        <f t="shared" si="31"/>
        <v>5.3532359999999999</v>
      </c>
      <c r="I135" s="26">
        <v>5.11E-2</v>
      </c>
      <c r="J135" s="25">
        <f t="shared" si="32"/>
        <v>4.4610300000000001</v>
      </c>
      <c r="K135" s="26">
        <f t="shared" si="33"/>
        <v>4.48E-2</v>
      </c>
      <c r="L135" s="28">
        <f t="shared" si="34"/>
        <v>3.9110399999999998</v>
      </c>
      <c r="M135" s="26">
        <v>3.85E-2</v>
      </c>
      <c r="N135" s="10">
        <f t="shared" si="35"/>
        <v>3.3610499999999996</v>
      </c>
    </row>
    <row r="136" spans="1:14" ht="13" customHeight="1" x14ac:dyDescent="0.2">
      <c r="A136" s="31" t="s">
        <v>384</v>
      </c>
      <c r="B136" s="55" t="s">
        <v>385</v>
      </c>
      <c r="C136" s="55" t="s">
        <v>386</v>
      </c>
      <c r="D136" s="71" t="s">
        <v>24</v>
      </c>
      <c r="E136" s="67" t="s">
        <v>87</v>
      </c>
      <c r="F136" s="20">
        <v>5000</v>
      </c>
      <c r="G136" s="21">
        <f t="shared" si="30"/>
        <v>6.132E-2</v>
      </c>
      <c r="H136" s="25">
        <f t="shared" si="31"/>
        <v>5.3532359999999999</v>
      </c>
      <c r="I136" s="26">
        <v>5.11E-2</v>
      </c>
      <c r="J136" s="25">
        <f t="shared" si="32"/>
        <v>4.4610300000000001</v>
      </c>
      <c r="K136" s="26">
        <f t="shared" si="33"/>
        <v>4.48E-2</v>
      </c>
      <c r="L136" s="28">
        <f t="shared" si="34"/>
        <v>3.9110399999999998</v>
      </c>
      <c r="M136" s="26">
        <v>3.85E-2</v>
      </c>
      <c r="N136" s="10">
        <f t="shared" si="35"/>
        <v>3.3610499999999996</v>
      </c>
    </row>
    <row r="137" spans="1:14" ht="13" customHeight="1" x14ac:dyDescent="0.2">
      <c r="A137" s="31" t="s">
        <v>387</v>
      </c>
      <c r="B137" s="55" t="s">
        <v>388</v>
      </c>
      <c r="C137" s="55" t="s">
        <v>389</v>
      </c>
      <c r="D137" s="71" t="s">
        <v>24</v>
      </c>
      <c r="E137" s="67" t="s">
        <v>87</v>
      </c>
      <c r="F137" s="20">
        <v>5000</v>
      </c>
      <c r="G137" s="21">
        <f t="shared" si="30"/>
        <v>6.6360000000000002E-2</v>
      </c>
      <c r="H137" s="25">
        <f t="shared" si="31"/>
        <v>5.7932279999999992</v>
      </c>
      <c r="I137" s="26">
        <v>5.5300000000000002E-2</v>
      </c>
      <c r="J137" s="25">
        <f t="shared" si="32"/>
        <v>4.8276899999999996</v>
      </c>
      <c r="K137" s="26">
        <f t="shared" si="33"/>
        <v>4.8500000000000001E-2</v>
      </c>
      <c r="L137" s="28">
        <f t="shared" si="34"/>
        <v>4.2340499999999999</v>
      </c>
      <c r="M137" s="26">
        <v>4.1700000000000001E-2</v>
      </c>
      <c r="N137" s="10">
        <f t="shared" si="35"/>
        <v>3.6404100000000001</v>
      </c>
    </row>
    <row r="138" spans="1:14" ht="13" customHeight="1" x14ac:dyDescent="0.2">
      <c r="A138" s="31" t="s">
        <v>390</v>
      </c>
      <c r="B138" s="55" t="s">
        <v>391</v>
      </c>
      <c r="C138" s="55" t="s">
        <v>392</v>
      </c>
      <c r="D138" s="71" t="s">
        <v>24</v>
      </c>
      <c r="E138" s="67" t="s">
        <v>87</v>
      </c>
      <c r="F138" s="20">
        <v>5000</v>
      </c>
      <c r="G138" s="21">
        <f t="shared" si="30"/>
        <v>6.6360000000000002E-2</v>
      </c>
      <c r="H138" s="25">
        <f t="shared" si="31"/>
        <v>5.7932279999999992</v>
      </c>
      <c r="I138" s="26">
        <v>5.5300000000000002E-2</v>
      </c>
      <c r="J138" s="25">
        <f t="shared" si="32"/>
        <v>4.8276899999999996</v>
      </c>
      <c r="K138" s="26">
        <f t="shared" si="33"/>
        <v>4.8500000000000001E-2</v>
      </c>
      <c r="L138" s="28">
        <f t="shared" si="34"/>
        <v>4.2340499999999999</v>
      </c>
      <c r="M138" s="26">
        <v>4.1700000000000001E-2</v>
      </c>
      <c r="N138" s="10">
        <f t="shared" si="35"/>
        <v>3.6404100000000001</v>
      </c>
    </row>
    <row r="139" spans="1:14" ht="13" customHeight="1" x14ac:dyDescent="0.2">
      <c r="A139" s="31" t="s">
        <v>393</v>
      </c>
      <c r="B139" s="55" t="s">
        <v>394</v>
      </c>
      <c r="C139" s="55" t="s">
        <v>395</v>
      </c>
      <c r="D139" s="71" t="s">
        <v>24</v>
      </c>
      <c r="E139" s="67" t="s">
        <v>87</v>
      </c>
      <c r="F139" s="20">
        <v>200</v>
      </c>
      <c r="G139" s="21">
        <f t="shared" si="30"/>
        <v>6.132E-2</v>
      </c>
      <c r="H139" s="25">
        <f t="shared" si="31"/>
        <v>5.3532359999999999</v>
      </c>
      <c r="I139" s="26">
        <v>5.11E-2</v>
      </c>
      <c r="J139" s="25">
        <f t="shared" si="32"/>
        <v>4.4610300000000001</v>
      </c>
      <c r="K139" s="26">
        <f t="shared" si="33"/>
        <v>4.48E-2</v>
      </c>
      <c r="L139" s="28">
        <f t="shared" si="34"/>
        <v>3.9110399999999998</v>
      </c>
      <c r="M139" s="26">
        <v>3.85E-2</v>
      </c>
      <c r="N139" s="10">
        <f t="shared" si="35"/>
        <v>3.3610499999999996</v>
      </c>
    </row>
    <row r="140" spans="1:14" ht="13" customHeight="1" x14ac:dyDescent="0.2">
      <c r="A140" s="31" t="s">
        <v>396</v>
      </c>
      <c r="B140" s="55" t="s">
        <v>397</v>
      </c>
      <c r="C140" s="55" t="s">
        <v>398</v>
      </c>
      <c r="D140" s="71" t="s">
        <v>24</v>
      </c>
      <c r="E140" s="67" t="s">
        <v>87</v>
      </c>
      <c r="F140" s="20">
        <v>3000</v>
      </c>
      <c r="G140" s="21">
        <f t="shared" si="30"/>
        <v>7.1879999999999999E-2</v>
      </c>
      <c r="H140" s="25">
        <f t="shared" si="31"/>
        <v>6.275123999999999</v>
      </c>
      <c r="I140" s="26">
        <v>5.9900000000000002E-2</v>
      </c>
      <c r="J140" s="25">
        <f t="shared" si="32"/>
        <v>5.2292699999999996</v>
      </c>
      <c r="K140" s="26">
        <f t="shared" si="33"/>
        <v>5.3850000000000002E-2</v>
      </c>
      <c r="L140" s="28">
        <f t="shared" si="34"/>
        <v>4.7011050000000001</v>
      </c>
      <c r="M140" s="26">
        <v>4.7800000000000002E-2</v>
      </c>
      <c r="N140" s="10">
        <f t="shared" si="35"/>
        <v>4.1729399999999996</v>
      </c>
    </row>
    <row r="141" spans="1:14" ht="13" customHeight="1" x14ac:dyDescent="0.2">
      <c r="A141" s="31" t="s">
        <v>399</v>
      </c>
      <c r="B141" s="55" t="s">
        <v>400</v>
      </c>
      <c r="C141" s="55" t="s">
        <v>401</v>
      </c>
      <c r="D141" s="71" t="s">
        <v>24</v>
      </c>
      <c r="E141" s="67" t="s">
        <v>87</v>
      </c>
      <c r="F141" s="20">
        <v>3000</v>
      </c>
      <c r="G141" s="21">
        <f t="shared" si="30"/>
        <v>7.1879999999999999E-2</v>
      </c>
      <c r="H141" s="25">
        <f t="shared" si="31"/>
        <v>6.275123999999999</v>
      </c>
      <c r="I141" s="26">
        <v>5.9900000000000002E-2</v>
      </c>
      <c r="J141" s="25">
        <f t="shared" si="32"/>
        <v>5.2292699999999996</v>
      </c>
      <c r="K141" s="26">
        <f t="shared" si="33"/>
        <v>5.3850000000000002E-2</v>
      </c>
      <c r="L141" s="28">
        <f t="shared" si="34"/>
        <v>4.7011050000000001</v>
      </c>
      <c r="M141" s="26">
        <v>4.7800000000000002E-2</v>
      </c>
      <c r="N141" s="10">
        <f t="shared" si="35"/>
        <v>4.1729399999999996</v>
      </c>
    </row>
    <row r="142" spans="1:14" ht="13" customHeight="1" x14ac:dyDescent="0.2">
      <c r="A142" s="31" t="s">
        <v>402</v>
      </c>
      <c r="B142" s="55" t="s">
        <v>403</v>
      </c>
      <c r="C142" s="55" t="s">
        <v>404</v>
      </c>
      <c r="D142" s="71" t="s">
        <v>24</v>
      </c>
      <c r="E142" s="67" t="s">
        <v>87</v>
      </c>
      <c r="F142" s="20">
        <v>100</v>
      </c>
      <c r="G142" s="21">
        <f t="shared" si="30"/>
        <v>1.4057999999999999</v>
      </c>
      <c r="H142" s="25">
        <f t="shared" si="31"/>
        <v>122.72633999999998</v>
      </c>
      <c r="I142" s="26">
        <v>1.1715</v>
      </c>
      <c r="J142" s="25">
        <f t="shared" si="32"/>
        <v>102.27194999999999</v>
      </c>
      <c r="K142" s="26">
        <f t="shared" si="33"/>
        <v>1.0339</v>
      </c>
      <c r="L142" s="28">
        <f t="shared" si="34"/>
        <v>90.259469999999993</v>
      </c>
      <c r="M142" s="26">
        <v>0.89629999999999999</v>
      </c>
      <c r="N142" s="10">
        <f t="shared" si="35"/>
        <v>78.246989999999997</v>
      </c>
    </row>
    <row r="143" spans="1:14" ht="13" customHeight="1" x14ac:dyDescent="0.2">
      <c r="A143" s="31" t="s">
        <v>405</v>
      </c>
      <c r="B143" s="55" t="s">
        <v>406</v>
      </c>
      <c r="C143" s="55" t="s">
        <v>407</v>
      </c>
      <c r="D143" s="71" t="s">
        <v>24</v>
      </c>
      <c r="E143" s="67" t="s">
        <v>87</v>
      </c>
      <c r="F143" s="20">
        <v>200</v>
      </c>
      <c r="G143" s="21">
        <f t="shared" si="30"/>
        <v>0.91247999999999996</v>
      </c>
      <c r="H143" s="25">
        <f t="shared" si="31"/>
        <v>79.659503999999998</v>
      </c>
      <c r="I143" s="26">
        <v>0.76039999999999996</v>
      </c>
      <c r="J143" s="25">
        <f t="shared" si="32"/>
        <v>66.382919999999999</v>
      </c>
      <c r="K143" s="26">
        <f t="shared" si="33"/>
        <v>0.63355000000000006</v>
      </c>
      <c r="L143" s="28">
        <f t="shared" si="34"/>
        <v>55.308914999999999</v>
      </c>
      <c r="M143" s="26">
        <v>0.50670000000000004</v>
      </c>
      <c r="N143" s="10">
        <f t="shared" si="35"/>
        <v>44.234909999999999</v>
      </c>
    </row>
    <row r="144" spans="1:14" ht="13" customHeight="1" x14ac:dyDescent="0.2">
      <c r="A144" s="31" t="s">
        <v>408</v>
      </c>
      <c r="B144" s="55" t="s">
        <v>409</v>
      </c>
      <c r="C144" s="55" t="s">
        <v>410</v>
      </c>
      <c r="D144" s="67" t="s">
        <v>35</v>
      </c>
      <c r="E144" s="67" t="s">
        <v>87</v>
      </c>
      <c r="F144" s="20">
        <v>500</v>
      </c>
      <c r="G144" s="21">
        <f t="shared" si="30"/>
        <v>0.8894399999999999</v>
      </c>
      <c r="H144" s="25">
        <f t="shared" si="31"/>
        <v>77.648111999999983</v>
      </c>
      <c r="I144" s="26">
        <v>0.74119999999999997</v>
      </c>
      <c r="J144" s="25">
        <f t="shared" si="32"/>
        <v>64.706759999999989</v>
      </c>
      <c r="K144" s="26">
        <f t="shared" si="33"/>
        <v>0.68140000000000001</v>
      </c>
      <c r="L144" s="28">
        <f t="shared" si="34"/>
        <v>59.486219999999996</v>
      </c>
      <c r="M144" s="26">
        <v>0.62160000000000004</v>
      </c>
      <c r="N144" s="10">
        <f t="shared" si="35"/>
        <v>54.265680000000003</v>
      </c>
    </row>
    <row r="145" spans="1:14" ht="13" customHeight="1" x14ac:dyDescent="0.2">
      <c r="A145" s="31" t="s">
        <v>411</v>
      </c>
      <c r="B145" s="55" t="s">
        <v>412</v>
      </c>
      <c r="C145" s="55" t="s">
        <v>413</v>
      </c>
      <c r="D145" s="71" t="s">
        <v>24</v>
      </c>
      <c r="E145" s="67" t="s">
        <v>87</v>
      </c>
      <c r="F145" s="20">
        <v>5000</v>
      </c>
      <c r="G145" s="21">
        <f t="shared" si="30"/>
        <v>3.8760000000000003E-2</v>
      </c>
      <c r="H145" s="25">
        <f t="shared" si="31"/>
        <v>3.3837480000000002</v>
      </c>
      <c r="I145" s="26">
        <v>3.2300000000000002E-2</v>
      </c>
      <c r="J145" s="25">
        <f t="shared" si="32"/>
        <v>2.8197900000000002</v>
      </c>
      <c r="K145" s="26">
        <f t="shared" si="33"/>
        <v>2.9200000000000004E-2</v>
      </c>
      <c r="L145" s="28">
        <f t="shared" si="34"/>
        <v>2.5491600000000001</v>
      </c>
      <c r="M145" s="26">
        <v>2.6100000000000002E-2</v>
      </c>
      <c r="N145" s="10">
        <f t="shared" si="35"/>
        <v>2.2785299999999999</v>
      </c>
    </row>
    <row r="146" spans="1:14" s="69" customFormat="1" ht="50" customHeight="1" x14ac:dyDescent="0.2">
      <c r="A146" s="98" t="s">
        <v>414</v>
      </c>
      <c r="B146" s="81"/>
      <c r="C146" s="9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79"/>
    </row>
    <row r="147" spans="1:14" ht="13" customHeight="1" x14ac:dyDescent="0.2">
      <c r="A147" s="31" t="s">
        <v>415</v>
      </c>
      <c r="B147" s="23" t="s">
        <v>416</v>
      </c>
      <c r="C147" s="23" t="s">
        <v>417</v>
      </c>
      <c r="D147" s="70" t="s">
        <v>24</v>
      </c>
      <c r="E147" s="58" t="s">
        <v>87</v>
      </c>
      <c r="F147" s="24">
        <v>400</v>
      </c>
      <c r="G147" s="21">
        <f t="shared" ref="G147:G180" si="36">I147*1.2</f>
        <v>0.14255999999999999</v>
      </c>
      <c r="H147" s="28">
        <f t="shared" ref="H147:H180" si="37">G147*$E$3</f>
        <v>12.445487999999999</v>
      </c>
      <c r="I147" s="21">
        <v>0.1188</v>
      </c>
      <c r="J147" s="25">
        <f t="shared" ref="J147:J180" si="38">I147*$E$3</f>
        <v>10.37124</v>
      </c>
      <c r="K147" s="26">
        <f t="shared" ref="K147:K180" si="39">(I147+M147)/2</f>
        <v>0.11495</v>
      </c>
      <c r="L147" s="28">
        <f t="shared" ref="L147:L180" si="40">(J147+N147)/2</f>
        <v>10.035135</v>
      </c>
      <c r="M147" s="21">
        <v>0.1111</v>
      </c>
      <c r="N147" s="10">
        <f t="shared" ref="N147:N180" si="41">M147*$E$3</f>
        <v>9.6990300000000005</v>
      </c>
    </row>
    <row r="148" spans="1:14" ht="13" customHeight="1" x14ac:dyDescent="0.2">
      <c r="A148" s="31" t="s">
        <v>418</v>
      </c>
      <c r="B148" s="23" t="s">
        <v>419</v>
      </c>
      <c r="C148" s="23" t="s">
        <v>420</v>
      </c>
      <c r="D148" s="62" t="s">
        <v>152</v>
      </c>
      <c r="E148" s="58" t="s">
        <v>87</v>
      </c>
      <c r="F148" s="24">
        <v>400</v>
      </c>
      <c r="G148" s="21">
        <f t="shared" si="36"/>
        <v>0.31463999999999998</v>
      </c>
      <c r="H148" s="28">
        <f t="shared" si="37"/>
        <v>27.468071999999996</v>
      </c>
      <c r="I148" s="21">
        <v>0.26219999999999999</v>
      </c>
      <c r="J148" s="25">
        <f t="shared" si="38"/>
        <v>22.890059999999998</v>
      </c>
      <c r="K148" s="26">
        <f t="shared" si="39"/>
        <v>0.25374999999999998</v>
      </c>
      <c r="L148" s="28">
        <f t="shared" si="40"/>
        <v>22.152374999999999</v>
      </c>
      <c r="M148" s="21">
        <v>0.24529999999999999</v>
      </c>
      <c r="N148" s="10">
        <f t="shared" si="41"/>
        <v>21.41469</v>
      </c>
    </row>
    <row r="149" spans="1:14" ht="13" customHeight="1" x14ac:dyDescent="0.2">
      <c r="A149" s="31" t="s">
        <v>421</v>
      </c>
      <c r="B149" s="23" t="s">
        <v>422</v>
      </c>
      <c r="C149" s="23" t="s">
        <v>423</v>
      </c>
      <c r="D149" s="70" t="s">
        <v>24</v>
      </c>
      <c r="E149" s="58" t="s">
        <v>87</v>
      </c>
      <c r="F149" s="24">
        <v>400</v>
      </c>
      <c r="G149" s="21">
        <f t="shared" si="36"/>
        <v>0.31463999999999998</v>
      </c>
      <c r="H149" s="28">
        <f t="shared" si="37"/>
        <v>27.468071999999996</v>
      </c>
      <c r="I149" s="21">
        <v>0.26219999999999999</v>
      </c>
      <c r="J149" s="25">
        <f t="shared" si="38"/>
        <v>22.890059999999998</v>
      </c>
      <c r="K149" s="26">
        <f t="shared" si="39"/>
        <v>0.25374999999999998</v>
      </c>
      <c r="L149" s="28">
        <f t="shared" si="40"/>
        <v>22.152374999999999</v>
      </c>
      <c r="M149" s="21">
        <v>0.24529999999999999</v>
      </c>
      <c r="N149" s="10">
        <f t="shared" si="41"/>
        <v>21.41469</v>
      </c>
    </row>
    <row r="150" spans="1:14" ht="13" customHeight="1" x14ac:dyDescent="0.2">
      <c r="A150" s="31" t="s">
        <v>424</v>
      </c>
      <c r="B150" s="23" t="s">
        <v>425</v>
      </c>
      <c r="C150" s="23" t="s">
        <v>426</v>
      </c>
      <c r="D150" s="62" t="s">
        <v>152</v>
      </c>
      <c r="E150" s="58" t="s">
        <v>87</v>
      </c>
      <c r="F150" s="24">
        <v>400</v>
      </c>
      <c r="G150" s="21">
        <f t="shared" si="36"/>
        <v>0.18431999999999998</v>
      </c>
      <c r="H150" s="28">
        <f t="shared" si="37"/>
        <v>16.091135999999999</v>
      </c>
      <c r="I150" s="21">
        <v>0.15359999999999999</v>
      </c>
      <c r="J150" s="25">
        <f t="shared" si="38"/>
        <v>13.409279999999999</v>
      </c>
      <c r="K150" s="26">
        <f t="shared" si="39"/>
        <v>0.14860000000000001</v>
      </c>
      <c r="L150" s="28">
        <f t="shared" si="40"/>
        <v>12.97278</v>
      </c>
      <c r="M150" s="21">
        <v>0.14360000000000001</v>
      </c>
      <c r="N150" s="10">
        <f t="shared" si="41"/>
        <v>12.53628</v>
      </c>
    </row>
    <row r="151" spans="1:14" ht="13" customHeight="1" x14ac:dyDescent="0.2">
      <c r="A151" s="31" t="s">
        <v>427</v>
      </c>
      <c r="B151" s="23" t="s">
        <v>428</v>
      </c>
      <c r="C151" s="23" t="s">
        <v>429</v>
      </c>
      <c r="D151" s="62" t="s">
        <v>152</v>
      </c>
      <c r="E151" s="58" t="s">
        <v>87</v>
      </c>
      <c r="F151" s="24">
        <v>400</v>
      </c>
      <c r="G151" s="21">
        <f t="shared" si="36"/>
        <v>0.35724</v>
      </c>
      <c r="H151" s="28">
        <f t="shared" si="37"/>
        <v>31.187051999999998</v>
      </c>
      <c r="I151" s="21">
        <v>0.29770000000000002</v>
      </c>
      <c r="J151" s="25">
        <f t="shared" si="38"/>
        <v>25.98921</v>
      </c>
      <c r="K151" s="26">
        <f t="shared" si="39"/>
        <v>0.28820000000000001</v>
      </c>
      <c r="L151" s="28">
        <f t="shared" si="40"/>
        <v>25.159860000000002</v>
      </c>
      <c r="M151" s="21">
        <v>0.2787</v>
      </c>
      <c r="N151" s="10">
        <f t="shared" si="41"/>
        <v>24.33051</v>
      </c>
    </row>
    <row r="152" spans="1:14" ht="13" customHeight="1" x14ac:dyDescent="0.2">
      <c r="A152" s="31" t="s">
        <v>430</v>
      </c>
      <c r="B152" s="23" t="s">
        <v>431</v>
      </c>
      <c r="C152" s="23" t="s">
        <v>432</v>
      </c>
      <c r="D152" s="70" t="s">
        <v>24</v>
      </c>
      <c r="E152" s="58" t="s">
        <v>87</v>
      </c>
      <c r="F152" s="24">
        <v>400</v>
      </c>
      <c r="G152" s="21">
        <f t="shared" si="36"/>
        <v>0.14255999999999999</v>
      </c>
      <c r="H152" s="28">
        <f t="shared" si="37"/>
        <v>12.445487999999999</v>
      </c>
      <c r="I152" s="21">
        <v>0.1188</v>
      </c>
      <c r="J152" s="25">
        <f t="shared" si="38"/>
        <v>10.37124</v>
      </c>
      <c r="K152" s="26">
        <f t="shared" si="39"/>
        <v>0.11495</v>
      </c>
      <c r="L152" s="28">
        <f t="shared" si="40"/>
        <v>10.035135</v>
      </c>
      <c r="M152" s="21">
        <v>0.1111</v>
      </c>
      <c r="N152" s="10">
        <f t="shared" si="41"/>
        <v>9.6990300000000005</v>
      </c>
    </row>
    <row r="153" spans="1:14" ht="13" customHeight="1" x14ac:dyDescent="0.2">
      <c r="A153" s="31" t="s">
        <v>433</v>
      </c>
      <c r="B153" s="23" t="s">
        <v>434</v>
      </c>
      <c r="C153" s="23" t="s">
        <v>435</v>
      </c>
      <c r="D153" s="62" t="s">
        <v>152</v>
      </c>
      <c r="E153" s="58" t="s">
        <v>87</v>
      </c>
      <c r="F153" s="24">
        <v>400</v>
      </c>
      <c r="G153" s="21">
        <f t="shared" si="36"/>
        <v>0.31463999999999998</v>
      </c>
      <c r="H153" s="28">
        <f t="shared" si="37"/>
        <v>27.468071999999996</v>
      </c>
      <c r="I153" s="21">
        <v>0.26219999999999999</v>
      </c>
      <c r="J153" s="25">
        <f t="shared" si="38"/>
        <v>22.890059999999998</v>
      </c>
      <c r="K153" s="26">
        <f t="shared" si="39"/>
        <v>0.25374999999999998</v>
      </c>
      <c r="L153" s="28">
        <f t="shared" si="40"/>
        <v>22.152374999999999</v>
      </c>
      <c r="M153" s="21">
        <v>0.24529999999999999</v>
      </c>
      <c r="N153" s="10">
        <f t="shared" si="41"/>
        <v>21.41469</v>
      </c>
    </row>
    <row r="154" spans="1:14" ht="13" customHeight="1" x14ac:dyDescent="0.2">
      <c r="A154" s="31" t="s">
        <v>436</v>
      </c>
      <c r="B154" s="23" t="s">
        <v>437</v>
      </c>
      <c r="C154" s="23" t="s">
        <v>438</v>
      </c>
      <c r="D154" s="58" t="s">
        <v>152</v>
      </c>
      <c r="E154" s="58" t="s">
        <v>87</v>
      </c>
      <c r="F154" s="24">
        <v>400</v>
      </c>
      <c r="G154" s="21">
        <f t="shared" si="36"/>
        <v>0.1938</v>
      </c>
      <c r="H154" s="28">
        <f t="shared" si="37"/>
        <v>16.91874</v>
      </c>
      <c r="I154" s="26">
        <v>0.1615</v>
      </c>
      <c r="J154" s="25">
        <f t="shared" si="38"/>
        <v>14.09895</v>
      </c>
      <c r="K154" s="26">
        <f t="shared" si="39"/>
        <v>0.1429</v>
      </c>
      <c r="L154" s="28">
        <f t="shared" si="40"/>
        <v>12.475169999999999</v>
      </c>
      <c r="M154" s="26">
        <v>0.12429999999999999</v>
      </c>
      <c r="N154" s="10">
        <f t="shared" si="41"/>
        <v>10.851389999999999</v>
      </c>
    </row>
    <row r="155" spans="1:14" ht="13" customHeight="1" x14ac:dyDescent="0.2">
      <c r="A155" s="31" t="s">
        <v>439</v>
      </c>
      <c r="B155" s="23" t="s">
        <v>440</v>
      </c>
      <c r="C155" s="23" t="s">
        <v>441</v>
      </c>
      <c r="D155" s="70" t="s">
        <v>24</v>
      </c>
      <c r="E155" s="58" t="s">
        <v>87</v>
      </c>
      <c r="F155" s="24">
        <v>400</v>
      </c>
      <c r="G155" s="21">
        <f t="shared" si="36"/>
        <v>0.31463999999999998</v>
      </c>
      <c r="H155" s="28">
        <f t="shared" si="37"/>
        <v>27.468071999999996</v>
      </c>
      <c r="I155" s="21">
        <v>0.26219999999999999</v>
      </c>
      <c r="J155" s="25">
        <f t="shared" si="38"/>
        <v>22.890059999999998</v>
      </c>
      <c r="K155" s="26">
        <f t="shared" si="39"/>
        <v>0.25374999999999998</v>
      </c>
      <c r="L155" s="28">
        <f t="shared" si="40"/>
        <v>22.152374999999999</v>
      </c>
      <c r="M155" s="21">
        <v>0.24529999999999999</v>
      </c>
      <c r="N155" s="10">
        <f t="shared" si="41"/>
        <v>21.41469</v>
      </c>
    </row>
    <row r="156" spans="1:14" s="18" customFormat="1" ht="13" customHeight="1" x14ac:dyDescent="0.2">
      <c r="A156" s="36" t="s">
        <v>442</v>
      </c>
      <c r="B156" s="22" t="s">
        <v>443</v>
      </c>
      <c r="C156" s="22" t="s">
        <v>444</v>
      </c>
      <c r="D156" s="62" t="s">
        <v>152</v>
      </c>
      <c r="E156" s="29" t="s">
        <v>87</v>
      </c>
      <c r="F156" s="30">
        <v>200</v>
      </c>
      <c r="G156" s="21">
        <f t="shared" si="36"/>
        <v>0.18431999999999998</v>
      </c>
      <c r="H156" s="28">
        <f t="shared" si="37"/>
        <v>16.091135999999999</v>
      </c>
      <c r="I156" s="21">
        <v>0.15359999999999999</v>
      </c>
      <c r="J156" s="25">
        <f t="shared" si="38"/>
        <v>13.409279999999999</v>
      </c>
      <c r="K156" s="26">
        <f t="shared" si="39"/>
        <v>0.14860000000000001</v>
      </c>
      <c r="L156" s="28">
        <f t="shared" si="40"/>
        <v>12.97278</v>
      </c>
      <c r="M156" s="21">
        <v>0.14360000000000001</v>
      </c>
      <c r="N156" s="10">
        <f t="shared" si="41"/>
        <v>12.53628</v>
      </c>
    </row>
    <row r="157" spans="1:14" s="18" customFormat="1" ht="13" customHeight="1" x14ac:dyDescent="0.2">
      <c r="A157" s="36" t="s">
        <v>445</v>
      </c>
      <c r="B157" s="22" t="s">
        <v>446</v>
      </c>
      <c r="C157" s="22" t="s">
        <v>447</v>
      </c>
      <c r="D157" s="70" t="s">
        <v>24</v>
      </c>
      <c r="E157" s="29" t="s">
        <v>87</v>
      </c>
      <c r="F157" s="30">
        <v>200</v>
      </c>
      <c r="G157" s="21">
        <f t="shared" si="36"/>
        <v>0.39660000000000001</v>
      </c>
      <c r="H157" s="28">
        <f t="shared" si="37"/>
        <v>34.623179999999998</v>
      </c>
      <c r="I157" s="26">
        <v>0.33050000000000002</v>
      </c>
      <c r="J157" s="25">
        <f t="shared" si="38"/>
        <v>28.852650000000001</v>
      </c>
      <c r="K157" s="26">
        <f t="shared" si="39"/>
        <v>0.31990000000000002</v>
      </c>
      <c r="L157" s="28">
        <f t="shared" si="40"/>
        <v>27.92727</v>
      </c>
      <c r="M157" s="26">
        <v>0.30930000000000002</v>
      </c>
      <c r="N157" s="10">
        <f t="shared" si="41"/>
        <v>27.00189</v>
      </c>
    </row>
    <row r="158" spans="1:14" ht="13" customHeight="1" x14ac:dyDescent="0.2">
      <c r="A158" s="31" t="s">
        <v>448</v>
      </c>
      <c r="B158" s="23" t="s">
        <v>449</v>
      </c>
      <c r="C158" s="23" t="s">
        <v>450</v>
      </c>
      <c r="D158" s="70" t="s">
        <v>24</v>
      </c>
      <c r="E158" s="58" t="s">
        <v>87</v>
      </c>
      <c r="F158" s="24">
        <v>400</v>
      </c>
      <c r="G158" s="21">
        <f t="shared" si="36"/>
        <v>0.31463999999999998</v>
      </c>
      <c r="H158" s="28">
        <f t="shared" si="37"/>
        <v>27.468071999999996</v>
      </c>
      <c r="I158" s="21">
        <v>0.26219999999999999</v>
      </c>
      <c r="J158" s="25">
        <f t="shared" si="38"/>
        <v>22.890059999999998</v>
      </c>
      <c r="K158" s="26">
        <f t="shared" si="39"/>
        <v>0.25374999999999998</v>
      </c>
      <c r="L158" s="28">
        <f t="shared" si="40"/>
        <v>22.152374999999999</v>
      </c>
      <c r="M158" s="21">
        <v>0.24529999999999999</v>
      </c>
      <c r="N158" s="10">
        <f t="shared" si="41"/>
        <v>21.41469</v>
      </c>
    </row>
    <row r="159" spans="1:14" s="18" customFormat="1" ht="13" customHeight="1" x14ac:dyDescent="0.2">
      <c r="A159" s="36" t="s">
        <v>451</v>
      </c>
      <c r="B159" s="22" t="s">
        <v>452</v>
      </c>
      <c r="C159" s="22" t="s">
        <v>453</v>
      </c>
      <c r="D159" s="70" t="s">
        <v>24</v>
      </c>
      <c r="E159" s="29" t="s">
        <v>87</v>
      </c>
      <c r="F159" s="30">
        <v>200</v>
      </c>
      <c r="G159" s="21">
        <f t="shared" si="36"/>
        <v>0.18431999999999998</v>
      </c>
      <c r="H159" s="28">
        <f t="shared" si="37"/>
        <v>16.091135999999999</v>
      </c>
      <c r="I159" s="21">
        <v>0.15359999999999999</v>
      </c>
      <c r="J159" s="25">
        <f t="shared" si="38"/>
        <v>13.409279999999999</v>
      </c>
      <c r="K159" s="26">
        <f t="shared" si="39"/>
        <v>0.14860000000000001</v>
      </c>
      <c r="L159" s="28">
        <f t="shared" si="40"/>
        <v>12.97278</v>
      </c>
      <c r="M159" s="21">
        <v>0.14360000000000001</v>
      </c>
      <c r="N159" s="10">
        <f t="shared" si="41"/>
        <v>12.53628</v>
      </c>
    </row>
    <row r="160" spans="1:14" ht="13" customHeight="1" x14ac:dyDescent="0.2">
      <c r="A160" s="31" t="s">
        <v>454</v>
      </c>
      <c r="B160" s="23" t="s">
        <v>455</v>
      </c>
      <c r="C160" s="23" t="s">
        <v>456</v>
      </c>
      <c r="D160" s="62" t="s">
        <v>152</v>
      </c>
      <c r="E160" s="58" t="s">
        <v>87</v>
      </c>
      <c r="F160" s="24">
        <v>400</v>
      </c>
      <c r="G160" s="21">
        <f t="shared" si="36"/>
        <v>0.16896</v>
      </c>
      <c r="H160" s="28">
        <f t="shared" si="37"/>
        <v>14.750207999999999</v>
      </c>
      <c r="I160" s="21">
        <v>0.14080000000000001</v>
      </c>
      <c r="J160" s="25">
        <f t="shared" si="38"/>
        <v>12.291840000000001</v>
      </c>
      <c r="K160" s="26">
        <f t="shared" si="39"/>
        <v>0.1363</v>
      </c>
      <c r="L160" s="28">
        <f t="shared" si="40"/>
        <v>11.898990000000001</v>
      </c>
      <c r="M160" s="21">
        <v>0.1318</v>
      </c>
      <c r="N160" s="10">
        <f t="shared" si="41"/>
        <v>11.50614</v>
      </c>
    </row>
    <row r="161" spans="1:14" ht="13" customHeight="1" x14ac:dyDescent="0.2">
      <c r="A161" s="31" t="s">
        <v>457</v>
      </c>
      <c r="B161" s="22" t="s">
        <v>458</v>
      </c>
      <c r="C161" s="23" t="s">
        <v>459</v>
      </c>
      <c r="D161" s="70" t="s">
        <v>24</v>
      </c>
      <c r="E161" s="58" t="s">
        <v>87</v>
      </c>
      <c r="F161" s="24">
        <v>400</v>
      </c>
      <c r="G161" s="21">
        <f t="shared" si="36"/>
        <v>0.222</v>
      </c>
      <c r="H161" s="28">
        <f t="shared" si="37"/>
        <v>19.380600000000001</v>
      </c>
      <c r="I161" s="21">
        <v>0.185</v>
      </c>
      <c r="J161" s="25">
        <f t="shared" si="38"/>
        <v>16.150500000000001</v>
      </c>
      <c r="K161" s="26">
        <f t="shared" si="39"/>
        <v>0.17904999999999999</v>
      </c>
      <c r="L161" s="28">
        <f t="shared" si="40"/>
        <v>15.631065</v>
      </c>
      <c r="M161" s="21">
        <v>0.1731</v>
      </c>
      <c r="N161" s="10">
        <f t="shared" si="41"/>
        <v>15.11163</v>
      </c>
    </row>
    <row r="162" spans="1:14" ht="13" customHeight="1" x14ac:dyDescent="0.2">
      <c r="A162" s="31" t="s">
        <v>460</v>
      </c>
      <c r="B162" s="22" t="s">
        <v>461</v>
      </c>
      <c r="C162" s="23" t="s">
        <v>462</v>
      </c>
      <c r="D162" s="70" t="s">
        <v>24</v>
      </c>
      <c r="E162" s="58" t="s">
        <v>87</v>
      </c>
      <c r="F162" s="24">
        <v>400</v>
      </c>
      <c r="G162" s="21">
        <f t="shared" si="36"/>
        <v>0.24156</v>
      </c>
      <c r="H162" s="28">
        <f t="shared" si="37"/>
        <v>21.088187999999999</v>
      </c>
      <c r="I162" s="21">
        <v>0.20130000000000001</v>
      </c>
      <c r="J162" s="25">
        <f t="shared" si="38"/>
        <v>17.57349</v>
      </c>
      <c r="K162" s="26">
        <f t="shared" si="39"/>
        <v>0.19485000000000002</v>
      </c>
      <c r="L162" s="28">
        <f t="shared" si="40"/>
        <v>17.010404999999999</v>
      </c>
      <c r="M162" s="21">
        <v>0.18840000000000001</v>
      </c>
      <c r="N162" s="10">
        <f t="shared" si="41"/>
        <v>16.447320000000001</v>
      </c>
    </row>
    <row r="163" spans="1:14" s="18" customFormat="1" ht="13" customHeight="1" x14ac:dyDescent="0.2">
      <c r="A163" s="36" t="s">
        <v>463</v>
      </c>
      <c r="B163" s="22" t="s">
        <v>464</v>
      </c>
      <c r="C163" s="22" t="s">
        <v>465</v>
      </c>
      <c r="D163" s="70" t="s">
        <v>24</v>
      </c>
      <c r="E163" s="29" t="s">
        <v>87</v>
      </c>
      <c r="F163" s="30">
        <v>200</v>
      </c>
      <c r="G163" s="21">
        <f t="shared" si="36"/>
        <v>3.0061200000000001</v>
      </c>
      <c r="H163" s="28">
        <f t="shared" si="37"/>
        <v>262.43427600000001</v>
      </c>
      <c r="I163" s="21">
        <v>2.5051000000000001</v>
      </c>
      <c r="J163" s="25">
        <f t="shared" si="38"/>
        <v>218.69523000000001</v>
      </c>
      <c r="K163" s="26">
        <f t="shared" si="39"/>
        <v>2.4249000000000001</v>
      </c>
      <c r="L163" s="28">
        <f t="shared" si="40"/>
        <v>211.69377</v>
      </c>
      <c r="M163" s="21">
        <v>2.3447</v>
      </c>
      <c r="N163" s="11">
        <f t="shared" si="41"/>
        <v>204.69230999999999</v>
      </c>
    </row>
    <row r="164" spans="1:14" s="18" customFormat="1" ht="13" customHeight="1" x14ac:dyDescent="0.2">
      <c r="A164" s="36" t="s">
        <v>466</v>
      </c>
      <c r="B164" s="22" t="s">
        <v>467</v>
      </c>
      <c r="C164" s="22" t="s">
        <v>468</v>
      </c>
      <c r="D164" s="70" t="s">
        <v>24</v>
      </c>
      <c r="E164" s="29" t="s">
        <v>87</v>
      </c>
      <c r="F164" s="30">
        <v>200</v>
      </c>
      <c r="G164" s="21">
        <f t="shared" si="36"/>
        <v>3.0061200000000001</v>
      </c>
      <c r="H164" s="28">
        <f t="shared" si="37"/>
        <v>262.43427600000001</v>
      </c>
      <c r="I164" s="21">
        <v>2.5051000000000001</v>
      </c>
      <c r="J164" s="25">
        <f t="shared" si="38"/>
        <v>218.69523000000001</v>
      </c>
      <c r="K164" s="26">
        <f t="shared" si="39"/>
        <v>2.4249000000000001</v>
      </c>
      <c r="L164" s="28">
        <f t="shared" si="40"/>
        <v>211.69377</v>
      </c>
      <c r="M164" s="21">
        <v>2.3447</v>
      </c>
      <c r="N164" s="11">
        <f t="shared" si="41"/>
        <v>204.69230999999999</v>
      </c>
    </row>
    <row r="165" spans="1:14" s="18" customFormat="1" ht="13" customHeight="1" x14ac:dyDescent="0.2">
      <c r="A165" s="36" t="s">
        <v>469</v>
      </c>
      <c r="B165" s="22" t="s">
        <v>470</v>
      </c>
      <c r="C165" s="22" t="s">
        <v>471</v>
      </c>
      <c r="D165" s="70" t="s">
        <v>24</v>
      </c>
      <c r="E165" s="29" t="s">
        <v>87</v>
      </c>
      <c r="F165" s="30">
        <v>200</v>
      </c>
      <c r="G165" s="21">
        <f t="shared" si="36"/>
        <v>3.0061200000000001</v>
      </c>
      <c r="H165" s="28">
        <f t="shared" si="37"/>
        <v>262.43427600000001</v>
      </c>
      <c r="I165" s="21">
        <v>2.5051000000000001</v>
      </c>
      <c r="J165" s="25">
        <f t="shared" si="38"/>
        <v>218.69523000000001</v>
      </c>
      <c r="K165" s="26">
        <f t="shared" si="39"/>
        <v>2.4249000000000001</v>
      </c>
      <c r="L165" s="28">
        <f t="shared" si="40"/>
        <v>211.69377</v>
      </c>
      <c r="M165" s="21">
        <v>2.3447</v>
      </c>
      <c r="N165" s="11">
        <f t="shared" si="41"/>
        <v>204.69230999999999</v>
      </c>
    </row>
    <row r="166" spans="1:14" s="18" customFormat="1" ht="13" customHeight="1" x14ac:dyDescent="0.2">
      <c r="A166" s="36" t="s">
        <v>472</v>
      </c>
      <c r="B166" s="22" t="s">
        <v>473</v>
      </c>
      <c r="C166" s="22" t="s">
        <v>474</v>
      </c>
      <c r="D166" s="70" t="s">
        <v>24</v>
      </c>
      <c r="E166" s="29" t="s">
        <v>87</v>
      </c>
      <c r="F166" s="30">
        <v>200</v>
      </c>
      <c r="G166" s="21">
        <f t="shared" si="36"/>
        <v>3.31548</v>
      </c>
      <c r="H166" s="28">
        <f t="shared" si="37"/>
        <v>289.44140399999998</v>
      </c>
      <c r="I166" s="21">
        <v>2.7629000000000001</v>
      </c>
      <c r="J166" s="25">
        <f t="shared" si="38"/>
        <v>241.20116999999999</v>
      </c>
      <c r="K166" s="26">
        <f t="shared" si="39"/>
        <v>2.67455</v>
      </c>
      <c r="L166" s="28">
        <f t="shared" si="40"/>
        <v>233.48821499999997</v>
      </c>
      <c r="M166" s="21">
        <v>2.5861999999999998</v>
      </c>
      <c r="N166" s="11">
        <f t="shared" si="41"/>
        <v>225.77525999999997</v>
      </c>
    </row>
    <row r="167" spans="1:14" ht="13" customHeight="1" x14ac:dyDescent="0.2">
      <c r="A167" s="31" t="s">
        <v>475</v>
      </c>
      <c r="B167" s="23" t="s">
        <v>476</v>
      </c>
      <c r="C167" s="23" t="s">
        <v>477</v>
      </c>
      <c r="D167" s="58" t="s">
        <v>152</v>
      </c>
      <c r="E167" s="58" t="s">
        <v>87</v>
      </c>
      <c r="F167" s="24">
        <v>200</v>
      </c>
      <c r="G167" s="21">
        <f t="shared" si="36"/>
        <v>1.599</v>
      </c>
      <c r="H167" s="28">
        <f t="shared" si="37"/>
        <v>139.59269999999998</v>
      </c>
      <c r="I167" s="21">
        <v>1.3325</v>
      </c>
      <c r="J167" s="25">
        <f t="shared" si="38"/>
        <v>116.32724999999999</v>
      </c>
      <c r="K167" s="26">
        <f t="shared" si="39"/>
        <v>1.2888999999999999</v>
      </c>
      <c r="L167" s="28">
        <f t="shared" si="40"/>
        <v>112.52097000000001</v>
      </c>
      <c r="M167" s="21">
        <v>1.2453000000000001</v>
      </c>
      <c r="N167" s="10">
        <f t="shared" si="41"/>
        <v>108.71469</v>
      </c>
    </row>
    <row r="168" spans="1:14" ht="13" customHeight="1" x14ac:dyDescent="0.2">
      <c r="A168" s="31" t="s">
        <v>478</v>
      </c>
      <c r="B168" s="23" t="s">
        <v>479</v>
      </c>
      <c r="C168" s="23" t="s">
        <v>480</v>
      </c>
      <c r="D168" s="70" t="s">
        <v>24</v>
      </c>
      <c r="E168" s="58" t="s">
        <v>87</v>
      </c>
      <c r="F168" s="24">
        <v>200</v>
      </c>
      <c r="G168" s="21">
        <f t="shared" si="36"/>
        <v>1.599</v>
      </c>
      <c r="H168" s="28">
        <f t="shared" si="37"/>
        <v>139.59269999999998</v>
      </c>
      <c r="I168" s="21">
        <v>1.3325</v>
      </c>
      <c r="J168" s="25">
        <f t="shared" si="38"/>
        <v>116.32724999999999</v>
      </c>
      <c r="K168" s="26">
        <f t="shared" si="39"/>
        <v>1.2888999999999999</v>
      </c>
      <c r="L168" s="28">
        <f t="shared" si="40"/>
        <v>112.52097000000001</v>
      </c>
      <c r="M168" s="21">
        <v>1.2453000000000001</v>
      </c>
      <c r="N168" s="10">
        <f t="shared" si="41"/>
        <v>108.71469</v>
      </c>
    </row>
    <row r="169" spans="1:14" ht="13" customHeight="1" x14ac:dyDescent="0.2">
      <c r="A169" s="31" t="s">
        <v>481</v>
      </c>
      <c r="B169" s="23" t="s">
        <v>482</v>
      </c>
      <c r="C169" s="23" t="s">
        <v>483</v>
      </c>
      <c r="D169" s="70" t="s">
        <v>24</v>
      </c>
      <c r="E169" s="58" t="s">
        <v>87</v>
      </c>
      <c r="F169" s="24">
        <v>200</v>
      </c>
      <c r="G169" s="21">
        <f t="shared" si="36"/>
        <v>1.599</v>
      </c>
      <c r="H169" s="28">
        <f t="shared" si="37"/>
        <v>139.59269999999998</v>
      </c>
      <c r="I169" s="21">
        <v>1.3325</v>
      </c>
      <c r="J169" s="25">
        <f t="shared" si="38"/>
        <v>116.32724999999999</v>
      </c>
      <c r="K169" s="26">
        <f t="shared" si="39"/>
        <v>1.2888999999999999</v>
      </c>
      <c r="L169" s="28">
        <f t="shared" si="40"/>
        <v>112.52097000000001</v>
      </c>
      <c r="M169" s="21">
        <v>1.2453000000000001</v>
      </c>
      <c r="N169" s="10">
        <f t="shared" si="41"/>
        <v>108.71469</v>
      </c>
    </row>
    <row r="170" spans="1:14" ht="13" customHeight="1" x14ac:dyDescent="0.2">
      <c r="A170" s="31" t="s">
        <v>484</v>
      </c>
      <c r="B170" s="23" t="s">
        <v>485</v>
      </c>
      <c r="C170" s="23" t="s">
        <v>486</v>
      </c>
      <c r="D170" s="62" t="s">
        <v>35</v>
      </c>
      <c r="E170" s="58" t="s">
        <v>87</v>
      </c>
      <c r="F170" s="24">
        <v>200</v>
      </c>
      <c r="G170" s="21">
        <f t="shared" si="36"/>
        <v>3.74268</v>
      </c>
      <c r="H170" s="28">
        <f t="shared" si="37"/>
        <v>326.73596399999997</v>
      </c>
      <c r="I170" s="21">
        <v>3.1189</v>
      </c>
      <c r="J170" s="25">
        <f t="shared" si="38"/>
        <v>272.27996999999999</v>
      </c>
      <c r="K170" s="26">
        <f t="shared" si="39"/>
        <v>3.0191499999999998</v>
      </c>
      <c r="L170" s="28">
        <f t="shared" si="40"/>
        <v>263.57179500000001</v>
      </c>
      <c r="M170" s="21">
        <v>2.9194</v>
      </c>
      <c r="N170" s="10">
        <f t="shared" si="41"/>
        <v>254.86362</v>
      </c>
    </row>
    <row r="171" spans="1:14" ht="13" customHeight="1" x14ac:dyDescent="0.2">
      <c r="A171" s="31" t="s">
        <v>487</v>
      </c>
      <c r="B171" s="23" t="s">
        <v>488</v>
      </c>
      <c r="C171" s="23" t="s">
        <v>489</v>
      </c>
      <c r="D171" s="70" t="s">
        <v>24</v>
      </c>
      <c r="E171" s="58" t="s">
        <v>87</v>
      </c>
      <c r="F171" s="24">
        <v>200</v>
      </c>
      <c r="G171" s="21">
        <f t="shared" si="36"/>
        <v>3.2132400000000003</v>
      </c>
      <c r="H171" s="28">
        <f t="shared" si="37"/>
        <v>280.515852</v>
      </c>
      <c r="I171" s="21">
        <v>2.6777000000000002</v>
      </c>
      <c r="J171" s="25">
        <f t="shared" si="38"/>
        <v>233.76321000000002</v>
      </c>
      <c r="K171" s="26">
        <f t="shared" si="39"/>
        <v>2.3669000000000002</v>
      </c>
      <c r="L171" s="28">
        <f t="shared" si="40"/>
        <v>206.63037</v>
      </c>
      <c r="M171" s="21">
        <v>2.0560999999999998</v>
      </c>
      <c r="N171" s="10">
        <f t="shared" si="41"/>
        <v>179.49752999999998</v>
      </c>
    </row>
    <row r="172" spans="1:14" ht="13" customHeight="1" x14ac:dyDescent="0.2">
      <c r="A172" s="31" t="s">
        <v>490</v>
      </c>
      <c r="B172" s="23" t="s">
        <v>491</v>
      </c>
      <c r="C172" s="23" t="s">
        <v>492</v>
      </c>
      <c r="D172" s="58" t="s">
        <v>152</v>
      </c>
      <c r="E172" s="58" t="s">
        <v>87</v>
      </c>
      <c r="F172" s="24">
        <v>200</v>
      </c>
      <c r="G172" s="21">
        <f t="shared" si="36"/>
        <v>2.2679999999999998</v>
      </c>
      <c r="H172" s="28">
        <f t="shared" si="37"/>
        <v>197.99639999999997</v>
      </c>
      <c r="I172" s="21">
        <v>1.89</v>
      </c>
      <c r="J172" s="25">
        <f t="shared" si="38"/>
        <v>164.99699999999999</v>
      </c>
      <c r="K172" s="26">
        <f t="shared" si="39"/>
        <v>1.68</v>
      </c>
      <c r="L172" s="28">
        <f t="shared" si="40"/>
        <v>146.66399999999999</v>
      </c>
      <c r="M172" s="21">
        <v>1.47</v>
      </c>
      <c r="N172" s="10">
        <f t="shared" si="41"/>
        <v>128.33099999999999</v>
      </c>
    </row>
    <row r="173" spans="1:14" ht="13" customHeight="1" x14ac:dyDescent="0.2">
      <c r="A173" s="31" t="s">
        <v>493</v>
      </c>
      <c r="B173" s="23" t="s">
        <v>494</v>
      </c>
      <c r="C173" s="23" t="s">
        <v>495</v>
      </c>
      <c r="D173" s="70" t="s">
        <v>24</v>
      </c>
      <c r="E173" s="58" t="s">
        <v>87</v>
      </c>
      <c r="F173" s="24">
        <v>200</v>
      </c>
      <c r="G173" s="21">
        <f t="shared" si="36"/>
        <v>3.1875599999999999</v>
      </c>
      <c r="H173" s="28">
        <f t="shared" si="37"/>
        <v>278.27398799999997</v>
      </c>
      <c r="I173" s="21">
        <v>2.6562999999999999</v>
      </c>
      <c r="J173" s="25">
        <f t="shared" si="38"/>
        <v>231.89498999999998</v>
      </c>
      <c r="K173" s="26">
        <f t="shared" si="39"/>
        <v>2.5712999999999999</v>
      </c>
      <c r="L173" s="28">
        <f t="shared" si="40"/>
        <v>224.47449</v>
      </c>
      <c r="M173" s="21">
        <v>2.4863</v>
      </c>
      <c r="N173" s="10">
        <f t="shared" si="41"/>
        <v>217.05399</v>
      </c>
    </row>
    <row r="174" spans="1:14" ht="13" customHeight="1" x14ac:dyDescent="0.2">
      <c r="A174" s="31" t="s">
        <v>496</v>
      </c>
      <c r="B174" s="23" t="s">
        <v>497</v>
      </c>
      <c r="C174" s="23" t="s">
        <v>498</v>
      </c>
      <c r="D174" s="70" t="s">
        <v>24</v>
      </c>
      <c r="E174" s="58" t="s">
        <v>87</v>
      </c>
      <c r="F174" s="24">
        <v>200</v>
      </c>
      <c r="G174" s="21">
        <f t="shared" si="36"/>
        <v>2.4569999999999999</v>
      </c>
      <c r="H174" s="28">
        <f t="shared" si="37"/>
        <v>214.49609999999998</v>
      </c>
      <c r="I174" s="21">
        <v>2.0474999999999999</v>
      </c>
      <c r="J174" s="25">
        <f t="shared" si="38"/>
        <v>178.74674999999999</v>
      </c>
      <c r="K174" s="26">
        <f t="shared" si="39"/>
        <v>1.8112499999999998</v>
      </c>
      <c r="L174" s="28">
        <f t="shared" si="40"/>
        <v>158.12212499999998</v>
      </c>
      <c r="M174" s="21">
        <v>1.575</v>
      </c>
      <c r="N174" s="10">
        <f t="shared" si="41"/>
        <v>137.4975</v>
      </c>
    </row>
    <row r="175" spans="1:14" ht="13" customHeight="1" x14ac:dyDescent="0.2">
      <c r="A175" s="31" t="s">
        <v>499</v>
      </c>
      <c r="B175" s="23" t="s">
        <v>500</v>
      </c>
      <c r="C175" s="23" t="s">
        <v>501</v>
      </c>
      <c r="D175" s="58" t="s">
        <v>35</v>
      </c>
      <c r="E175" s="58" t="s">
        <v>87</v>
      </c>
      <c r="F175" s="24">
        <v>200</v>
      </c>
      <c r="G175" s="21">
        <f t="shared" si="36"/>
        <v>2.4569999999999999</v>
      </c>
      <c r="H175" s="28">
        <f t="shared" si="37"/>
        <v>214.49609999999998</v>
      </c>
      <c r="I175" s="21">
        <v>2.0474999999999999</v>
      </c>
      <c r="J175" s="25">
        <f t="shared" si="38"/>
        <v>178.74674999999999</v>
      </c>
      <c r="K175" s="26">
        <f t="shared" si="39"/>
        <v>1.8112499999999998</v>
      </c>
      <c r="L175" s="28">
        <f t="shared" si="40"/>
        <v>158.12212499999998</v>
      </c>
      <c r="M175" s="21">
        <v>1.575</v>
      </c>
      <c r="N175" s="10">
        <f t="shared" si="41"/>
        <v>137.4975</v>
      </c>
    </row>
    <row r="176" spans="1:14" ht="13" customHeight="1" x14ac:dyDescent="0.2">
      <c r="A176" s="31" t="s">
        <v>502</v>
      </c>
      <c r="B176" s="23" t="s">
        <v>503</v>
      </c>
      <c r="C176" s="23" t="s">
        <v>504</v>
      </c>
      <c r="D176" s="70" t="s">
        <v>24</v>
      </c>
      <c r="E176" s="58" t="s">
        <v>87</v>
      </c>
      <c r="F176" s="24">
        <v>200</v>
      </c>
      <c r="G176" s="21">
        <f t="shared" si="36"/>
        <v>2.4569999999999999</v>
      </c>
      <c r="H176" s="28">
        <f t="shared" si="37"/>
        <v>214.49609999999998</v>
      </c>
      <c r="I176" s="21">
        <v>2.0474999999999999</v>
      </c>
      <c r="J176" s="25">
        <f t="shared" si="38"/>
        <v>178.74674999999999</v>
      </c>
      <c r="K176" s="26">
        <f t="shared" si="39"/>
        <v>1.8112499999999998</v>
      </c>
      <c r="L176" s="28">
        <f t="shared" si="40"/>
        <v>158.12212499999998</v>
      </c>
      <c r="M176" s="21">
        <v>1.575</v>
      </c>
      <c r="N176" s="10">
        <f t="shared" si="41"/>
        <v>137.4975</v>
      </c>
    </row>
    <row r="177" spans="1:14" ht="13" customHeight="1" x14ac:dyDescent="0.2">
      <c r="A177" s="31" t="s">
        <v>505</v>
      </c>
      <c r="B177" s="23" t="s">
        <v>506</v>
      </c>
      <c r="C177" s="23" t="s">
        <v>507</v>
      </c>
      <c r="D177" s="58" t="s">
        <v>152</v>
      </c>
      <c r="E177" s="58" t="s">
        <v>87</v>
      </c>
      <c r="F177" s="24">
        <v>200</v>
      </c>
      <c r="G177" s="21">
        <f t="shared" si="36"/>
        <v>2.2147199999999998</v>
      </c>
      <c r="H177" s="28">
        <f t="shared" si="37"/>
        <v>193.34505599999997</v>
      </c>
      <c r="I177" s="21">
        <v>1.8455999999999999</v>
      </c>
      <c r="J177" s="25">
        <f t="shared" si="38"/>
        <v>161.12088</v>
      </c>
      <c r="K177" s="26">
        <f t="shared" si="39"/>
        <v>1.7866</v>
      </c>
      <c r="L177" s="28">
        <f t="shared" si="40"/>
        <v>155.97018</v>
      </c>
      <c r="M177" s="21">
        <v>1.7276</v>
      </c>
      <c r="N177" s="10">
        <f t="shared" si="41"/>
        <v>150.81948</v>
      </c>
    </row>
    <row r="178" spans="1:14" ht="13" customHeight="1" x14ac:dyDescent="0.2">
      <c r="A178" s="31" t="s">
        <v>508</v>
      </c>
      <c r="B178" s="23" t="s">
        <v>509</v>
      </c>
      <c r="C178" s="23" t="s">
        <v>510</v>
      </c>
      <c r="D178" s="58" t="s">
        <v>152</v>
      </c>
      <c r="E178" s="58" t="s">
        <v>87</v>
      </c>
      <c r="F178" s="24">
        <v>200</v>
      </c>
      <c r="G178" s="21">
        <f t="shared" si="36"/>
        <v>2.2147199999999998</v>
      </c>
      <c r="H178" s="28">
        <f t="shared" si="37"/>
        <v>193.34505599999997</v>
      </c>
      <c r="I178" s="21">
        <v>1.8455999999999999</v>
      </c>
      <c r="J178" s="25">
        <f t="shared" si="38"/>
        <v>161.12088</v>
      </c>
      <c r="K178" s="26">
        <f t="shared" si="39"/>
        <v>1.7866</v>
      </c>
      <c r="L178" s="28">
        <f t="shared" si="40"/>
        <v>155.97018</v>
      </c>
      <c r="M178" s="21">
        <v>1.7276</v>
      </c>
      <c r="N178" s="10">
        <f t="shared" si="41"/>
        <v>150.81948</v>
      </c>
    </row>
    <row r="179" spans="1:14" ht="13" customHeight="1" x14ac:dyDescent="0.2">
      <c r="A179" s="31" t="s">
        <v>511</v>
      </c>
      <c r="B179" s="23" t="s">
        <v>512</v>
      </c>
      <c r="C179" s="23" t="s">
        <v>513</v>
      </c>
      <c r="D179" s="58" t="s">
        <v>152</v>
      </c>
      <c r="E179" s="58" t="s">
        <v>87</v>
      </c>
      <c r="F179" s="24">
        <v>200</v>
      </c>
      <c r="G179" s="21">
        <f t="shared" si="36"/>
        <v>2.2147199999999998</v>
      </c>
      <c r="H179" s="28">
        <f t="shared" si="37"/>
        <v>193.34505599999997</v>
      </c>
      <c r="I179" s="21">
        <v>1.8455999999999999</v>
      </c>
      <c r="J179" s="25">
        <f t="shared" si="38"/>
        <v>161.12088</v>
      </c>
      <c r="K179" s="26">
        <f t="shared" si="39"/>
        <v>1.7866</v>
      </c>
      <c r="L179" s="28">
        <f t="shared" si="40"/>
        <v>155.97018</v>
      </c>
      <c r="M179" s="21">
        <v>1.7276</v>
      </c>
      <c r="N179" s="10">
        <f t="shared" si="41"/>
        <v>150.81948</v>
      </c>
    </row>
    <row r="180" spans="1:14" ht="13" customHeight="1" x14ac:dyDescent="0.2">
      <c r="A180" s="31" t="s">
        <v>514</v>
      </c>
      <c r="B180" s="23" t="s">
        <v>515</v>
      </c>
      <c r="C180" s="23" t="s">
        <v>516</v>
      </c>
      <c r="D180" s="62" t="s">
        <v>152</v>
      </c>
      <c r="E180" s="58" t="s">
        <v>87</v>
      </c>
      <c r="F180" s="24">
        <v>200</v>
      </c>
      <c r="G180" s="21">
        <f t="shared" si="36"/>
        <v>2.2147199999999998</v>
      </c>
      <c r="H180" s="28">
        <f t="shared" si="37"/>
        <v>193.34505599999997</v>
      </c>
      <c r="I180" s="21">
        <v>1.8455999999999999</v>
      </c>
      <c r="J180" s="25">
        <f t="shared" si="38"/>
        <v>161.12088</v>
      </c>
      <c r="K180" s="26">
        <f t="shared" si="39"/>
        <v>1.7866</v>
      </c>
      <c r="L180" s="28">
        <f t="shared" si="40"/>
        <v>155.97018</v>
      </c>
      <c r="M180" s="21">
        <v>1.7276</v>
      </c>
      <c r="N180" s="10">
        <f t="shared" si="41"/>
        <v>150.81948</v>
      </c>
    </row>
    <row r="181" spans="1:14" s="69" customFormat="1" ht="50" customHeight="1" x14ac:dyDescent="0.2">
      <c r="A181" s="78" t="s">
        <v>517</v>
      </c>
      <c r="B181" s="81"/>
      <c r="C181" s="79"/>
      <c r="D181" s="82"/>
      <c r="E181" s="81"/>
      <c r="F181" s="81"/>
      <c r="G181" s="81"/>
      <c r="H181" s="81"/>
      <c r="I181" s="81"/>
      <c r="J181" s="81"/>
      <c r="K181" s="81"/>
      <c r="L181" s="81"/>
      <c r="M181" s="81"/>
      <c r="N181" s="79"/>
    </row>
    <row r="182" spans="1:14" ht="13" customHeight="1" x14ac:dyDescent="0.2">
      <c r="A182" s="31" t="s">
        <v>518</v>
      </c>
      <c r="B182" s="23" t="s">
        <v>519</v>
      </c>
      <c r="C182" s="23" t="s">
        <v>520</v>
      </c>
      <c r="D182" s="70" t="s">
        <v>24</v>
      </c>
      <c r="E182" s="58" t="s">
        <v>87</v>
      </c>
      <c r="F182" s="24">
        <v>200</v>
      </c>
      <c r="G182" s="21">
        <f t="shared" ref="G182:G212" si="42">I182*1.2</f>
        <v>0.18468000000000001</v>
      </c>
      <c r="H182" s="25">
        <f t="shared" ref="H182:H212" si="43">J182*1.2</f>
        <v>16.122564000000001</v>
      </c>
      <c r="I182" s="26">
        <v>0.15390000000000001</v>
      </c>
      <c r="J182" s="25">
        <f t="shared" ref="J182:J212" si="44">I182*$E$3</f>
        <v>13.43547</v>
      </c>
      <c r="K182" s="26">
        <f t="shared" ref="K182:K207" si="45">(I182+M182)/2</f>
        <v>0.13850000000000001</v>
      </c>
      <c r="L182" s="28">
        <f t="shared" ref="L182:L207" si="46">(J182+N182)/2</f>
        <v>12.091049999999999</v>
      </c>
      <c r="M182" s="26">
        <v>0.1231</v>
      </c>
      <c r="N182" s="28">
        <f t="shared" ref="N182:N212" si="47">M182*$E$3</f>
        <v>10.74663</v>
      </c>
    </row>
    <row r="183" spans="1:14" ht="13" customHeight="1" x14ac:dyDescent="0.2">
      <c r="A183" s="31" t="s">
        <v>521</v>
      </c>
      <c r="B183" s="23" t="s">
        <v>522</v>
      </c>
      <c r="C183" s="23" t="s">
        <v>523</v>
      </c>
      <c r="D183" s="70" t="s">
        <v>24</v>
      </c>
      <c r="E183" s="58" t="s">
        <v>87</v>
      </c>
      <c r="F183" s="24">
        <v>200</v>
      </c>
      <c r="G183" s="21">
        <f t="shared" si="42"/>
        <v>0.45623999999999998</v>
      </c>
      <c r="H183" s="25">
        <f t="shared" si="43"/>
        <v>39.829751999999999</v>
      </c>
      <c r="I183" s="26">
        <v>0.38019999999999998</v>
      </c>
      <c r="J183" s="25">
        <f t="shared" si="44"/>
        <v>33.191459999999999</v>
      </c>
      <c r="K183" s="26">
        <f t="shared" si="45"/>
        <v>0.34229999999999999</v>
      </c>
      <c r="L183" s="28">
        <f t="shared" si="46"/>
        <v>29.88279</v>
      </c>
      <c r="M183" s="26">
        <v>0.3044</v>
      </c>
      <c r="N183" s="28">
        <f t="shared" si="47"/>
        <v>26.574120000000001</v>
      </c>
    </row>
    <row r="184" spans="1:14" ht="13" customHeight="1" x14ac:dyDescent="0.2">
      <c r="A184" s="31" t="s">
        <v>524</v>
      </c>
      <c r="B184" s="23" t="s">
        <v>525</v>
      </c>
      <c r="C184" s="23" t="s">
        <v>526</v>
      </c>
      <c r="D184" s="58" t="s">
        <v>35</v>
      </c>
      <c r="E184" s="58" t="s">
        <v>87</v>
      </c>
      <c r="F184" s="24">
        <v>200</v>
      </c>
      <c r="G184" s="21">
        <f t="shared" si="42"/>
        <v>0.2586</v>
      </c>
      <c r="H184" s="25">
        <f t="shared" si="43"/>
        <v>22.575779999999998</v>
      </c>
      <c r="I184" s="32">
        <v>0.2155</v>
      </c>
      <c r="J184" s="25">
        <f t="shared" si="44"/>
        <v>18.81315</v>
      </c>
      <c r="K184" s="26">
        <f t="shared" si="45"/>
        <v>0.19374999999999998</v>
      </c>
      <c r="L184" s="28">
        <f t="shared" si="46"/>
        <v>16.914375</v>
      </c>
      <c r="M184" s="32">
        <v>0.17199999999999999</v>
      </c>
      <c r="N184" s="28">
        <f t="shared" si="47"/>
        <v>15.015599999999999</v>
      </c>
    </row>
    <row r="185" spans="1:14" ht="13" customHeight="1" x14ac:dyDescent="0.2">
      <c r="A185" s="31" t="s">
        <v>527</v>
      </c>
      <c r="B185" s="23" t="s">
        <v>528</v>
      </c>
      <c r="C185" s="23" t="s">
        <v>529</v>
      </c>
      <c r="D185" s="58" t="s">
        <v>35</v>
      </c>
      <c r="E185" s="58" t="s">
        <v>87</v>
      </c>
      <c r="F185" s="24">
        <v>200</v>
      </c>
      <c r="G185" s="21">
        <f t="shared" si="42"/>
        <v>0.46128000000000002</v>
      </c>
      <c r="H185" s="25">
        <f t="shared" si="43"/>
        <v>40.269744000000003</v>
      </c>
      <c r="I185" s="32">
        <v>0.38440000000000002</v>
      </c>
      <c r="J185" s="25">
        <f t="shared" si="44"/>
        <v>33.558120000000002</v>
      </c>
      <c r="K185" s="26">
        <f t="shared" si="45"/>
        <v>0.34589999999999999</v>
      </c>
      <c r="L185" s="28">
        <f t="shared" si="46"/>
        <v>30.197070000000004</v>
      </c>
      <c r="M185" s="32">
        <v>0.30740000000000001</v>
      </c>
      <c r="N185" s="28">
        <f t="shared" si="47"/>
        <v>26.836020000000001</v>
      </c>
    </row>
    <row r="186" spans="1:14" ht="13" customHeight="1" x14ac:dyDescent="0.2">
      <c r="A186" s="31" t="s">
        <v>530</v>
      </c>
      <c r="B186" s="23" t="s">
        <v>531</v>
      </c>
      <c r="C186" s="23" t="s">
        <v>532</v>
      </c>
      <c r="D186" s="70" t="s">
        <v>24</v>
      </c>
      <c r="E186" s="58" t="s">
        <v>87</v>
      </c>
      <c r="F186" s="24">
        <v>200</v>
      </c>
      <c r="G186" s="21">
        <f t="shared" si="42"/>
        <v>0.2586</v>
      </c>
      <c r="H186" s="25">
        <f t="shared" si="43"/>
        <v>22.575779999999998</v>
      </c>
      <c r="I186" s="32">
        <v>0.2155</v>
      </c>
      <c r="J186" s="25">
        <f t="shared" si="44"/>
        <v>18.81315</v>
      </c>
      <c r="K186" s="26">
        <f t="shared" si="45"/>
        <v>0.19374999999999998</v>
      </c>
      <c r="L186" s="28">
        <f t="shared" si="46"/>
        <v>16.914375</v>
      </c>
      <c r="M186" s="32">
        <v>0.17199999999999999</v>
      </c>
      <c r="N186" s="28">
        <f t="shared" si="47"/>
        <v>15.015599999999999</v>
      </c>
    </row>
    <row r="187" spans="1:14" ht="13" customHeight="1" x14ac:dyDescent="0.2">
      <c r="A187" s="31" t="s">
        <v>533</v>
      </c>
      <c r="B187" s="23" t="s">
        <v>534</v>
      </c>
      <c r="C187" s="23" t="s">
        <v>535</v>
      </c>
      <c r="D187" s="70" t="s">
        <v>24</v>
      </c>
      <c r="E187" s="58" t="s">
        <v>87</v>
      </c>
      <c r="F187" s="24">
        <v>200</v>
      </c>
      <c r="G187" s="21">
        <f t="shared" si="42"/>
        <v>0.46128000000000002</v>
      </c>
      <c r="H187" s="25">
        <f t="shared" si="43"/>
        <v>40.269744000000003</v>
      </c>
      <c r="I187" s="32">
        <v>0.38440000000000002</v>
      </c>
      <c r="J187" s="25">
        <f t="shared" si="44"/>
        <v>33.558120000000002</v>
      </c>
      <c r="K187" s="26">
        <f t="shared" si="45"/>
        <v>0.34589999999999999</v>
      </c>
      <c r="L187" s="28">
        <f t="shared" si="46"/>
        <v>30.197070000000004</v>
      </c>
      <c r="M187" s="32">
        <v>0.30740000000000001</v>
      </c>
      <c r="N187" s="28">
        <f t="shared" si="47"/>
        <v>26.836020000000001</v>
      </c>
    </row>
    <row r="188" spans="1:14" ht="13" customHeight="1" x14ac:dyDescent="0.2">
      <c r="A188" s="31" t="s">
        <v>536</v>
      </c>
      <c r="B188" s="23" t="s">
        <v>537</v>
      </c>
      <c r="C188" s="23" t="s">
        <v>538</v>
      </c>
      <c r="D188" s="70" t="s">
        <v>24</v>
      </c>
      <c r="E188" s="58" t="s">
        <v>87</v>
      </c>
      <c r="F188" s="24">
        <v>200</v>
      </c>
      <c r="G188" s="21">
        <f t="shared" si="42"/>
        <v>0.42768</v>
      </c>
      <c r="H188" s="25">
        <f t="shared" si="43"/>
        <v>37.336463999999992</v>
      </c>
      <c r="I188" s="26">
        <v>0.35639999999999999</v>
      </c>
      <c r="J188" s="25">
        <f t="shared" si="44"/>
        <v>31.113719999999997</v>
      </c>
      <c r="K188" s="26">
        <f t="shared" si="45"/>
        <v>0.32389999999999997</v>
      </c>
      <c r="L188" s="28">
        <f t="shared" si="46"/>
        <v>28.276469999999996</v>
      </c>
      <c r="M188" s="26">
        <v>0.29139999999999999</v>
      </c>
      <c r="N188" s="28">
        <f t="shared" si="47"/>
        <v>25.439219999999999</v>
      </c>
    </row>
    <row r="189" spans="1:14" ht="13" customHeight="1" x14ac:dyDescent="0.2">
      <c r="A189" s="31" t="s">
        <v>539</v>
      </c>
      <c r="B189" s="23" t="s">
        <v>540</v>
      </c>
      <c r="C189" s="23" t="s">
        <v>541</v>
      </c>
      <c r="D189" s="70" t="s">
        <v>24</v>
      </c>
      <c r="E189" s="58" t="s">
        <v>87</v>
      </c>
      <c r="F189" s="24">
        <v>200</v>
      </c>
      <c r="G189" s="21">
        <f t="shared" si="42"/>
        <v>0.46128000000000002</v>
      </c>
      <c r="H189" s="25">
        <f t="shared" si="43"/>
        <v>40.269744000000003</v>
      </c>
      <c r="I189" s="32">
        <v>0.38440000000000002</v>
      </c>
      <c r="J189" s="25">
        <f t="shared" si="44"/>
        <v>33.558120000000002</v>
      </c>
      <c r="K189" s="26">
        <f t="shared" si="45"/>
        <v>0.34589999999999999</v>
      </c>
      <c r="L189" s="28">
        <f t="shared" si="46"/>
        <v>30.197070000000004</v>
      </c>
      <c r="M189" s="32">
        <v>0.30740000000000001</v>
      </c>
      <c r="N189" s="28">
        <f t="shared" si="47"/>
        <v>26.836020000000001</v>
      </c>
    </row>
    <row r="190" spans="1:14" ht="13" customHeight="1" x14ac:dyDescent="0.2">
      <c r="A190" s="31" t="s">
        <v>542</v>
      </c>
      <c r="B190" s="23" t="s">
        <v>543</v>
      </c>
      <c r="C190" s="23" t="s">
        <v>544</v>
      </c>
      <c r="D190" s="70" t="s">
        <v>24</v>
      </c>
      <c r="E190" s="58" t="s">
        <v>87</v>
      </c>
      <c r="F190" s="24">
        <v>200</v>
      </c>
      <c r="G190" s="21">
        <f t="shared" si="42"/>
        <v>0.18468000000000001</v>
      </c>
      <c r="H190" s="25">
        <f t="shared" si="43"/>
        <v>16.122564000000001</v>
      </c>
      <c r="I190" s="32">
        <v>0.15390000000000001</v>
      </c>
      <c r="J190" s="25">
        <f t="shared" si="44"/>
        <v>13.43547</v>
      </c>
      <c r="K190" s="26">
        <f t="shared" si="45"/>
        <v>0.13850000000000001</v>
      </c>
      <c r="L190" s="28">
        <f t="shared" si="46"/>
        <v>12.091049999999999</v>
      </c>
      <c r="M190" s="32">
        <v>0.1231</v>
      </c>
      <c r="N190" s="28">
        <f t="shared" si="47"/>
        <v>10.74663</v>
      </c>
    </row>
    <row r="191" spans="1:14" ht="13" customHeight="1" x14ac:dyDescent="0.2">
      <c r="A191" s="31" t="s">
        <v>545</v>
      </c>
      <c r="B191" s="23" t="s">
        <v>546</v>
      </c>
      <c r="C191" s="23" t="s">
        <v>547</v>
      </c>
      <c r="D191" s="70" t="s">
        <v>24</v>
      </c>
      <c r="E191" s="58" t="s">
        <v>87</v>
      </c>
      <c r="F191" s="24">
        <v>200</v>
      </c>
      <c r="G191" s="21">
        <f t="shared" si="42"/>
        <v>0.45623999999999998</v>
      </c>
      <c r="H191" s="25">
        <f t="shared" si="43"/>
        <v>39.829751999999999</v>
      </c>
      <c r="I191" s="33">
        <v>0.38019999999999998</v>
      </c>
      <c r="J191" s="25">
        <f t="shared" si="44"/>
        <v>33.191459999999999</v>
      </c>
      <c r="K191" s="26">
        <f t="shared" si="45"/>
        <v>0.34229999999999999</v>
      </c>
      <c r="L191" s="28">
        <f t="shared" si="46"/>
        <v>29.88279</v>
      </c>
      <c r="M191" s="33">
        <v>0.3044</v>
      </c>
      <c r="N191" s="28">
        <f t="shared" si="47"/>
        <v>26.574120000000001</v>
      </c>
    </row>
    <row r="192" spans="1:14" ht="13" customHeight="1" x14ac:dyDescent="0.2">
      <c r="A192" s="31" t="s">
        <v>548</v>
      </c>
      <c r="B192" s="23" t="s">
        <v>549</v>
      </c>
      <c r="C192" s="23" t="s">
        <v>550</v>
      </c>
      <c r="D192" s="58" t="s">
        <v>35</v>
      </c>
      <c r="E192" s="58" t="s">
        <v>87</v>
      </c>
      <c r="F192" s="24">
        <v>200</v>
      </c>
      <c r="G192" s="21">
        <f t="shared" si="42"/>
        <v>0.2586</v>
      </c>
      <c r="H192" s="25">
        <f t="shared" si="43"/>
        <v>22.575779999999998</v>
      </c>
      <c r="I192" s="32">
        <v>0.2155</v>
      </c>
      <c r="J192" s="25">
        <f t="shared" si="44"/>
        <v>18.81315</v>
      </c>
      <c r="K192" s="26">
        <f t="shared" si="45"/>
        <v>0.19374999999999998</v>
      </c>
      <c r="L192" s="28">
        <f t="shared" si="46"/>
        <v>16.914375</v>
      </c>
      <c r="M192" s="32">
        <v>0.17199999999999999</v>
      </c>
      <c r="N192" s="28">
        <f t="shared" si="47"/>
        <v>15.015599999999999</v>
      </c>
    </row>
    <row r="193" spans="1:14" ht="13" customHeight="1" x14ac:dyDescent="0.2">
      <c r="A193" s="31" t="s">
        <v>551</v>
      </c>
      <c r="B193" s="23" t="s">
        <v>552</v>
      </c>
      <c r="C193" s="23" t="s">
        <v>553</v>
      </c>
      <c r="D193" s="70" t="s">
        <v>24</v>
      </c>
      <c r="E193" s="58" t="s">
        <v>87</v>
      </c>
      <c r="F193" s="24">
        <v>200</v>
      </c>
      <c r="G193" s="21">
        <f t="shared" si="42"/>
        <v>0.46128000000000002</v>
      </c>
      <c r="H193" s="25">
        <f t="shared" si="43"/>
        <v>40.269744000000003</v>
      </c>
      <c r="I193" s="32">
        <v>0.38440000000000002</v>
      </c>
      <c r="J193" s="25">
        <f t="shared" si="44"/>
        <v>33.558120000000002</v>
      </c>
      <c r="K193" s="26">
        <f t="shared" si="45"/>
        <v>0.34589999999999999</v>
      </c>
      <c r="L193" s="28">
        <f t="shared" si="46"/>
        <v>30.197070000000004</v>
      </c>
      <c r="M193" s="32">
        <v>0.30740000000000001</v>
      </c>
      <c r="N193" s="28">
        <f t="shared" si="47"/>
        <v>26.836020000000001</v>
      </c>
    </row>
    <row r="194" spans="1:14" ht="13" customHeight="1" x14ac:dyDescent="0.2">
      <c r="A194" s="31" t="s">
        <v>554</v>
      </c>
      <c r="B194" s="23" t="s">
        <v>555</v>
      </c>
      <c r="C194" s="23" t="s">
        <v>556</v>
      </c>
      <c r="D194" s="70" t="s">
        <v>24</v>
      </c>
      <c r="E194" s="58" t="s">
        <v>87</v>
      </c>
      <c r="F194" s="24">
        <v>200</v>
      </c>
      <c r="G194" s="21">
        <f t="shared" si="42"/>
        <v>0.2586</v>
      </c>
      <c r="H194" s="25">
        <f t="shared" si="43"/>
        <v>22.575779999999998</v>
      </c>
      <c r="I194" s="26">
        <v>0.2155</v>
      </c>
      <c r="J194" s="25">
        <f t="shared" si="44"/>
        <v>18.81315</v>
      </c>
      <c r="K194" s="26">
        <f t="shared" si="45"/>
        <v>0.19374999999999998</v>
      </c>
      <c r="L194" s="28">
        <f t="shared" si="46"/>
        <v>16.914375</v>
      </c>
      <c r="M194" s="26">
        <v>0.17199999999999999</v>
      </c>
      <c r="N194" s="28">
        <f t="shared" si="47"/>
        <v>15.015599999999999</v>
      </c>
    </row>
    <row r="195" spans="1:14" ht="13" customHeight="1" x14ac:dyDescent="0.2">
      <c r="A195" s="31" t="s">
        <v>557</v>
      </c>
      <c r="B195" s="23" t="s">
        <v>558</v>
      </c>
      <c r="C195" s="23" t="s">
        <v>559</v>
      </c>
      <c r="D195" s="62" t="s">
        <v>35</v>
      </c>
      <c r="E195" s="58" t="s">
        <v>87</v>
      </c>
      <c r="F195" s="24">
        <v>200</v>
      </c>
      <c r="G195" s="21">
        <f t="shared" si="42"/>
        <v>0.46128000000000002</v>
      </c>
      <c r="H195" s="25">
        <f t="shared" si="43"/>
        <v>40.269744000000003</v>
      </c>
      <c r="I195" s="32">
        <v>0.38440000000000002</v>
      </c>
      <c r="J195" s="25">
        <f t="shared" si="44"/>
        <v>33.558120000000002</v>
      </c>
      <c r="K195" s="26">
        <f t="shared" si="45"/>
        <v>0.34589999999999999</v>
      </c>
      <c r="L195" s="28">
        <f t="shared" si="46"/>
        <v>30.197070000000004</v>
      </c>
      <c r="M195" s="32">
        <v>0.30740000000000001</v>
      </c>
      <c r="N195" s="28">
        <f t="shared" si="47"/>
        <v>26.836020000000001</v>
      </c>
    </row>
    <row r="196" spans="1:14" ht="13" customHeight="1" x14ac:dyDescent="0.2">
      <c r="A196" s="31" t="s">
        <v>560</v>
      </c>
      <c r="B196" s="23" t="s">
        <v>561</v>
      </c>
      <c r="C196" s="23" t="s">
        <v>562</v>
      </c>
      <c r="D196" s="58" t="s">
        <v>35</v>
      </c>
      <c r="E196" s="58" t="s">
        <v>87</v>
      </c>
      <c r="F196" s="24">
        <v>200</v>
      </c>
      <c r="G196" s="21">
        <f t="shared" si="42"/>
        <v>0.42768</v>
      </c>
      <c r="H196" s="25">
        <f t="shared" si="43"/>
        <v>37.336463999999992</v>
      </c>
      <c r="I196" s="65">
        <v>0.35639999999999999</v>
      </c>
      <c r="J196" s="25">
        <f t="shared" si="44"/>
        <v>31.113719999999997</v>
      </c>
      <c r="K196" s="26">
        <f t="shared" si="45"/>
        <v>0.32389999999999997</v>
      </c>
      <c r="L196" s="28">
        <f t="shared" si="46"/>
        <v>28.276469999999996</v>
      </c>
      <c r="M196" s="65">
        <v>0.29139999999999999</v>
      </c>
      <c r="N196" s="28">
        <f t="shared" si="47"/>
        <v>25.439219999999999</v>
      </c>
    </row>
    <row r="197" spans="1:14" ht="13" customHeight="1" x14ac:dyDescent="0.2">
      <c r="A197" s="31" t="s">
        <v>563</v>
      </c>
      <c r="B197" s="23" t="s">
        <v>564</v>
      </c>
      <c r="C197" s="23" t="s">
        <v>565</v>
      </c>
      <c r="D197" s="58" t="s">
        <v>152</v>
      </c>
      <c r="E197" s="58" t="s">
        <v>87</v>
      </c>
      <c r="F197" s="24">
        <v>200</v>
      </c>
      <c r="G197" s="21">
        <f t="shared" si="42"/>
        <v>0.46128000000000002</v>
      </c>
      <c r="H197" s="25">
        <f t="shared" si="43"/>
        <v>40.269744000000003</v>
      </c>
      <c r="I197" s="32">
        <v>0.38440000000000002</v>
      </c>
      <c r="J197" s="25">
        <f t="shared" si="44"/>
        <v>33.558120000000002</v>
      </c>
      <c r="K197" s="26">
        <f t="shared" si="45"/>
        <v>0.34589999999999999</v>
      </c>
      <c r="L197" s="28">
        <f t="shared" si="46"/>
        <v>30.197070000000004</v>
      </c>
      <c r="M197" s="32">
        <v>0.30740000000000001</v>
      </c>
      <c r="N197" s="28">
        <f t="shared" si="47"/>
        <v>26.836020000000001</v>
      </c>
    </row>
    <row r="198" spans="1:14" ht="13" customHeight="1" x14ac:dyDescent="0.2">
      <c r="A198" s="31" t="s">
        <v>566</v>
      </c>
      <c r="B198" s="23" t="s">
        <v>567</v>
      </c>
      <c r="C198" s="23" t="s">
        <v>568</v>
      </c>
      <c r="D198" s="70" t="s">
        <v>24</v>
      </c>
      <c r="E198" s="58" t="s">
        <v>87</v>
      </c>
      <c r="F198" s="24">
        <v>200</v>
      </c>
      <c r="G198" s="21">
        <f t="shared" si="42"/>
        <v>0.18468000000000001</v>
      </c>
      <c r="H198" s="25">
        <f t="shared" si="43"/>
        <v>16.122564000000001</v>
      </c>
      <c r="I198" s="26">
        <v>0.15390000000000001</v>
      </c>
      <c r="J198" s="25">
        <f t="shared" si="44"/>
        <v>13.43547</v>
      </c>
      <c r="K198" s="26">
        <f t="shared" si="45"/>
        <v>0.13850000000000001</v>
      </c>
      <c r="L198" s="28">
        <f t="shared" si="46"/>
        <v>12.091049999999999</v>
      </c>
      <c r="M198" s="26">
        <v>0.1231</v>
      </c>
      <c r="N198" s="28">
        <f t="shared" si="47"/>
        <v>10.74663</v>
      </c>
    </row>
    <row r="199" spans="1:14" ht="13" customHeight="1" x14ac:dyDescent="0.2">
      <c r="A199" s="31" t="s">
        <v>569</v>
      </c>
      <c r="B199" s="23" t="s">
        <v>570</v>
      </c>
      <c r="C199" s="23" t="s">
        <v>571</v>
      </c>
      <c r="D199" s="70" t="s">
        <v>24</v>
      </c>
      <c r="E199" s="58" t="s">
        <v>87</v>
      </c>
      <c r="F199" s="24">
        <v>200</v>
      </c>
      <c r="G199" s="21">
        <f t="shared" si="42"/>
        <v>0.45623999999999998</v>
      </c>
      <c r="H199" s="25">
        <f t="shared" si="43"/>
        <v>39.829751999999999</v>
      </c>
      <c r="I199" s="65">
        <v>0.38019999999999998</v>
      </c>
      <c r="J199" s="25">
        <f t="shared" si="44"/>
        <v>33.191459999999999</v>
      </c>
      <c r="K199" s="26">
        <f t="shared" si="45"/>
        <v>0.34229999999999999</v>
      </c>
      <c r="L199" s="28">
        <f t="shared" si="46"/>
        <v>29.88279</v>
      </c>
      <c r="M199" s="65">
        <v>0.3044</v>
      </c>
      <c r="N199" s="28">
        <f t="shared" si="47"/>
        <v>26.574120000000001</v>
      </c>
    </row>
    <row r="200" spans="1:14" ht="13" customHeight="1" x14ac:dyDescent="0.2">
      <c r="A200" s="31" t="s">
        <v>572</v>
      </c>
      <c r="B200" s="23" t="s">
        <v>573</v>
      </c>
      <c r="C200" s="23" t="s">
        <v>574</v>
      </c>
      <c r="D200" s="70" t="s">
        <v>24</v>
      </c>
      <c r="E200" s="58" t="s">
        <v>87</v>
      </c>
      <c r="F200" s="24">
        <v>200</v>
      </c>
      <c r="G200" s="21">
        <f t="shared" si="42"/>
        <v>0.2586</v>
      </c>
      <c r="H200" s="25">
        <f t="shared" si="43"/>
        <v>22.575779999999998</v>
      </c>
      <c r="I200" s="26">
        <v>0.2155</v>
      </c>
      <c r="J200" s="25">
        <f t="shared" si="44"/>
        <v>18.81315</v>
      </c>
      <c r="K200" s="26">
        <f t="shared" si="45"/>
        <v>0.19374999999999998</v>
      </c>
      <c r="L200" s="28">
        <f t="shared" si="46"/>
        <v>16.914375</v>
      </c>
      <c r="M200" s="26">
        <v>0.17199999999999999</v>
      </c>
      <c r="N200" s="28">
        <f t="shared" si="47"/>
        <v>15.015599999999999</v>
      </c>
    </row>
    <row r="201" spans="1:14" ht="13" customHeight="1" x14ac:dyDescent="0.2">
      <c r="A201" s="31" t="s">
        <v>575</v>
      </c>
      <c r="B201" s="23" t="s">
        <v>576</v>
      </c>
      <c r="C201" s="23" t="s">
        <v>577</v>
      </c>
      <c r="D201" s="58" t="s">
        <v>35</v>
      </c>
      <c r="E201" s="58" t="s">
        <v>87</v>
      </c>
      <c r="F201" s="24">
        <v>200</v>
      </c>
      <c r="G201" s="21">
        <f t="shared" si="42"/>
        <v>0.46128000000000002</v>
      </c>
      <c r="H201" s="25">
        <f t="shared" si="43"/>
        <v>40.269744000000003</v>
      </c>
      <c r="I201" s="26">
        <v>0.38440000000000002</v>
      </c>
      <c r="J201" s="25">
        <f t="shared" si="44"/>
        <v>33.558120000000002</v>
      </c>
      <c r="K201" s="26">
        <f t="shared" si="45"/>
        <v>0.34589999999999999</v>
      </c>
      <c r="L201" s="28">
        <f t="shared" si="46"/>
        <v>30.197070000000004</v>
      </c>
      <c r="M201" s="26">
        <v>0.30740000000000001</v>
      </c>
      <c r="N201" s="28">
        <f t="shared" si="47"/>
        <v>26.836020000000001</v>
      </c>
    </row>
    <row r="202" spans="1:14" ht="13" customHeight="1" x14ac:dyDescent="0.2">
      <c r="A202" s="31" t="s">
        <v>578</v>
      </c>
      <c r="B202" s="23" t="s">
        <v>579</v>
      </c>
      <c r="C202" s="23" t="s">
        <v>580</v>
      </c>
      <c r="D202" s="70" t="s">
        <v>24</v>
      </c>
      <c r="E202" s="58" t="s">
        <v>87</v>
      </c>
      <c r="F202" s="24">
        <v>200</v>
      </c>
      <c r="G202" s="21">
        <f t="shared" si="42"/>
        <v>0.2586</v>
      </c>
      <c r="H202" s="25">
        <f t="shared" si="43"/>
        <v>22.575779999999998</v>
      </c>
      <c r="I202" s="26">
        <v>0.2155</v>
      </c>
      <c r="J202" s="25">
        <f t="shared" si="44"/>
        <v>18.81315</v>
      </c>
      <c r="K202" s="26">
        <f t="shared" si="45"/>
        <v>0.19374999999999998</v>
      </c>
      <c r="L202" s="28">
        <f t="shared" si="46"/>
        <v>16.914375</v>
      </c>
      <c r="M202" s="26">
        <v>0.17199999999999999</v>
      </c>
      <c r="N202" s="28">
        <f t="shared" si="47"/>
        <v>15.015599999999999</v>
      </c>
    </row>
    <row r="203" spans="1:14" ht="13" customHeight="1" x14ac:dyDescent="0.2">
      <c r="A203" s="31" t="s">
        <v>581</v>
      </c>
      <c r="B203" s="23" t="s">
        <v>582</v>
      </c>
      <c r="C203" s="23" t="s">
        <v>583</v>
      </c>
      <c r="D203" s="70" t="s">
        <v>24</v>
      </c>
      <c r="E203" s="58" t="s">
        <v>87</v>
      </c>
      <c r="F203" s="24">
        <v>200</v>
      </c>
      <c r="G203" s="21">
        <f t="shared" si="42"/>
        <v>0.46128000000000002</v>
      </c>
      <c r="H203" s="25">
        <f t="shared" si="43"/>
        <v>40.269744000000003</v>
      </c>
      <c r="I203" s="32">
        <v>0.38440000000000002</v>
      </c>
      <c r="J203" s="25">
        <f t="shared" si="44"/>
        <v>33.558120000000002</v>
      </c>
      <c r="K203" s="26">
        <f t="shared" si="45"/>
        <v>0.34589999999999999</v>
      </c>
      <c r="L203" s="28">
        <f t="shared" si="46"/>
        <v>30.197070000000004</v>
      </c>
      <c r="M203" s="32">
        <v>0.30740000000000001</v>
      </c>
      <c r="N203" s="28">
        <f t="shared" si="47"/>
        <v>26.836020000000001</v>
      </c>
    </row>
    <row r="204" spans="1:14" ht="13" customHeight="1" x14ac:dyDescent="0.2">
      <c r="A204" s="31" t="s">
        <v>584</v>
      </c>
      <c r="B204" s="23" t="s">
        <v>585</v>
      </c>
      <c r="C204" s="23" t="s">
        <v>586</v>
      </c>
      <c r="D204" s="58" t="s">
        <v>35</v>
      </c>
      <c r="E204" s="58" t="s">
        <v>87</v>
      </c>
      <c r="F204" s="24">
        <v>200</v>
      </c>
      <c r="G204" s="21">
        <f t="shared" si="42"/>
        <v>0.42768</v>
      </c>
      <c r="H204" s="25">
        <f t="shared" si="43"/>
        <v>37.336463999999992</v>
      </c>
      <c r="I204" s="65">
        <v>0.35639999999999999</v>
      </c>
      <c r="J204" s="25">
        <f t="shared" si="44"/>
        <v>31.113719999999997</v>
      </c>
      <c r="K204" s="26">
        <f t="shared" si="45"/>
        <v>0.32389999999999997</v>
      </c>
      <c r="L204" s="28">
        <f t="shared" si="46"/>
        <v>28.276469999999996</v>
      </c>
      <c r="M204" s="65">
        <v>0.29139999999999999</v>
      </c>
      <c r="N204" s="28">
        <f t="shared" si="47"/>
        <v>25.439219999999999</v>
      </c>
    </row>
    <row r="205" spans="1:14" ht="13" customHeight="1" x14ac:dyDescent="0.2">
      <c r="A205" s="31" t="s">
        <v>587</v>
      </c>
      <c r="B205" s="23" t="s">
        <v>588</v>
      </c>
      <c r="C205" s="23" t="s">
        <v>589</v>
      </c>
      <c r="D205" s="58" t="s">
        <v>152</v>
      </c>
      <c r="E205" s="58" t="s">
        <v>87</v>
      </c>
      <c r="F205" s="24">
        <v>200</v>
      </c>
      <c r="G205" s="21">
        <f t="shared" si="42"/>
        <v>0.46128000000000002</v>
      </c>
      <c r="H205" s="25">
        <f t="shared" si="43"/>
        <v>40.269744000000003</v>
      </c>
      <c r="I205" s="32">
        <v>0.38440000000000002</v>
      </c>
      <c r="J205" s="25">
        <f t="shared" si="44"/>
        <v>33.558120000000002</v>
      </c>
      <c r="K205" s="26">
        <f t="shared" si="45"/>
        <v>0.34589999999999999</v>
      </c>
      <c r="L205" s="28">
        <f t="shared" si="46"/>
        <v>30.197070000000004</v>
      </c>
      <c r="M205" s="32">
        <v>0.30740000000000001</v>
      </c>
      <c r="N205" s="28">
        <f t="shared" si="47"/>
        <v>26.836020000000001</v>
      </c>
    </row>
    <row r="206" spans="1:14" ht="13" customHeight="1" x14ac:dyDescent="0.2">
      <c r="A206" s="31" t="s">
        <v>590</v>
      </c>
      <c r="B206" s="23" t="s">
        <v>591</v>
      </c>
      <c r="C206" s="23" t="s">
        <v>592</v>
      </c>
      <c r="D206" s="58" t="s">
        <v>35</v>
      </c>
      <c r="E206" s="58" t="s">
        <v>87</v>
      </c>
      <c r="F206" s="24">
        <v>200</v>
      </c>
      <c r="G206" s="21">
        <f t="shared" si="42"/>
        <v>0.5292</v>
      </c>
      <c r="H206" s="25">
        <f t="shared" si="43"/>
        <v>46.199159999999999</v>
      </c>
      <c r="I206" s="26">
        <v>0.441</v>
      </c>
      <c r="J206" s="25">
        <f t="shared" si="44"/>
        <v>38.499299999999998</v>
      </c>
      <c r="K206" s="26">
        <f t="shared" si="45"/>
        <v>0.39115</v>
      </c>
      <c r="L206" s="28">
        <f t="shared" si="46"/>
        <v>34.147394999999996</v>
      </c>
      <c r="M206" s="26">
        <v>0.34129999999999999</v>
      </c>
      <c r="N206" s="28">
        <f t="shared" si="47"/>
        <v>29.795489999999997</v>
      </c>
    </row>
    <row r="207" spans="1:14" ht="13" customHeight="1" x14ac:dyDescent="0.2">
      <c r="A207" s="31" t="s">
        <v>593</v>
      </c>
      <c r="B207" s="23" t="s">
        <v>594</v>
      </c>
      <c r="C207" s="23" t="s">
        <v>595</v>
      </c>
      <c r="D207" s="58" t="s">
        <v>35</v>
      </c>
      <c r="E207" s="58" t="s">
        <v>87</v>
      </c>
      <c r="F207" s="24">
        <v>200</v>
      </c>
      <c r="G207" s="21">
        <f t="shared" si="42"/>
        <v>0.78120000000000001</v>
      </c>
      <c r="H207" s="25">
        <f t="shared" si="43"/>
        <v>68.198760000000007</v>
      </c>
      <c r="I207" s="26">
        <v>0.65100000000000002</v>
      </c>
      <c r="J207" s="25">
        <f t="shared" si="44"/>
        <v>56.832300000000004</v>
      </c>
      <c r="K207" s="26">
        <f t="shared" si="45"/>
        <v>0.57750000000000001</v>
      </c>
      <c r="L207" s="28">
        <f t="shared" si="46"/>
        <v>50.415750000000003</v>
      </c>
      <c r="M207" s="26">
        <v>0.504</v>
      </c>
      <c r="N207" s="28">
        <f t="shared" si="47"/>
        <v>43.999200000000002</v>
      </c>
    </row>
    <row r="208" spans="1:14" ht="13" customHeight="1" x14ac:dyDescent="0.2">
      <c r="A208" s="31" t="s">
        <v>596</v>
      </c>
      <c r="B208" s="23" t="s">
        <v>597</v>
      </c>
      <c r="C208" s="23" t="s">
        <v>598</v>
      </c>
      <c r="D208" s="70" t="s">
        <v>24</v>
      </c>
      <c r="E208" s="58" t="s">
        <v>87</v>
      </c>
      <c r="F208" s="24">
        <v>200</v>
      </c>
      <c r="G208" s="21">
        <f t="shared" si="42"/>
        <v>3.0061200000000001</v>
      </c>
      <c r="H208" s="25">
        <f t="shared" si="43"/>
        <v>262.43427600000001</v>
      </c>
      <c r="I208" s="65">
        <v>2.5051000000000001</v>
      </c>
      <c r="J208" s="25">
        <f t="shared" si="44"/>
        <v>218.69523000000001</v>
      </c>
      <c r="K208" s="26">
        <v>2.0994999999999999</v>
      </c>
      <c r="L208" s="28">
        <f>(J208+N208)/2</f>
        <v>211.69377</v>
      </c>
      <c r="M208" s="65">
        <v>2.3447</v>
      </c>
      <c r="N208" s="28">
        <f t="shared" si="47"/>
        <v>204.69230999999999</v>
      </c>
    </row>
    <row r="209" spans="1:14" ht="13" customHeight="1" x14ac:dyDescent="0.2">
      <c r="A209" s="31" t="s">
        <v>599</v>
      </c>
      <c r="B209" s="23" t="s">
        <v>600</v>
      </c>
      <c r="C209" s="23" t="s">
        <v>601</v>
      </c>
      <c r="D209" s="58" t="s">
        <v>152</v>
      </c>
      <c r="E209" s="58" t="s">
        <v>87</v>
      </c>
      <c r="F209" s="24">
        <v>200</v>
      </c>
      <c r="G209" s="21">
        <f t="shared" si="42"/>
        <v>3.7831199999999998</v>
      </c>
      <c r="H209" s="25">
        <f t="shared" si="43"/>
        <v>330.26637599999998</v>
      </c>
      <c r="I209" s="58">
        <v>3.1526000000000001</v>
      </c>
      <c r="J209" s="25">
        <f t="shared" si="44"/>
        <v>275.22197999999997</v>
      </c>
      <c r="K209" s="58">
        <v>2.4565999999999999</v>
      </c>
      <c r="L209" s="28">
        <f>(J209+N209)/2</f>
        <v>247.70501999999999</v>
      </c>
      <c r="M209" s="58">
        <v>2.5222000000000002</v>
      </c>
      <c r="N209" s="28">
        <f t="shared" si="47"/>
        <v>220.18806000000001</v>
      </c>
    </row>
    <row r="210" spans="1:14" ht="13" customHeight="1" x14ac:dyDescent="0.2">
      <c r="A210" s="31" t="s">
        <v>602</v>
      </c>
      <c r="B210" s="23" t="s">
        <v>603</v>
      </c>
      <c r="C210" s="23" t="s">
        <v>604</v>
      </c>
      <c r="D210" s="70" t="s">
        <v>24</v>
      </c>
      <c r="E210" s="58" t="s">
        <v>87</v>
      </c>
      <c r="F210" s="24">
        <v>200</v>
      </c>
      <c r="G210" s="21">
        <f t="shared" si="42"/>
        <v>3.0061200000000001</v>
      </c>
      <c r="H210" s="25">
        <f t="shared" si="43"/>
        <v>262.43427600000001</v>
      </c>
      <c r="I210" s="65">
        <v>2.5051000000000001</v>
      </c>
      <c r="J210" s="25">
        <f t="shared" si="44"/>
        <v>218.69523000000001</v>
      </c>
      <c r="K210" s="26">
        <f>(I210+M210)/2</f>
        <v>2.4249000000000001</v>
      </c>
      <c r="L210" s="28">
        <f>(J210+N210)/2</f>
        <v>211.69377</v>
      </c>
      <c r="M210" s="65">
        <v>2.3447</v>
      </c>
      <c r="N210" s="28">
        <f t="shared" si="47"/>
        <v>204.69230999999999</v>
      </c>
    </row>
    <row r="211" spans="1:14" ht="13" customHeight="1" x14ac:dyDescent="0.2">
      <c r="A211" s="31" t="s">
        <v>605</v>
      </c>
      <c r="B211" s="23" t="s">
        <v>606</v>
      </c>
      <c r="C211" s="23" t="s">
        <v>607</v>
      </c>
      <c r="D211" s="58" t="s">
        <v>152</v>
      </c>
      <c r="E211" s="58" t="s">
        <v>87</v>
      </c>
      <c r="F211" s="24">
        <v>200</v>
      </c>
      <c r="G211" s="21">
        <f t="shared" si="42"/>
        <v>3.7831199999999998</v>
      </c>
      <c r="H211" s="25">
        <f t="shared" si="43"/>
        <v>330.26637599999998</v>
      </c>
      <c r="I211" s="65">
        <v>3.1526000000000001</v>
      </c>
      <c r="J211" s="25">
        <f t="shared" si="44"/>
        <v>275.22197999999997</v>
      </c>
      <c r="K211" s="26">
        <f>(I211+M211)/2</f>
        <v>2.8374000000000001</v>
      </c>
      <c r="L211" s="28">
        <f>(J211+N211)/2</f>
        <v>247.70501999999999</v>
      </c>
      <c r="M211" s="65">
        <v>2.5222000000000002</v>
      </c>
      <c r="N211" s="28">
        <f t="shared" si="47"/>
        <v>220.18806000000001</v>
      </c>
    </row>
    <row r="212" spans="1:14" ht="13" customHeight="1" x14ac:dyDescent="0.2">
      <c r="A212" s="31" t="s">
        <v>608</v>
      </c>
      <c r="B212" s="23" t="s">
        <v>609</v>
      </c>
      <c r="C212" s="23" t="s">
        <v>610</v>
      </c>
      <c r="D212" s="70" t="s">
        <v>24</v>
      </c>
      <c r="E212" s="58" t="s">
        <v>87</v>
      </c>
      <c r="F212" s="24">
        <v>200</v>
      </c>
      <c r="G212" s="21">
        <f t="shared" si="42"/>
        <v>4.1053199999999999</v>
      </c>
      <c r="H212" s="25">
        <f t="shared" si="43"/>
        <v>358.39443599999998</v>
      </c>
      <c r="I212" s="65">
        <v>3.4211</v>
      </c>
      <c r="J212" s="25">
        <f t="shared" si="44"/>
        <v>298.66203000000002</v>
      </c>
      <c r="K212" s="26">
        <f>(I212+M212)/2</f>
        <v>3.0260499999999997</v>
      </c>
      <c r="L212" s="28">
        <f>(J212+N212)/2</f>
        <v>264.17416500000002</v>
      </c>
      <c r="M212" s="65">
        <v>2.6309999999999998</v>
      </c>
      <c r="N212" s="28">
        <f t="shared" si="47"/>
        <v>229.68629999999996</v>
      </c>
    </row>
    <row r="213" spans="1:14" ht="13" customHeight="1" x14ac:dyDescent="0.2">
      <c r="A213" s="31" t="s">
        <v>611</v>
      </c>
      <c r="B213" s="23" t="s">
        <v>612</v>
      </c>
      <c r="C213" s="23" t="s">
        <v>613</v>
      </c>
      <c r="D213" s="58" t="s">
        <v>152</v>
      </c>
      <c r="E213" s="58" t="s">
        <v>87</v>
      </c>
      <c r="F213" s="24">
        <v>200</v>
      </c>
      <c r="G213" s="102">
        <v>0</v>
      </c>
      <c r="H213" s="81"/>
      <c r="I213" s="81"/>
      <c r="J213" s="81"/>
      <c r="K213" s="81"/>
      <c r="L213" s="81"/>
      <c r="M213" s="81"/>
      <c r="N213" s="79"/>
    </row>
    <row r="214" spans="1:14" ht="13" customHeight="1" x14ac:dyDescent="0.2">
      <c r="A214" s="31" t="s">
        <v>614</v>
      </c>
      <c r="B214" s="23" t="s">
        <v>615</v>
      </c>
      <c r="C214" s="23" t="s">
        <v>616</v>
      </c>
      <c r="D214" s="70" t="s">
        <v>24</v>
      </c>
      <c r="E214" s="58" t="s">
        <v>87</v>
      </c>
      <c r="F214" s="24">
        <v>200</v>
      </c>
      <c r="G214" s="21">
        <f t="shared" ref="G214:H219" si="48">I214*1.2</f>
        <v>2.1435599999999999</v>
      </c>
      <c r="H214" s="25">
        <f t="shared" si="48"/>
        <v>187.13278799999998</v>
      </c>
      <c r="I214" s="65">
        <v>1.7863</v>
      </c>
      <c r="J214" s="25">
        <f t="shared" ref="J214:J221" si="49">I214*$E$3</f>
        <v>155.94398999999999</v>
      </c>
      <c r="K214" s="26">
        <f t="shared" ref="K214:L221" si="50">(I214+M214)/2</f>
        <v>1.5813000000000001</v>
      </c>
      <c r="L214" s="28">
        <f t="shared" si="50"/>
        <v>138.04748999999998</v>
      </c>
      <c r="M214" s="65">
        <v>1.3763000000000001</v>
      </c>
      <c r="N214" s="28">
        <f t="shared" ref="N214:N221" si="51">M214*$E$3</f>
        <v>120.15099000000001</v>
      </c>
    </row>
    <row r="215" spans="1:14" ht="13" customHeight="1" x14ac:dyDescent="0.2">
      <c r="A215" s="31" t="s">
        <v>617</v>
      </c>
      <c r="B215" s="23" t="s">
        <v>618</v>
      </c>
      <c r="C215" s="23" t="s">
        <v>619</v>
      </c>
      <c r="D215" s="58" t="s">
        <v>152</v>
      </c>
      <c r="E215" s="58" t="s">
        <v>87</v>
      </c>
      <c r="F215" s="24">
        <v>200</v>
      </c>
      <c r="G215" s="21">
        <f t="shared" si="48"/>
        <v>1.99488</v>
      </c>
      <c r="H215" s="25">
        <f t="shared" si="48"/>
        <v>174.15302399999999</v>
      </c>
      <c r="I215" s="26">
        <v>1.6624000000000001</v>
      </c>
      <c r="J215" s="25">
        <f t="shared" si="49"/>
        <v>145.12752</v>
      </c>
      <c r="K215" s="26">
        <f t="shared" si="50"/>
        <v>1.5721500000000002</v>
      </c>
      <c r="L215" s="28">
        <f t="shared" si="50"/>
        <v>137.248695</v>
      </c>
      <c r="M215" s="26">
        <v>1.4819</v>
      </c>
      <c r="N215" s="28">
        <f t="shared" si="51"/>
        <v>129.36986999999999</v>
      </c>
    </row>
    <row r="216" spans="1:14" ht="13" customHeight="1" x14ac:dyDescent="0.2">
      <c r="A216" s="31" t="s">
        <v>620</v>
      </c>
      <c r="B216" s="23" t="s">
        <v>621</v>
      </c>
      <c r="C216" s="23" t="s">
        <v>622</v>
      </c>
      <c r="D216" s="70" t="s">
        <v>24</v>
      </c>
      <c r="E216" s="58" t="s">
        <v>87</v>
      </c>
      <c r="F216" s="24">
        <v>200</v>
      </c>
      <c r="G216" s="21">
        <f t="shared" si="48"/>
        <v>2.1435599999999999</v>
      </c>
      <c r="H216" s="25">
        <f t="shared" si="48"/>
        <v>187.13278799999998</v>
      </c>
      <c r="I216" s="65">
        <v>1.7863</v>
      </c>
      <c r="J216" s="25">
        <f t="shared" si="49"/>
        <v>155.94398999999999</v>
      </c>
      <c r="K216" s="26">
        <f t="shared" si="50"/>
        <v>1.5813000000000001</v>
      </c>
      <c r="L216" s="28">
        <f t="shared" si="50"/>
        <v>138.04748999999998</v>
      </c>
      <c r="M216" s="65">
        <v>1.3763000000000001</v>
      </c>
      <c r="N216" s="28">
        <f t="shared" si="51"/>
        <v>120.15099000000001</v>
      </c>
    </row>
    <row r="217" spans="1:14" ht="13" customHeight="1" x14ac:dyDescent="0.2">
      <c r="A217" s="31" t="s">
        <v>623</v>
      </c>
      <c r="B217" s="23" t="s">
        <v>624</v>
      </c>
      <c r="C217" s="23" t="s">
        <v>625</v>
      </c>
      <c r="D217" s="58" t="s">
        <v>152</v>
      </c>
      <c r="E217" s="58" t="s">
        <v>87</v>
      </c>
      <c r="F217" s="24">
        <v>200</v>
      </c>
      <c r="G217" s="21">
        <f t="shared" si="48"/>
        <v>1.99488</v>
      </c>
      <c r="H217" s="25">
        <f t="shared" si="48"/>
        <v>174.15302399999999</v>
      </c>
      <c r="I217" s="26">
        <v>1.6624000000000001</v>
      </c>
      <c r="J217" s="25">
        <f t="shared" si="49"/>
        <v>145.12752</v>
      </c>
      <c r="K217" s="26">
        <f t="shared" si="50"/>
        <v>1.5721500000000002</v>
      </c>
      <c r="L217" s="28">
        <f t="shared" si="50"/>
        <v>137.248695</v>
      </c>
      <c r="M217" s="26">
        <v>1.4819</v>
      </c>
      <c r="N217" s="28">
        <f t="shared" si="51"/>
        <v>129.36986999999999</v>
      </c>
    </row>
    <row r="218" spans="1:14" ht="13" customHeight="1" x14ac:dyDescent="0.2">
      <c r="A218" s="31" t="s">
        <v>626</v>
      </c>
      <c r="B218" s="23" t="s">
        <v>627</v>
      </c>
      <c r="C218" s="23" t="s">
        <v>628</v>
      </c>
      <c r="D218" s="70" t="s">
        <v>24</v>
      </c>
      <c r="E218" s="58" t="s">
        <v>87</v>
      </c>
      <c r="F218" s="24">
        <v>200</v>
      </c>
      <c r="G218" s="21">
        <f t="shared" si="48"/>
        <v>2.1435599999999999</v>
      </c>
      <c r="H218" s="25">
        <f t="shared" si="48"/>
        <v>187.13278799999998</v>
      </c>
      <c r="I218" s="65">
        <v>1.7863</v>
      </c>
      <c r="J218" s="25">
        <f t="shared" si="49"/>
        <v>155.94398999999999</v>
      </c>
      <c r="K218" s="26">
        <f t="shared" si="50"/>
        <v>1.5813000000000001</v>
      </c>
      <c r="L218" s="28">
        <f t="shared" si="50"/>
        <v>138.04748999999998</v>
      </c>
      <c r="M218" s="65">
        <v>1.3763000000000001</v>
      </c>
      <c r="N218" s="28">
        <f t="shared" si="51"/>
        <v>120.15099000000001</v>
      </c>
    </row>
    <row r="219" spans="1:14" ht="13" customHeight="1" x14ac:dyDescent="0.2">
      <c r="A219" s="31" t="s">
        <v>629</v>
      </c>
      <c r="B219" s="23" t="s">
        <v>630</v>
      </c>
      <c r="C219" s="23" t="s">
        <v>631</v>
      </c>
      <c r="D219" s="58" t="s">
        <v>152</v>
      </c>
      <c r="E219" s="58" t="s">
        <v>87</v>
      </c>
      <c r="F219" s="24">
        <v>200</v>
      </c>
      <c r="G219" s="21">
        <f t="shared" si="48"/>
        <v>1.99488</v>
      </c>
      <c r="H219" s="25">
        <f t="shared" si="48"/>
        <v>174.15302399999999</v>
      </c>
      <c r="I219" s="26">
        <v>1.6624000000000001</v>
      </c>
      <c r="J219" s="25">
        <f t="shared" si="49"/>
        <v>145.12752</v>
      </c>
      <c r="K219" s="26">
        <f t="shared" si="50"/>
        <v>1.5721500000000002</v>
      </c>
      <c r="L219" s="28">
        <f t="shared" si="50"/>
        <v>137.248695</v>
      </c>
      <c r="M219" s="26">
        <v>1.4819</v>
      </c>
      <c r="N219" s="28">
        <f t="shared" si="51"/>
        <v>129.36986999999999</v>
      </c>
    </row>
    <row r="220" spans="1:14" ht="13" customHeight="1" x14ac:dyDescent="0.2">
      <c r="A220" s="31" t="s">
        <v>632</v>
      </c>
      <c r="B220" s="23" t="s">
        <v>633</v>
      </c>
      <c r="C220" s="23" t="s">
        <v>634</v>
      </c>
      <c r="D220" s="70" t="s">
        <v>24</v>
      </c>
      <c r="E220" s="58" t="s">
        <v>87</v>
      </c>
      <c r="F220" s="24">
        <v>200</v>
      </c>
      <c r="G220" s="21">
        <f>I220*1.2</f>
        <v>4.8256799999999993</v>
      </c>
      <c r="H220" s="65">
        <v>3.8298999999999999</v>
      </c>
      <c r="I220" s="65">
        <v>4.0213999999999999</v>
      </c>
      <c r="J220" s="25">
        <f t="shared" si="49"/>
        <v>351.06822</v>
      </c>
      <c r="K220" s="26">
        <f t="shared" si="50"/>
        <v>3.5571999999999999</v>
      </c>
      <c r="L220" s="28">
        <f t="shared" si="50"/>
        <v>310.54355999999996</v>
      </c>
      <c r="M220" s="65">
        <v>3.093</v>
      </c>
      <c r="N220" s="28">
        <f t="shared" si="51"/>
        <v>270.01889999999997</v>
      </c>
    </row>
    <row r="221" spans="1:14" ht="13" customHeight="1" x14ac:dyDescent="0.2">
      <c r="A221" s="31" t="s">
        <v>635</v>
      </c>
      <c r="B221" s="23" t="s">
        <v>636</v>
      </c>
      <c r="C221" s="23" t="s">
        <v>637</v>
      </c>
      <c r="D221" s="58" t="s">
        <v>35</v>
      </c>
      <c r="E221" s="58" t="s">
        <v>87</v>
      </c>
      <c r="F221" s="24">
        <v>200</v>
      </c>
      <c r="G221" s="21">
        <f>I221*1.2</f>
        <v>4.9828799999999998</v>
      </c>
      <c r="H221" s="26">
        <v>3.9546999999999999</v>
      </c>
      <c r="I221" s="26">
        <v>4.1524000000000001</v>
      </c>
      <c r="J221" s="25">
        <f t="shared" si="49"/>
        <v>362.50452000000001</v>
      </c>
      <c r="K221" s="26">
        <f t="shared" si="50"/>
        <v>3.7371499999999997</v>
      </c>
      <c r="L221" s="28">
        <f t="shared" si="50"/>
        <v>326.25319500000001</v>
      </c>
      <c r="M221" s="26">
        <v>3.3218999999999999</v>
      </c>
      <c r="N221" s="28">
        <f t="shared" si="51"/>
        <v>290.00187</v>
      </c>
    </row>
    <row r="222" spans="1:14" ht="13" customHeight="1" x14ac:dyDescent="0.2">
      <c r="A222" s="31" t="s">
        <v>638</v>
      </c>
      <c r="B222" s="23" t="s">
        <v>639</v>
      </c>
      <c r="C222" s="23" t="s">
        <v>640</v>
      </c>
      <c r="D222" s="58" t="s">
        <v>152</v>
      </c>
      <c r="E222" s="58" t="s">
        <v>87</v>
      </c>
      <c r="F222" s="24">
        <v>200</v>
      </c>
      <c r="G222" s="102">
        <v>0</v>
      </c>
      <c r="H222" s="81"/>
      <c r="I222" s="81"/>
      <c r="J222" s="81"/>
      <c r="K222" s="81"/>
      <c r="L222" s="81"/>
      <c r="M222" s="81"/>
      <c r="N222" s="79"/>
    </row>
    <row r="223" spans="1:14" ht="13" customHeight="1" x14ac:dyDescent="0.2">
      <c r="A223" s="31" t="s">
        <v>641</v>
      </c>
      <c r="B223" s="23" t="s">
        <v>642</v>
      </c>
      <c r="C223" s="23" t="s">
        <v>643</v>
      </c>
      <c r="D223" s="58" t="s">
        <v>152</v>
      </c>
      <c r="E223" s="58" t="s">
        <v>87</v>
      </c>
      <c r="F223" s="24">
        <v>200</v>
      </c>
      <c r="G223" s="65">
        <f t="shared" ref="G223:H226" si="52">I223*1.2</f>
        <v>2.4569999999999999</v>
      </c>
      <c r="H223" s="25">
        <f t="shared" si="52"/>
        <v>214.49609999999998</v>
      </c>
      <c r="I223" s="26">
        <v>2.0474999999999999</v>
      </c>
      <c r="J223" s="25">
        <f>I223*$E$3</f>
        <v>178.74674999999999</v>
      </c>
      <c r="K223" s="26">
        <f t="shared" ref="K223:L226" si="53">(I223+M223)/2</f>
        <v>1.8112499999999998</v>
      </c>
      <c r="L223" s="28">
        <f t="shared" si="53"/>
        <v>158.12212499999998</v>
      </c>
      <c r="M223" s="26">
        <v>1.575</v>
      </c>
      <c r="N223" s="28">
        <f>M223*$E$3</f>
        <v>137.4975</v>
      </c>
    </row>
    <row r="224" spans="1:14" ht="13" customHeight="1" x14ac:dyDescent="0.2">
      <c r="A224" s="31" t="s">
        <v>644</v>
      </c>
      <c r="B224" s="23" t="s">
        <v>645</v>
      </c>
      <c r="C224" s="23" t="s">
        <v>646</v>
      </c>
      <c r="D224" s="58" t="s">
        <v>152</v>
      </c>
      <c r="E224" s="58" t="s">
        <v>87</v>
      </c>
      <c r="F224" s="24">
        <v>200</v>
      </c>
      <c r="G224" s="65">
        <f t="shared" si="52"/>
        <v>2.4569999999999999</v>
      </c>
      <c r="H224" s="25">
        <f t="shared" si="52"/>
        <v>214.49609999999998</v>
      </c>
      <c r="I224" s="26">
        <v>2.0474999999999999</v>
      </c>
      <c r="J224" s="25">
        <f>I224*$E$3</f>
        <v>178.74674999999999</v>
      </c>
      <c r="K224" s="26">
        <f t="shared" si="53"/>
        <v>1.8112499999999998</v>
      </c>
      <c r="L224" s="28">
        <f t="shared" si="53"/>
        <v>158.12212499999998</v>
      </c>
      <c r="M224" s="26">
        <v>1.575</v>
      </c>
      <c r="N224" s="28">
        <f>M224*$E$3</f>
        <v>137.4975</v>
      </c>
    </row>
    <row r="225" spans="1:14" ht="13" customHeight="1" x14ac:dyDescent="0.2">
      <c r="A225" s="31" t="s">
        <v>647</v>
      </c>
      <c r="B225" s="23" t="s">
        <v>648</v>
      </c>
      <c r="C225" s="23" t="s">
        <v>649</v>
      </c>
      <c r="D225" s="58" t="s">
        <v>152</v>
      </c>
      <c r="E225" s="58" t="s">
        <v>87</v>
      </c>
      <c r="F225" s="24">
        <v>200</v>
      </c>
      <c r="G225" s="65">
        <f t="shared" si="52"/>
        <v>2.4569999999999999</v>
      </c>
      <c r="H225" s="25">
        <f t="shared" si="52"/>
        <v>214.49609999999998</v>
      </c>
      <c r="I225" s="26">
        <v>2.0474999999999999</v>
      </c>
      <c r="J225" s="25">
        <f>I225*$E$3</f>
        <v>178.74674999999999</v>
      </c>
      <c r="K225" s="26">
        <f t="shared" si="53"/>
        <v>1.8112499999999998</v>
      </c>
      <c r="L225" s="28">
        <f t="shared" si="53"/>
        <v>158.12212499999998</v>
      </c>
      <c r="M225" s="26">
        <v>1.575</v>
      </c>
      <c r="N225" s="28">
        <f>M225*$E$3</f>
        <v>137.4975</v>
      </c>
    </row>
    <row r="226" spans="1:14" ht="13" customHeight="1" x14ac:dyDescent="0.2">
      <c r="A226" s="31" t="s">
        <v>650</v>
      </c>
      <c r="B226" s="23" t="s">
        <v>651</v>
      </c>
      <c r="C226" s="23" t="s">
        <v>652</v>
      </c>
      <c r="D226" s="70" t="s">
        <v>24</v>
      </c>
      <c r="E226" s="58" t="s">
        <v>87</v>
      </c>
      <c r="F226" s="24">
        <v>200</v>
      </c>
      <c r="G226" s="21">
        <f t="shared" si="52"/>
        <v>2.1088800000000001</v>
      </c>
      <c r="H226" s="25">
        <f t="shared" si="52"/>
        <v>184.10522399999999</v>
      </c>
      <c r="I226" s="26">
        <v>1.7574000000000001</v>
      </c>
      <c r="J226" s="25">
        <f>I226*$E$3</f>
        <v>153.42102</v>
      </c>
      <c r="K226" s="26">
        <f t="shared" si="53"/>
        <v>1.6976</v>
      </c>
      <c r="L226" s="28">
        <f t="shared" si="53"/>
        <v>148.20048</v>
      </c>
      <c r="M226" s="26">
        <v>1.6377999999999999</v>
      </c>
      <c r="N226" s="28">
        <f>M226*$E$3</f>
        <v>142.97994</v>
      </c>
    </row>
    <row r="227" spans="1:14" ht="13" customHeight="1" x14ac:dyDescent="0.2">
      <c r="A227" s="31" t="s">
        <v>653</v>
      </c>
      <c r="B227" s="23" t="s">
        <v>654</v>
      </c>
      <c r="C227" s="23" t="s">
        <v>655</v>
      </c>
      <c r="D227" s="58" t="s">
        <v>35</v>
      </c>
      <c r="E227" s="58" t="s">
        <v>87</v>
      </c>
      <c r="F227" s="24">
        <v>200</v>
      </c>
      <c r="G227" s="85">
        <v>0</v>
      </c>
      <c r="H227" s="81"/>
      <c r="I227" s="81"/>
      <c r="J227" s="81"/>
      <c r="K227" s="81"/>
      <c r="L227" s="81"/>
      <c r="M227" s="81"/>
      <c r="N227" s="79"/>
    </row>
    <row r="228" spans="1:14" ht="13" customHeight="1" x14ac:dyDescent="0.2">
      <c r="A228" s="31" t="s">
        <v>656</v>
      </c>
      <c r="B228" s="23" t="s">
        <v>657</v>
      </c>
      <c r="C228" s="23" t="s">
        <v>658</v>
      </c>
      <c r="D228" s="70" t="s">
        <v>24</v>
      </c>
      <c r="E228" s="58" t="s">
        <v>87</v>
      </c>
      <c r="F228" s="24">
        <v>200</v>
      </c>
      <c r="G228" s="21">
        <f>I228*1.2</f>
        <v>2.1088800000000001</v>
      </c>
      <c r="H228" s="25">
        <f>J228*1.2</f>
        <v>184.10522399999999</v>
      </c>
      <c r="I228" s="26">
        <v>1.7574000000000001</v>
      </c>
      <c r="J228" s="25">
        <f>I228*$E$3</f>
        <v>153.42102</v>
      </c>
      <c r="K228" s="26">
        <f>(I228+M228)/2</f>
        <v>1.6976</v>
      </c>
      <c r="L228" s="28">
        <f>(J228+N228)/2</f>
        <v>148.20048</v>
      </c>
      <c r="M228" s="26">
        <v>1.6377999999999999</v>
      </c>
      <c r="N228" s="28">
        <f>M228*$E$3</f>
        <v>142.97994</v>
      </c>
    </row>
    <row r="229" spans="1:14" ht="13" customHeight="1" x14ac:dyDescent="0.2">
      <c r="A229" s="31" t="s">
        <v>659</v>
      </c>
      <c r="B229" s="23" t="s">
        <v>660</v>
      </c>
      <c r="C229" s="23" t="s">
        <v>661</v>
      </c>
      <c r="D229" s="58" t="s">
        <v>35</v>
      </c>
      <c r="E229" s="58" t="s">
        <v>87</v>
      </c>
      <c r="F229" s="24">
        <v>200</v>
      </c>
      <c r="G229" s="85">
        <v>0</v>
      </c>
      <c r="H229" s="81"/>
      <c r="I229" s="81"/>
      <c r="J229" s="81"/>
      <c r="K229" s="81"/>
      <c r="L229" s="81"/>
      <c r="M229" s="81"/>
      <c r="N229" s="79"/>
    </row>
    <row r="230" spans="1:14" ht="13" customHeight="1" x14ac:dyDescent="0.2">
      <c r="A230" s="31" t="s">
        <v>662</v>
      </c>
      <c r="B230" s="23" t="s">
        <v>663</v>
      </c>
      <c r="C230" s="23" t="s">
        <v>664</v>
      </c>
      <c r="D230" s="70" t="s">
        <v>24</v>
      </c>
      <c r="E230" s="58" t="s">
        <v>87</v>
      </c>
      <c r="F230" s="24">
        <v>200</v>
      </c>
      <c r="G230" s="21">
        <f>I230*1.2</f>
        <v>2.1088800000000001</v>
      </c>
      <c r="H230" s="25">
        <f>J230*1.2</f>
        <v>184.10522399999999</v>
      </c>
      <c r="I230" s="26">
        <v>1.7574000000000001</v>
      </c>
      <c r="J230" s="25">
        <f>I230*$E$3</f>
        <v>153.42102</v>
      </c>
      <c r="K230" s="26">
        <f>(I230+M230)/2</f>
        <v>1.6976</v>
      </c>
      <c r="L230" s="28">
        <f>(J230+N230)/2</f>
        <v>148.20048</v>
      </c>
      <c r="M230" s="26">
        <v>1.6377999999999999</v>
      </c>
      <c r="N230" s="28">
        <f>M230*$E$3</f>
        <v>142.97994</v>
      </c>
    </row>
    <row r="231" spans="1:14" ht="13" customHeight="1" x14ac:dyDescent="0.2">
      <c r="A231" s="31" t="s">
        <v>665</v>
      </c>
      <c r="B231" s="23" t="s">
        <v>666</v>
      </c>
      <c r="C231" s="23" t="s">
        <v>667</v>
      </c>
      <c r="D231" s="58" t="s">
        <v>35</v>
      </c>
      <c r="E231" s="58" t="s">
        <v>87</v>
      </c>
      <c r="F231" s="24">
        <v>200</v>
      </c>
      <c r="G231" s="102">
        <v>0</v>
      </c>
      <c r="H231" s="81"/>
      <c r="I231" s="81"/>
      <c r="J231" s="81"/>
      <c r="K231" s="81"/>
      <c r="L231" s="81"/>
      <c r="M231" s="81"/>
      <c r="N231" s="79"/>
    </row>
    <row r="232" spans="1:14" ht="13" customHeight="1" x14ac:dyDescent="0.2">
      <c r="A232" s="31" t="s">
        <v>668</v>
      </c>
      <c r="B232" s="23" t="s">
        <v>669</v>
      </c>
      <c r="C232" s="23" t="s">
        <v>670</v>
      </c>
      <c r="D232" s="58" t="s">
        <v>35</v>
      </c>
      <c r="E232" s="58" t="s">
        <v>87</v>
      </c>
      <c r="F232" s="24">
        <v>200</v>
      </c>
      <c r="G232" s="21">
        <f t="shared" ref="G232:G240" si="54">I232*1.2</f>
        <v>2.5319999999999996</v>
      </c>
      <c r="H232" s="25">
        <f t="shared" ref="H232:H240" si="55">J232*1.2</f>
        <v>221.04359999999997</v>
      </c>
      <c r="I232" s="26">
        <v>2.11</v>
      </c>
      <c r="J232" s="25">
        <f t="shared" ref="J232:J240" si="56">I232*$E$3</f>
        <v>184.20299999999997</v>
      </c>
      <c r="K232" s="26">
        <f t="shared" ref="K232:K240" si="57">(I232+M232)/2</f>
        <v>1.7961499999999999</v>
      </c>
      <c r="L232" s="28">
        <f t="shared" ref="L232:L240" si="58">(J232+N232)/2</f>
        <v>156.80389499999998</v>
      </c>
      <c r="M232" s="26">
        <v>1.4823</v>
      </c>
      <c r="N232" s="28">
        <f t="shared" ref="N232:N240" si="59">M232*$E$3</f>
        <v>129.40478999999999</v>
      </c>
    </row>
    <row r="233" spans="1:14" ht="13" customHeight="1" x14ac:dyDescent="0.2">
      <c r="A233" s="31" t="s">
        <v>671</v>
      </c>
      <c r="B233" s="23" t="s">
        <v>672</v>
      </c>
      <c r="C233" s="23" t="s">
        <v>673</v>
      </c>
      <c r="D233" s="70" t="s">
        <v>24</v>
      </c>
      <c r="E233" s="58" t="s">
        <v>87</v>
      </c>
      <c r="F233" s="24">
        <v>200</v>
      </c>
      <c r="G233" s="21">
        <f t="shared" si="54"/>
        <v>2.5319999999999996</v>
      </c>
      <c r="H233" s="25">
        <f t="shared" si="55"/>
        <v>221.04359999999997</v>
      </c>
      <c r="I233" s="26">
        <v>2.11</v>
      </c>
      <c r="J233" s="25">
        <f t="shared" si="56"/>
        <v>184.20299999999997</v>
      </c>
      <c r="K233" s="26">
        <f t="shared" si="57"/>
        <v>1.7961499999999999</v>
      </c>
      <c r="L233" s="28">
        <f t="shared" si="58"/>
        <v>156.80389499999998</v>
      </c>
      <c r="M233" s="26">
        <v>1.4823</v>
      </c>
      <c r="N233" s="28">
        <f t="shared" si="59"/>
        <v>129.40478999999999</v>
      </c>
    </row>
    <row r="234" spans="1:14" ht="13" customHeight="1" x14ac:dyDescent="0.2">
      <c r="A234" s="31" t="s">
        <v>674</v>
      </c>
      <c r="B234" s="23" t="s">
        <v>675</v>
      </c>
      <c r="C234" s="23" t="s">
        <v>676</v>
      </c>
      <c r="D234" s="58" t="s">
        <v>35</v>
      </c>
      <c r="E234" s="58" t="s">
        <v>87</v>
      </c>
      <c r="F234" s="24">
        <v>200</v>
      </c>
      <c r="G234" s="21">
        <f t="shared" si="54"/>
        <v>2.5319999999999996</v>
      </c>
      <c r="H234" s="25">
        <f t="shared" si="55"/>
        <v>221.04359999999997</v>
      </c>
      <c r="I234" s="26">
        <v>2.11</v>
      </c>
      <c r="J234" s="25">
        <f t="shared" si="56"/>
        <v>184.20299999999997</v>
      </c>
      <c r="K234" s="26">
        <f t="shared" si="57"/>
        <v>1.7961499999999999</v>
      </c>
      <c r="L234" s="28">
        <f t="shared" si="58"/>
        <v>156.80389499999998</v>
      </c>
      <c r="M234" s="26">
        <v>1.4823</v>
      </c>
      <c r="N234" s="28">
        <f t="shared" si="59"/>
        <v>129.40478999999999</v>
      </c>
    </row>
    <row r="235" spans="1:14" ht="13" customHeight="1" x14ac:dyDescent="0.2">
      <c r="A235" s="31" t="s">
        <v>677</v>
      </c>
      <c r="B235" s="23" t="s">
        <v>678</v>
      </c>
      <c r="C235" s="23" t="s">
        <v>679</v>
      </c>
      <c r="D235" s="70" t="s">
        <v>24</v>
      </c>
      <c r="E235" s="58" t="s">
        <v>87</v>
      </c>
      <c r="F235" s="24">
        <v>200</v>
      </c>
      <c r="G235" s="21">
        <f t="shared" si="54"/>
        <v>2.2092000000000001</v>
      </c>
      <c r="H235" s="25">
        <f t="shared" si="55"/>
        <v>192.86315999999999</v>
      </c>
      <c r="I235" s="26">
        <v>1.841</v>
      </c>
      <c r="J235" s="25">
        <f t="shared" si="56"/>
        <v>160.7193</v>
      </c>
      <c r="K235" s="26">
        <f t="shared" si="57"/>
        <v>1.6616499999999998</v>
      </c>
      <c r="L235" s="28">
        <f t="shared" si="58"/>
        <v>145.06204500000001</v>
      </c>
      <c r="M235" s="26">
        <v>1.4823</v>
      </c>
      <c r="N235" s="28">
        <f t="shared" si="59"/>
        <v>129.40478999999999</v>
      </c>
    </row>
    <row r="236" spans="1:14" ht="13" customHeight="1" x14ac:dyDescent="0.2">
      <c r="A236" s="31" t="s">
        <v>680</v>
      </c>
      <c r="B236" s="23" t="s">
        <v>681</v>
      </c>
      <c r="C236" s="23" t="s">
        <v>682</v>
      </c>
      <c r="D236" s="70" t="s">
        <v>24</v>
      </c>
      <c r="E236" s="58" t="s">
        <v>87</v>
      </c>
      <c r="F236" s="24">
        <v>200</v>
      </c>
      <c r="G236" s="21">
        <f t="shared" si="54"/>
        <v>2.2092000000000001</v>
      </c>
      <c r="H236" s="25">
        <f t="shared" si="55"/>
        <v>192.86315999999999</v>
      </c>
      <c r="I236" s="26">
        <v>1.841</v>
      </c>
      <c r="J236" s="25">
        <f t="shared" si="56"/>
        <v>160.7193</v>
      </c>
      <c r="K236" s="26">
        <f t="shared" si="57"/>
        <v>1.6616499999999998</v>
      </c>
      <c r="L236" s="28">
        <f t="shared" si="58"/>
        <v>145.06204500000001</v>
      </c>
      <c r="M236" s="26">
        <v>1.4823</v>
      </c>
      <c r="N236" s="28">
        <f t="shared" si="59"/>
        <v>129.40478999999999</v>
      </c>
    </row>
    <row r="237" spans="1:14" ht="13" customHeight="1" x14ac:dyDescent="0.2">
      <c r="A237" s="31" t="s">
        <v>683</v>
      </c>
      <c r="B237" s="23" t="s">
        <v>684</v>
      </c>
      <c r="C237" s="23" t="s">
        <v>685</v>
      </c>
      <c r="D237" s="70" t="s">
        <v>24</v>
      </c>
      <c r="E237" s="58" t="s">
        <v>87</v>
      </c>
      <c r="F237" s="24">
        <v>200</v>
      </c>
      <c r="G237" s="21">
        <f t="shared" si="54"/>
        <v>2.2092000000000001</v>
      </c>
      <c r="H237" s="25">
        <f t="shared" si="55"/>
        <v>192.86315999999999</v>
      </c>
      <c r="I237" s="26">
        <v>1.841</v>
      </c>
      <c r="J237" s="25">
        <f t="shared" si="56"/>
        <v>160.7193</v>
      </c>
      <c r="K237" s="26">
        <f t="shared" si="57"/>
        <v>1.6616499999999998</v>
      </c>
      <c r="L237" s="28">
        <f t="shared" si="58"/>
        <v>145.06204500000001</v>
      </c>
      <c r="M237" s="26">
        <v>1.4823</v>
      </c>
      <c r="N237" s="28">
        <f t="shared" si="59"/>
        <v>129.40478999999999</v>
      </c>
    </row>
    <row r="238" spans="1:14" ht="13" customHeight="1" x14ac:dyDescent="0.2">
      <c r="A238" s="31" t="s">
        <v>686</v>
      </c>
      <c r="B238" s="23" t="s">
        <v>687</v>
      </c>
      <c r="C238" s="23" t="s">
        <v>688</v>
      </c>
      <c r="D238" s="70" t="s">
        <v>24</v>
      </c>
      <c r="E238" s="58" t="s">
        <v>87</v>
      </c>
      <c r="F238" s="24">
        <v>200</v>
      </c>
      <c r="G238" s="21">
        <f t="shared" si="54"/>
        <v>2.6524799999999997</v>
      </c>
      <c r="H238" s="25">
        <f t="shared" si="55"/>
        <v>231.56150399999999</v>
      </c>
      <c r="I238" s="26">
        <v>2.2103999999999999</v>
      </c>
      <c r="J238" s="25">
        <f t="shared" si="56"/>
        <v>192.96791999999999</v>
      </c>
      <c r="K238" s="26">
        <f t="shared" si="57"/>
        <v>2.1387499999999999</v>
      </c>
      <c r="L238" s="28">
        <f t="shared" si="58"/>
        <v>186.712875</v>
      </c>
      <c r="M238" s="26">
        <v>2.0670999999999999</v>
      </c>
      <c r="N238" s="28">
        <f t="shared" si="59"/>
        <v>180.45783</v>
      </c>
    </row>
    <row r="239" spans="1:14" ht="13" customHeight="1" x14ac:dyDescent="0.2">
      <c r="A239" s="31" t="s">
        <v>689</v>
      </c>
      <c r="B239" s="23" t="s">
        <v>690</v>
      </c>
      <c r="C239" s="23" t="s">
        <v>691</v>
      </c>
      <c r="D239" s="70" t="s">
        <v>24</v>
      </c>
      <c r="E239" s="58" t="s">
        <v>87</v>
      </c>
      <c r="F239" s="24">
        <v>200</v>
      </c>
      <c r="G239" s="21">
        <f t="shared" si="54"/>
        <v>2.6524799999999997</v>
      </c>
      <c r="H239" s="25">
        <f t="shared" si="55"/>
        <v>231.56150399999999</v>
      </c>
      <c r="I239" s="26">
        <v>2.2103999999999999</v>
      </c>
      <c r="J239" s="25">
        <f t="shared" si="56"/>
        <v>192.96791999999999</v>
      </c>
      <c r="K239" s="26">
        <f t="shared" si="57"/>
        <v>2.1387499999999999</v>
      </c>
      <c r="L239" s="28">
        <f t="shared" si="58"/>
        <v>186.712875</v>
      </c>
      <c r="M239" s="26">
        <v>2.0670999999999999</v>
      </c>
      <c r="N239" s="28">
        <f t="shared" si="59"/>
        <v>180.45783</v>
      </c>
    </row>
    <row r="240" spans="1:14" ht="13" customHeight="1" x14ac:dyDescent="0.2">
      <c r="A240" s="31" t="s">
        <v>692</v>
      </c>
      <c r="B240" s="23" t="s">
        <v>693</v>
      </c>
      <c r="C240" s="23" t="s">
        <v>694</v>
      </c>
      <c r="D240" s="70" t="s">
        <v>24</v>
      </c>
      <c r="E240" s="58" t="s">
        <v>87</v>
      </c>
      <c r="F240" s="24">
        <v>200</v>
      </c>
      <c r="G240" s="65">
        <f t="shared" si="54"/>
        <v>2.6524799999999997</v>
      </c>
      <c r="H240" s="25">
        <f t="shared" si="55"/>
        <v>231.56150399999999</v>
      </c>
      <c r="I240" s="26">
        <v>2.2103999999999999</v>
      </c>
      <c r="J240" s="25">
        <f t="shared" si="56"/>
        <v>192.96791999999999</v>
      </c>
      <c r="K240" s="26">
        <f t="shared" si="57"/>
        <v>2.1387499999999999</v>
      </c>
      <c r="L240" s="28">
        <f t="shared" si="58"/>
        <v>186.712875</v>
      </c>
      <c r="M240" s="26">
        <v>2.0670999999999999</v>
      </c>
      <c r="N240" s="28">
        <f t="shared" si="59"/>
        <v>180.45783</v>
      </c>
    </row>
    <row r="241" spans="1:14" ht="13" customHeight="1" x14ac:dyDescent="0.2">
      <c r="A241" s="31" t="s">
        <v>695</v>
      </c>
      <c r="B241" s="23" t="s">
        <v>696</v>
      </c>
      <c r="C241" s="23" t="s">
        <v>697</v>
      </c>
      <c r="D241" s="58" t="s">
        <v>35</v>
      </c>
      <c r="E241" s="58" t="s">
        <v>87</v>
      </c>
      <c r="F241" s="24">
        <v>200</v>
      </c>
      <c r="G241" s="85">
        <v>0</v>
      </c>
      <c r="H241" s="81"/>
      <c r="I241" s="81"/>
      <c r="J241" s="81"/>
      <c r="K241" s="81"/>
      <c r="L241" s="81"/>
      <c r="M241" s="81"/>
      <c r="N241" s="79"/>
    </row>
    <row r="242" spans="1:14" ht="13" customHeight="1" x14ac:dyDescent="0.2">
      <c r="A242" s="31" t="s">
        <v>698</v>
      </c>
      <c r="B242" s="23" t="s">
        <v>699</v>
      </c>
      <c r="C242" s="23" t="s">
        <v>700</v>
      </c>
      <c r="D242" s="70" t="s">
        <v>24</v>
      </c>
      <c r="E242" s="58" t="s">
        <v>87</v>
      </c>
      <c r="F242" s="24">
        <v>200</v>
      </c>
      <c r="G242" s="65">
        <f t="shared" ref="G242:G266" si="60">I242*1.2</f>
        <v>3.2132400000000003</v>
      </c>
      <c r="H242" s="25">
        <f t="shared" ref="H242:H266" si="61">J242*1.2</f>
        <v>280.515852</v>
      </c>
      <c r="I242" s="26">
        <v>2.6777000000000002</v>
      </c>
      <c r="J242" s="25">
        <f t="shared" ref="J242:J266" si="62">I242*$E$3</f>
        <v>233.76321000000002</v>
      </c>
      <c r="K242" s="26">
        <f t="shared" ref="K242:K266" si="63">(I242+M242)/2</f>
        <v>2.3669000000000002</v>
      </c>
      <c r="L242" s="28">
        <f t="shared" ref="L242:L266" si="64">(J242+N242)/2</f>
        <v>206.63037</v>
      </c>
      <c r="M242" s="26">
        <v>2.0560999999999998</v>
      </c>
      <c r="N242" s="28">
        <f t="shared" ref="N242:N266" si="65">M242*$E$3</f>
        <v>179.49752999999998</v>
      </c>
    </row>
    <row r="243" spans="1:14" ht="13" customHeight="1" x14ac:dyDescent="0.2">
      <c r="A243" s="31" t="s">
        <v>701</v>
      </c>
      <c r="B243" s="23" t="s">
        <v>702</v>
      </c>
      <c r="C243" s="23" t="s">
        <v>703</v>
      </c>
      <c r="D243" s="70" t="s">
        <v>24</v>
      </c>
      <c r="E243" s="58" t="s">
        <v>87</v>
      </c>
      <c r="F243" s="24">
        <v>200</v>
      </c>
      <c r="G243" s="65">
        <f t="shared" si="60"/>
        <v>3.2132400000000003</v>
      </c>
      <c r="H243" s="25">
        <f t="shared" si="61"/>
        <v>280.515852</v>
      </c>
      <c r="I243" s="26">
        <v>2.6777000000000002</v>
      </c>
      <c r="J243" s="25">
        <f t="shared" si="62"/>
        <v>233.76321000000002</v>
      </c>
      <c r="K243" s="26">
        <f t="shared" si="63"/>
        <v>2.3669000000000002</v>
      </c>
      <c r="L243" s="28">
        <f t="shared" si="64"/>
        <v>206.63037</v>
      </c>
      <c r="M243" s="26">
        <v>2.0560999999999998</v>
      </c>
      <c r="N243" s="28">
        <f t="shared" si="65"/>
        <v>179.49752999999998</v>
      </c>
    </row>
    <row r="244" spans="1:14" ht="13" customHeight="1" x14ac:dyDescent="0.2">
      <c r="A244" s="31" t="s">
        <v>704</v>
      </c>
      <c r="B244" s="23" t="s">
        <v>705</v>
      </c>
      <c r="C244" s="23" t="s">
        <v>706</v>
      </c>
      <c r="D244" s="70" t="s">
        <v>24</v>
      </c>
      <c r="E244" s="58" t="s">
        <v>87</v>
      </c>
      <c r="F244" s="24">
        <v>200</v>
      </c>
      <c r="G244" s="65">
        <f t="shared" si="60"/>
        <v>1.3673999999999999</v>
      </c>
      <c r="H244" s="25">
        <f t="shared" si="61"/>
        <v>119.37401999999999</v>
      </c>
      <c r="I244" s="26">
        <v>1.1395</v>
      </c>
      <c r="J244" s="25">
        <f t="shared" si="62"/>
        <v>99.478349999999992</v>
      </c>
      <c r="K244" s="26">
        <f t="shared" si="63"/>
        <v>1.10215</v>
      </c>
      <c r="L244" s="28">
        <f t="shared" si="64"/>
        <v>96.217694999999992</v>
      </c>
      <c r="M244" s="26">
        <v>1.0648</v>
      </c>
      <c r="N244" s="28">
        <f t="shared" si="65"/>
        <v>92.957039999999992</v>
      </c>
    </row>
    <row r="245" spans="1:14" ht="13" customHeight="1" x14ac:dyDescent="0.2">
      <c r="A245" s="31" t="s">
        <v>707</v>
      </c>
      <c r="B245" s="23" t="s">
        <v>708</v>
      </c>
      <c r="C245" s="23" t="s">
        <v>709</v>
      </c>
      <c r="D245" s="58" t="s">
        <v>35</v>
      </c>
      <c r="E245" s="58" t="s">
        <v>87</v>
      </c>
      <c r="F245" s="24">
        <v>200</v>
      </c>
      <c r="G245" s="65">
        <f t="shared" si="60"/>
        <v>1.84548</v>
      </c>
      <c r="H245" s="25">
        <f t="shared" si="61"/>
        <v>161.11040399999999</v>
      </c>
      <c r="I245" s="26">
        <v>1.5379</v>
      </c>
      <c r="J245" s="25">
        <f t="shared" si="62"/>
        <v>134.25867</v>
      </c>
      <c r="K245" s="26">
        <f t="shared" si="63"/>
        <v>1.3853499999999999</v>
      </c>
      <c r="L245" s="28">
        <f t="shared" si="64"/>
        <v>120.94105499999999</v>
      </c>
      <c r="M245" s="26">
        <v>1.2327999999999999</v>
      </c>
      <c r="N245" s="28">
        <f t="shared" si="65"/>
        <v>107.62343999999999</v>
      </c>
    </row>
    <row r="246" spans="1:14" ht="13" customHeight="1" x14ac:dyDescent="0.2">
      <c r="A246" s="31" t="s">
        <v>710</v>
      </c>
      <c r="B246" s="23" t="s">
        <v>711</v>
      </c>
      <c r="C246" s="23" t="s">
        <v>712</v>
      </c>
      <c r="D246" s="70" t="s">
        <v>24</v>
      </c>
      <c r="E246" s="58" t="s">
        <v>87</v>
      </c>
      <c r="F246" s="24">
        <v>200</v>
      </c>
      <c r="G246" s="65">
        <f t="shared" si="60"/>
        <v>1.3673999999999999</v>
      </c>
      <c r="H246" s="25">
        <f t="shared" si="61"/>
        <v>119.37401999999999</v>
      </c>
      <c r="I246" s="26">
        <v>1.1395</v>
      </c>
      <c r="J246" s="25">
        <f t="shared" si="62"/>
        <v>99.478349999999992</v>
      </c>
      <c r="K246" s="26">
        <f t="shared" si="63"/>
        <v>1.10215</v>
      </c>
      <c r="L246" s="28">
        <f t="shared" si="64"/>
        <v>96.217694999999992</v>
      </c>
      <c r="M246" s="26">
        <v>1.0648</v>
      </c>
      <c r="N246" s="28">
        <f t="shared" si="65"/>
        <v>92.957039999999992</v>
      </c>
    </row>
    <row r="247" spans="1:14" ht="13" customHeight="1" x14ac:dyDescent="0.2">
      <c r="A247" s="31" t="s">
        <v>713</v>
      </c>
      <c r="B247" s="23" t="s">
        <v>714</v>
      </c>
      <c r="C247" s="23" t="s">
        <v>715</v>
      </c>
      <c r="D247" s="58" t="s">
        <v>152</v>
      </c>
      <c r="E247" s="58" t="s">
        <v>87</v>
      </c>
      <c r="F247" s="24">
        <v>200</v>
      </c>
      <c r="G247" s="65">
        <f t="shared" si="60"/>
        <v>1.84548</v>
      </c>
      <c r="H247" s="25">
        <f t="shared" si="61"/>
        <v>161.11040399999999</v>
      </c>
      <c r="I247" s="26">
        <v>1.5379</v>
      </c>
      <c r="J247" s="25">
        <f t="shared" si="62"/>
        <v>134.25867</v>
      </c>
      <c r="K247" s="26">
        <f t="shared" si="63"/>
        <v>1.3853499999999999</v>
      </c>
      <c r="L247" s="28">
        <f t="shared" si="64"/>
        <v>120.94105499999999</v>
      </c>
      <c r="M247" s="26">
        <v>1.2327999999999999</v>
      </c>
      <c r="N247" s="28">
        <f t="shared" si="65"/>
        <v>107.62343999999999</v>
      </c>
    </row>
    <row r="248" spans="1:14" ht="13" customHeight="1" x14ac:dyDescent="0.2">
      <c r="A248" s="31" t="s">
        <v>716</v>
      </c>
      <c r="B248" s="23" t="s">
        <v>717</v>
      </c>
      <c r="C248" s="23" t="s">
        <v>718</v>
      </c>
      <c r="D248" s="70" t="s">
        <v>24</v>
      </c>
      <c r="E248" s="58" t="s">
        <v>87</v>
      </c>
      <c r="F248" s="24">
        <v>200</v>
      </c>
      <c r="G248" s="65">
        <f t="shared" si="60"/>
        <v>1.3673999999999999</v>
      </c>
      <c r="H248" s="25">
        <f t="shared" si="61"/>
        <v>119.37401999999999</v>
      </c>
      <c r="I248" s="26">
        <v>1.1395</v>
      </c>
      <c r="J248" s="25">
        <f t="shared" si="62"/>
        <v>99.478349999999992</v>
      </c>
      <c r="K248" s="26">
        <f t="shared" si="63"/>
        <v>1.10215</v>
      </c>
      <c r="L248" s="28">
        <f t="shared" si="64"/>
        <v>96.217694999999992</v>
      </c>
      <c r="M248" s="26">
        <v>1.0648</v>
      </c>
      <c r="N248" s="28">
        <f t="shared" si="65"/>
        <v>92.957039999999992</v>
      </c>
    </row>
    <row r="249" spans="1:14" ht="13" customHeight="1" x14ac:dyDescent="0.2">
      <c r="A249" s="31" t="s">
        <v>719</v>
      </c>
      <c r="B249" s="23" t="s">
        <v>720</v>
      </c>
      <c r="C249" s="23" t="s">
        <v>721</v>
      </c>
      <c r="D249" s="58" t="s">
        <v>152</v>
      </c>
      <c r="E249" s="58" t="s">
        <v>87</v>
      </c>
      <c r="F249" s="24">
        <v>200</v>
      </c>
      <c r="G249" s="65">
        <f t="shared" si="60"/>
        <v>1.84548</v>
      </c>
      <c r="H249" s="25">
        <f t="shared" si="61"/>
        <v>161.11040399999999</v>
      </c>
      <c r="I249" s="26">
        <v>1.5379</v>
      </c>
      <c r="J249" s="25">
        <f t="shared" si="62"/>
        <v>134.25867</v>
      </c>
      <c r="K249" s="26">
        <f t="shared" si="63"/>
        <v>1.3853499999999999</v>
      </c>
      <c r="L249" s="28">
        <f t="shared" si="64"/>
        <v>120.94105499999999</v>
      </c>
      <c r="M249" s="26">
        <v>1.2327999999999999</v>
      </c>
      <c r="N249" s="28">
        <f t="shared" si="65"/>
        <v>107.62343999999999</v>
      </c>
    </row>
    <row r="250" spans="1:14" ht="13" customHeight="1" x14ac:dyDescent="0.2">
      <c r="A250" s="31" t="s">
        <v>722</v>
      </c>
      <c r="B250" s="23" t="s">
        <v>723</v>
      </c>
      <c r="C250" s="23" t="s">
        <v>724</v>
      </c>
      <c r="D250" s="70" t="s">
        <v>24</v>
      </c>
      <c r="E250" s="58" t="s">
        <v>87</v>
      </c>
      <c r="F250" s="24">
        <v>200</v>
      </c>
      <c r="G250" s="65">
        <f t="shared" si="60"/>
        <v>3.4816800000000003</v>
      </c>
      <c r="H250" s="25">
        <f t="shared" si="61"/>
        <v>303.95066400000002</v>
      </c>
      <c r="I250" s="26">
        <v>2.9014000000000002</v>
      </c>
      <c r="J250" s="25">
        <f t="shared" si="62"/>
        <v>253.29222000000001</v>
      </c>
      <c r="K250" s="26">
        <f t="shared" si="63"/>
        <v>2.8080500000000002</v>
      </c>
      <c r="L250" s="28">
        <f t="shared" si="64"/>
        <v>245.142765</v>
      </c>
      <c r="M250" s="26">
        <v>2.7147000000000001</v>
      </c>
      <c r="N250" s="28">
        <f t="shared" si="65"/>
        <v>236.99331000000001</v>
      </c>
    </row>
    <row r="251" spans="1:14" ht="13" customHeight="1" x14ac:dyDescent="0.2">
      <c r="A251" s="31" t="s">
        <v>725</v>
      </c>
      <c r="B251" s="23" t="s">
        <v>726</v>
      </c>
      <c r="C251" s="23" t="s">
        <v>727</v>
      </c>
      <c r="D251" s="58" t="s">
        <v>152</v>
      </c>
      <c r="E251" s="58" t="s">
        <v>87</v>
      </c>
      <c r="F251" s="24">
        <v>200</v>
      </c>
      <c r="G251" s="65">
        <f t="shared" si="60"/>
        <v>4.5575999999999999</v>
      </c>
      <c r="H251" s="25">
        <f t="shared" si="61"/>
        <v>397.87848000000002</v>
      </c>
      <c r="I251" s="26">
        <v>3.798</v>
      </c>
      <c r="J251" s="25">
        <f t="shared" si="62"/>
        <v>331.56540000000001</v>
      </c>
      <c r="K251" s="26">
        <f t="shared" si="63"/>
        <v>3.41825</v>
      </c>
      <c r="L251" s="28">
        <f t="shared" si="64"/>
        <v>298.41322500000001</v>
      </c>
      <c r="M251" s="26">
        <v>3.0385</v>
      </c>
      <c r="N251" s="28">
        <f t="shared" si="65"/>
        <v>265.26105000000001</v>
      </c>
    </row>
    <row r="252" spans="1:14" ht="13" customHeight="1" x14ac:dyDescent="0.2">
      <c r="A252" s="31" t="s">
        <v>728</v>
      </c>
      <c r="B252" s="23" t="s">
        <v>729</v>
      </c>
      <c r="C252" s="23" t="s">
        <v>730</v>
      </c>
      <c r="D252" s="58" t="s">
        <v>35</v>
      </c>
      <c r="E252" s="58" t="s">
        <v>87</v>
      </c>
      <c r="F252" s="24">
        <v>200</v>
      </c>
      <c r="G252" s="65">
        <f t="shared" si="60"/>
        <v>2.0083199999999999</v>
      </c>
      <c r="H252" s="25">
        <f t="shared" si="61"/>
        <v>175.326336</v>
      </c>
      <c r="I252" s="26">
        <v>1.6736</v>
      </c>
      <c r="J252" s="25">
        <f t="shared" si="62"/>
        <v>146.10527999999999</v>
      </c>
      <c r="K252" s="26">
        <f t="shared" si="63"/>
        <v>1.48245</v>
      </c>
      <c r="L252" s="28">
        <f t="shared" si="64"/>
        <v>129.41788499999998</v>
      </c>
      <c r="M252" s="26">
        <v>1.2912999999999999</v>
      </c>
      <c r="N252" s="28">
        <f t="shared" si="65"/>
        <v>112.73048999999999</v>
      </c>
    </row>
    <row r="253" spans="1:14" ht="13" customHeight="1" x14ac:dyDescent="0.2">
      <c r="A253" s="31" t="s">
        <v>731</v>
      </c>
      <c r="B253" s="23" t="s">
        <v>732</v>
      </c>
      <c r="C253" s="23" t="s">
        <v>733</v>
      </c>
      <c r="D253" s="70" t="s">
        <v>24</v>
      </c>
      <c r="E253" s="58" t="s">
        <v>87</v>
      </c>
      <c r="F253" s="24">
        <v>200</v>
      </c>
      <c r="G253" s="65">
        <f t="shared" si="60"/>
        <v>2.0083199999999999</v>
      </c>
      <c r="H253" s="25">
        <f t="shared" si="61"/>
        <v>175.326336</v>
      </c>
      <c r="I253" s="26">
        <v>1.6736</v>
      </c>
      <c r="J253" s="25">
        <f t="shared" si="62"/>
        <v>146.10527999999999</v>
      </c>
      <c r="K253" s="26">
        <f t="shared" si="63"/>
        <v>1.48245</v>
      </c>
      <c r="L253" s="28">
        <f t="shared" si="64"/>
        <v>129.41788499999998</v>
      </c>
      <c r="M253" s="26">
        <v>1.2912999999999999</v>
      </c>
      <c r="N253" s="28">
        <f t="shared" si="65"/>
        <v>112.73048999999999</v>
      </c>
    </row>
    <row r="254" spans="1:14" ht="13" customHeight="1" x14ac:dyDescent="0.2">
      <c r="A254" s="31" t="s">
        <v>734</v>
      </c>
      <c r="B254" s="23" t="s">
        <v>735</v>
      </c>
      <c r="C254" s="23" t="s">
        <v>736</v>
      </c>
      <c r="D254" s="58" t="s">
        <v>35</v>
      </c>
      <c r="E254" s="58" t="s">
        <v>87</v>
      </c>
      <c r="F254" s="24">
        <v>200</v>
      </c>
      <c r="G254" s="65">
        <f t="shared" si="60"/>
        <v>2.0083199999999999</v>
      </c>
      <c r="H254" s="25">
        <f t="shared" si="61"/>
        <v>175.326336</v>
      </c>
      <c r="I254" s="26">
        <v>1.6736</v>
      </c>
      <c r="J254" s="25">
        <f t="shared" si="62"/>
        <v>146.10527999999999</v>
      </c>
      <c r="K254" s="26">
        <f t="shared" si="63"/>
        <v>1.48245</v>
      </c>
      <c r="L254" s="28">
        <f t="shared" si="64"/>
        <v>129.41788499999998</v>
      </c>
      <c r="M254" s="26">
        <v>1.2912999999999999</v>
      </c>
      <c r="N254" s="28">
        <f t="shared" si="65"/>
        <v>112.73048999999999</v>
      </c>
    </row>
    <row r="255" spans="1:14" ht="13" customHeight="1" x14ac:dyDescent="0.2">
      <c r="A255" s="31" t="s">
        <v>737</v>
      </c>
      <c r="B255" s="23" t="s">
        <v>738</v>
      </c>
      <c r="C255" s="23" t="s">
        <v>739</v>
      </c>
      <c r="D255" s="70" t="s">
        <v>24</v>
      </c>
      <c r="E255" s="58" t="s">
        <v>87</v>
      </c>
      <c r="F255" s="24">
        <v>200</v>
      </c>
      <c r="G255" s="65">
        <f t="shared" si="60"/>
        <v>2.0083199999999999</v>
      </c>
      <c r="H255" s="25">
        <f t="shared" si="61"/>
        <v>175.326336</v>
      </c>
      <c r="I255" s="26">
        <v>1.6736</v>
      </c>
      <c r="J255" s="25">
        <f t="shared" si="62"/>
        <v>146.10527999999999</v>
      </c>
      <c r="K255" s="26">
        <f t="shared" si="63"/>
        <v>1.4823499999999998</v>
      </c>
      <c r="L255" s="28">
        <f t="shared" si="64"/>
        <v>129.409155</v>
      </c>
      <c r="M255" s="26">
        <v>1.2910999999999999</v>
      </c>
      <c r="N255" s="28">
        <f t="shared" si="65"/>
        <v>112.71302999999999</v>
      </c>
    </row>
    <row r="256" spans="1:14" ht="13" customHeight="1" x14ac:dyDescent="0.2">
      <c r="A256" s="31" t="s">
        <v>740</v>
      </c>
      <c r="B256" s="23" t="s">
        <v>741</v>
      </c>
      <c r="C256" s="23" t="s">
        <v>742</v>
      </c>
      <c r="D256" s="62" t="s">
        <v>35</v>
      </c>
      <c r="E256" s="58" t="s">
        <v>87</v>
      </c>
      <c r="F256" s="24">
        <v>200</v>
      </c>
      <c r="G256" s="65">
        <f t="shared" si="60"/>
        <v>2.0083199999999999</v>
      </c>
      <c r="H256" s="25">
        <f t="shared" si="61"/>
        <v>175.326336</v>
      </c>
      <c r="I256" s="26">
        <v>1.6736</v>
      </c>
      <c r="J256" s="25">
        <f t="shared" si="62"/>
        <v>146.10527999999999</v>
      </c>
      <c r="K256" s="26">
        <f t="shared" si="63"/>
        <v>1.4823499999999998</v>
      </c>
      <c r="L256" s="28">
        <f t="shared" si="64"/>
        <v>129.409155</v>
      </c>
      <c r="M256" s="26">
        <v>1.2910999999999999</v>
      </c>
      <c r="N256" s="28">
        <f t="shared" si="65"/>
        <v>112.71302999999999</v>
      </c>
    </row>
    <row r="257" spans="1:14" ht="13" customHeight="1" x14ac:dyDescent="0.2">
      <c r="A257" s="31" t="s">
        <v>743</v>
      </c>
      <c r="B257" s="23" t="s">
        <v>744</v>
      </c>
      <c r="C257" s="23" t="s">
        <v>745</v>
      </c>
      <c r="D257" s="60" t="s">
        <v>35</v>
      </c>
      <c r="E257" s="58" t="s">
        <v>87</v>
      </c>
      <c r="F257" s="24">
        <v>200</v>
      </c>
      <c r="G257" s="65">
        <f t="shared" si="60"/>
        <v>2.0083199999999999</v>
      </c>
      <c r="H257" s="25">
        <f t="shared" si="61"/>
        <v>175.326336</v>
      </c>
      <c r="I257" s="26">
        <v>1.6736</v>
      </c>
      <c r="J257" s="25">
        <f t="shared" si="62"/>
        <v>146.10527999999999</v>
      </c>
      <c r="K257" s="26">
        <f t="shared" si="63"/>
        <v>1.4823499999999998</v>
      </c>
      <c r="L257" s="28">
        <f t="shared" si="64"/>
        <v>129.409155</v>
      </c>
      <c r="M257" s="26">
        <v>1.2910999999999999</v>
      </c>
      <c r="N257" s="28">
        <f t="shared" si="65"/>
        <v>112.71302999999999</v>
      </c>
    </row>
    <row r="258" spans="1:14" ht="13" customHeight="1" x14ac:dyDescent="0.2">
      <c r="A258" s="31" t="s">
        <v>746</v>
      </c>
      <c r="B258" s="23" t="s">
        <v>747</v>
      </c>
      <c r="C258" s="23" t="s">
        <v>748</v>
      </c>
      <c r="D258" s="58" t="s">
        <v>152</v>
      </c>
      <c r="E258" s="58" t="s">
        <v>87</v>
      </c>
      <c r="F258" s="24">
        <v>200</v>
      </c>
      <c r="G258" s="65">
        <f t="shared" si="60"/>
        <v>2.2679999999999998</v>
      </c>
      <c r="H258" s="25">
        <f t="shared" si="61"/>
        <v>197.99639999999997</v>
      </c>
      <c r="I258" s="26">
        <v>1.89</v>
      </c>
      <c r="J258" s="25">
        <f t="shared" si="62"/>
        <v>164.99699999999999</v>
      </c>
      <c r="K258" s="26">
        <f t="shared" si="63"/>
        <v>1.68</v>
      </c>
      <c r="L258" s="28">
        <f t="shared" si="64"/>
        <v>146.66399999999999</v>
      </c>
      <c r="M258" s="26">
        <v>1.47</v>
      </c>
      <c r="N258" s="28">
        <f t="shared" si="65"/>
        <v>128.33099999999999</v>
      </c>
    </row>
    <row r="259" spans="1:14" ht="13" customHeight="1" x14ac:dyDescent="0.2">
      <c r="A259" s="31" t="s">
        <v>749</v>
      </c>
      <c r="B259" s="23" t="s">
        <v>750</v>
      </c>
      <c r="C259" s="23" t="s">
        <v>751</v>
      </c>
      <c r="D259" s="58" t="s">
        <v>152</v>
      </c>
      <c r="E259" s="58" t="s">
        <v>87</v>
      </c>
      <c r="F259" s="24">
        <v>200</v>
      </c>
      <c r="G259" s="65">
        <f t="shared" si="60"/>
        <v>2.2679999999999998</v>
      </c>
      <c r="H259" s="25">
        <f t="shared" si="61"/>
        <v>197.99639999999997</v>
      </c>
      <c r="I259" s="26">
        <v>1.89</v>
      </c>
      <c r="J259" s="25">
        <f t="shared" si="62"/>
        <v>164.99699999999999</v>
      </c>
      <c r="K259" s="26">
        <f t="shared" si="63"/>
        <v>1.68</v>
      </c>
      <c r="L259" s="28">
        <f t="shared" si="64"/>
        <v>146.66399999999999</v>
      </c>
      <c r="M259" s="26">
        <v>1.47</v>
      </c>
      <c r="N259" s="28">
        <f t="shared" si="65"/>
        <v>128.33099999999999</v>
      </c>
    </row>
    <row r="260" spans="1:14" ht="13" customHeight="1" x14ac:dyDescent="0.2">
      <c r="A260" s="31" t="s">
        <v>752</v>
      </c>
      <c r="B260" s="23" t="s">
        <v>753</v>
      </c>
      <c r="C260" s="23" t="s">
        <v>754</v>
      </c>
      <c r="D260" s="58" t="s">
        <v>152</v>
      </c>
      <c r="E260" s="58" t="s">
        <v>87</v>
      </c>
      <c r="F260" s="24">
        <v>200</v>
      </c>
      <c r="G260" s="65">
        <f t="shared" si="60"/>
        <v>2.2679999999999998</v>
      </c>
      <c r="H260" s="25">
        <f t="shared" si="61"/>
        <v>197.99639999999997</v>
      </c>
      <c r="I260" s="26">
        <v>1.89</v>
      </c>
      <c r="J260" s="25">
        <f t="shared" si="62"/>
        <v>164.99699999999999</v>
      </c>
      <c r="K260" s="26">
        <f t="shared" si="63"/>
        <v>1.68</v>
      </c>
      <c r="L260" s="28">
        <f t="shared" si="64"/>
        <v>146.66399999999999</v>
      </c>
      <c r="M260" s="26">
        <v>1.47</v>
      </c>
      <c r="N260" s="28">
        <f t="shared" si="65"/>
        <v>128.33099999999999</v>
      </c>
    </row>
    <row r="261" spans="1:14" ht="13" customHeight="1" x14ac:dyDescent="0.2">
      <c r="A261" s="31" t="s">
        <v>755</v>
      </c>
      <c r="B261" s="23" t="s">
        <v>756</v>
      </c>
      <c r="C261" s="23" t="s">
        <v>757</v>
      </c>
      <c r="D261" s="70" t="s">
        <v>24</v>
      </c>
      <c r="E261" s="58" t="s">
        <v>87</v>
      </c>
      <c r="F261" s="24">
        <v>200</v>
      </c>
      <c r="G261" s="65">
        <f t="shared" si="60"/>
        <v>2.4961199999999999</v>
      </c>
      <c r="H261" s="25">
        <f t="shared" si="61"/>
        <v>217.91127599999999</v>
      </c>
      <c r="I261" s="26">
        <v>2.0800999999999998</v>
      </c>
      <c r="J261" s="25">
        <f t="shared" si="62"/>
        <v>181.59272999999999</v>
      </c>
      <c r="K261" s="26">
        <f t="shared" si="63"/>
        <v>1.841</v>
      </c>
      <c r="L261" s="28">
        <f t="shared" si="64"/>
        <v>160.71929999999998</v>
      </c>
      <c r="M261" s="26">
        <v>1.6019000000000001</v>
      </c>
      <c r="N261" s="28">
        <f t="shared" si="65"/>
        <v>139.84586999999999</v>
      </c>
    </row>
    <row r="262" spans="1:14" ht="13" customHeight="1" x14ac:dyDescent="0.2">
      <c r="A262" s="31" t="s">
        <v>758</v>
      </c>
      <c r="B262" s="23" t="s">
        <v>759</v>
      </c>
      <c r="C262" s="23" t="s">
        <v>760</v>
      </c>
      <c r="D262" s="58" t="s">
        <v>152</v>
      </c>
      <c r="E262" s="58" t="s">
        <v>87</v>
      </c>
      <c r="F262" s="24">
        <v>200</v>
      </c>
      <c r="G262" s="65">
        <f t="shared" si="60"/>
        <v>2.5329599999999997</v>
      </c>
      <c r="H262" s="25">
        <f t="shared" si="61"/>
        <v>221.12740799999997</v>
      </c>
      <c r="I262" s="26">
        <v>2.1107999999999998</v>
      </c>
      <c r="J262" s="25">
        <f t="shared" si="62"/>
        <v>184.27283999999997</v>
      </c>
      <c r="K262" s="26">
        <f t="shared" si="63"/>
        <v>1.8958499999999998</v>
      </c>
      <c r="L262" s="28">
        <f t="shared" si="64"/>
        <v>165.50770499999999</v>
      </c>
      <c r="M262" s="26">
        <v>1.6809000000000001</v>
      </c>
      <c r="N262" s="28">
        <f t="shared" si="65"/>
        <v>146.74257</v>
      </c>
    </row>
    <row r="263" spans="1:14" ht="13" customHeight="1" x14ac:dyDescent="0.2">
      <c r="A263" s="31" t="s">
        <v>761</v>
      </c>
      <c r="B263" s="23" t="s">
        <v>762</v>
      </c>
      <c r="C263" s="23" t="s">
        <v>763</v>
      </c>
      <c r="D263" s="70" t="s">
        <v>24</v>
      </c>
      <c r="E263" s="58" t="s">
        <v>87</v>
      </c>
      <c r="F263" s="24">
        <v>200</v>
      </c>
      <c r="G263" s="65">
        <f t="shared" si="60"/>
        <v>2.4961199999999999</v>
      </c>
      <c r="H263" s="25">
        <f t="shared" si="61"/>
        <v>217.91127599999999</v>
      </c>
      <c r="I263" s="26">
        <v>2.0800999999999998</v>
      </c>
      <c r="J263" s="25">
        <f t="shared" si="62"/>
        <v>181.59272999999999</v>
      </c>
      <c r="K263" s="26">
        <f t="shared" si="63"/>
        <v>1.841</v>
      </c>
      <c r="L263" s="28">
        <f t="shared" si="64"/>
        <v>160.71929999999998</v>
      </c>
      <c r="M263" s="26">
        <v>1.6019000000000001</v>
      </c>
      <c r="N263" s="28">
        <f t="shared" si="65"/>
        <v>139.84586999999999</v>
      </c>
    </row>
    <row r="264" spans="1:14" ht="13" customHeight="1" x14ac:dyDescent="0.2">
      <c r="A264" s="31" t="s">
        <v>764</v>
      </c>
      <c r="B264" s="23" t="s">
        <v>765</v>
      </c>
      <c r="C264" s="23" t="s">
        <v>766</v>
      </c>
      <c r="D264" s="58" t="s">
        <v>152</v>
      </c>
      <c r="E264" s="58" t="s">
        <v>87</v>
      </c>
      <c r="F264" s="24">
        <v>200</v>
      </c>
      <c r="G264" s="65">
        <f t="shared" si="60"/>
        <v>2.5329599999999997</v>
      </c>
      <c r="H264" s="25">
        <f t="shared" si="61"/>
        <v>221.12740799999997</v>
      </c>
      <c r="I264" s="26">
        <v>2.1107999999999998</v>
      </c>
      <c r="J264" s="25">
        <f t="shared" si="62"/>
        <v>184.27283999999997</v>
      </c>
      <c r="K264" s="26">
        <f t="shared" si="63"/>
        <v>1.8958499999999998</v>
      </c>
      <c r="L264" s="28">
        <f t="shared" si="64"/>
        <v>165.50770499999999</v>
      </c>
      <c r="M264" s="26">
        <v>1.6809000000000001</v>
      </c>
      <c r="N264" s="28">
        <f t="shared" si="65"/>
        <v>146.74257</v>
      </c>
    </row>
    <row r="265" spans="1:14" ht="13" customHeight="1" x14ac:dyDescent="0.2">
      <c r="A265" s="31" t="s">
        <v>767</v>
      </c>
      <c r="B265" s="23" t="s">
        <v>768</v>
      </c>
      <c r="C265" s="23" t="s">
        <v>769</v>
      </c>
      <c r="D265" s="70" t="s">
        <v>24</v>
      </c>
      <c r="E265" s="58" t="s">
        <v>87</v>
      </c>
      <c r="F265" s="24">
        <v>200</v>
      </c>
      <c r="G265" s="65">
        <f t="shared" si="60"/>
        <v>2.4961199999999999</v>
      </c>
      <c r="H265" s="25">
        <f t="shared" si="61"/>
        <v>217.91127599999999</v>
      </c>
      <c r="I265" s="26">
        <v>2.0800999999999998</v>
      </c>
      <c r="J265" s="25">
        <f t="shared" si="62"/>
        <v>181.59272999999999</v>
      </c>
      <c r="K265" s="26">
        <f t="shared" si="63"/>
        <v>1.841</v>
      </c>
      <c r="L265" s="28">
        <f t="shared" si="64"/>
        <v>160.71929999999998</v>
      </c>
      <c r="M265" s="26">
        <v>1.6019000000000001</v>
      </c>
      <c r="N265" s="28">
        <f t="shared" si="65"/>
        <v>139.84586999999999</v>
      </c>
    </row>
    <row r="266" spans="1:14" ht="13" customHeight="1" x14ac:dyDescent="0.2">
      <c r="A266" s="31" t="s">
        <v>770</v>
      </c>
      <c r="B266" s="23" t="s">
        <v>771</v>
      </c>
      <c r="C266" s="23" t="s">
        <v>772</v>
      </c>
      <c r="D266" s="58" t="s">
        <v>152</v>
      </c>
      <c r="E266" s="58" t="s">
        <v>87</v>
      </c>
      <c r="F266" s="24">
        <v>200</v>
      </c>
      <c r="G266" s="65">
        <f t="shared" si="60"/>
        <v>2.5329599999999997</v>
      </c>
      <c r="H266" s="25">
        <f t="shared" si="61"/>
        <v>221.12740799999997</v>
      </c>
      <c r="I266" s="26">
        <v>2.1107999999999998</v>
      </c>
      <c r="J266" s="25">
        <f t="shared" si="62"/>
        <v>184.27283999999997</v>
      </c>
      <c r="K266" s="26">
        <f t="shared" si="63"/>
        <v>1.8958499999999998</v>
      </c>
      <c r="L266" s="28">
        <f t="shared" si="64"/>
        <v>165.50770499999999</v>
      </c>
      <c r="M266" s="26">
        <v>1.6809000000000001</v>
      </c>
      <c r="N266" s="28">
        <f t="shared" si="65"/>
        <v>146.74257</v>
      </c>
    </row>
    <row r="267" spans="1:14" s="69" customFormat="1" ht="50" customHeight="1" x14ac:dyDescent="0.2">
      <c r="A267" s="78" t="s">
        <v>773</v>
      </c>
      <c r="B267" s="81"/>
      <c r="C267" s="79"/>
      <c r="D267" s="82"/>
      <c r="E267" s="81"/>
      <c r="F267" s="81"/>
      <c r="G267" s="81"/>
      <c r="H267" s="81"/>
      <c r="I267" s="81"/>
      <c r="J267" s="81"/>
      <c r="K267" s="81"/>
      <c r="L267" s="81"/>
      <c r="M267" s="81"/>
      <c r="N267" s="79"/>
    </row>
    <row r="268" spans="1:14" ht="13" customHeight="1" x14ac:dyDescent="0.2">
      <c r="A268" s="52" t="s">
        <v>774</v>
      </c>
      <c r="B268" s="55" t="s">
        <v>775</v>
      </c>
      <c r="C268" s="55" t="s">
        <v>776</v>
      </c>
      <c r="D268" s="70" t="s">
        <v>24</v>
      </c>
      <c r="E268" s="58" t="s">
        <v>87</v>
      </c>
      <c r="F268" s="24">
        <v>200</v>
      </c>
      <c r="G268" s="65">
        <f>I268*1.2</f>
        <v>0.24396000000000001</v>
      </c>
      <c r="H268" s="25">
        <f>J268*1.2</f>
        <v>21.297708</v>
      </c>
      <c r="I268" s="26">
        <v>0.20330000000000001</v>
      </c>
      <c r="J268" s="25">
        <f>I268*$E$3</f>
        <v>17.748090000000001</v>
      </c>
      <c r="K268" s="26">
        <f>(I268+M268)/2</f>
        <v>0.1794</v>
      </c>
      <c r="L268" s="28">
        <f>(J268+N268)/2</f>
        <v>15.661619999999999</v>
      </c>
      <c r="M268" s="26">
        <v>0.1555</v>
      </c>
      <c r="N268" s="28">
        <f>M268*$E$3</f>
        <v>13.575149999999999</v>
      </c>
    </row>
    <row r="269" spans="1:14" ht="13" customHeight="1" x14ac:dyDescent="0.2">
      <c r="A269" s="52" t="s">
        <v>777</v>
      </c>
      <c r="B269" s="55" t="s">
        <v>778</v>
      </c>
      <c r="C269" s="55" t="s">
        <v>779</v>
      </c>
      <c r="D269" s="62" t="s">
        <v>35</v>
      </c>
      <c r="E269" s="58" t="s">
        <v>87</v>
      </c>
      <c r="F269" s="24">
        <v>200</v>
      </c>
      <c r="G269" s="65">
        <f>I269*1.2</f>
        <v>0.47352</v>
      </c>
      <c r="H269" s="25">
        <f>J269*1.2</f>
        <v>41.338296</v>
      </c>
      <c r="I269" s="21">
        <v>0.39460000000000001</v>
      </c>
      <c r="J269" s="25">
        <f>I269*$E$3</f>
        <v>34.44858</v>
      </c>
      <c r="K269" s="21">
        <f>(I269+M269)/2</f>
        <v>0.34675</v>
      </c>
      <c r="L269" s="28">
        <f>(J269+N269)/2</f>
        <v>30.271274999999999</v>
      </c>
      <c r="M269" s="21">
        <v>0.2989</v>
      </c>
      <c r="N269" s="28">
        <f>M269*$E$3</f>
        <v>26.093969999999999</v>
      </c>
    </row>
    <row r="270" spans="1:14" ht="13" customHeight="1" x14ac:dyDescent="0.2">
      <c r="A270" s="52">
        <v>23529</v>
      </c>
      <c r="B270" s="55" t="s">
        <v>780</v>
      </c>
      <c r="C270" s="55" t="s">
        <v>781</v>
      </c>
      <c r="D270" s="58" t="s">
        <v>35</v>
      </c>
      <c r="E270" s="58" t="s">
        <v>87</v>
      </c>
      <c r="F270" s="24">
        <v>200</v>
      </c>
      <c r="G270" s="102">
        <v>0</v>
      </c>
      <c r="H270" s="81"/>
      <c r="I270" s="81"/>
      <c r="J270" s="81"/>
      <c r="K270" s="81"/>
      <c r="L270" s="81"/>
      <c r="M270" s="81"/>
      <c r="N270" s="79"/>
    </row>
    <row r="271" spans="1:14" ht="13" customHeight="1" x14ac:dyDescent="0.2">
      <c r="A271" s="52" t="s">
        <v>782</v>
      </c>
      <c r="B271" s="55" t="s">
        <v>783</v>
      </c>
      <c r="C271" s="55" t="s">
        <v>784</v>
      </c>
      <c r="D271" s="70" t="s">
        <v>24</v>
      </c>
      <c r="E271" s="58" t="s">
        <v>87</v>
      </c>
      <c r="F271" s="24">
        <v>200</v>
      </c>
      <c r="G271" s="65">
        <v>0.26400000000000001</v>
      </c>
      <c r="H271" s="25">
        <f>G271*$E$3</f>
        <v>23.0472</v>
      </c>
      <c r="I271" s="21">
        <v>0.26300000000000001</v>
      </c>
      <c r="J271" s="25">
        <f t="shared" ref="J271:J276" si="66">I271*$E$3</f>
        <v>22.959900000000001</v>
      </c>
      <c r="K271" s="21">
        <f t="shared" ref="K271:L276" si="67">(I271+M271)/2</f>
        <v>0.23315000000000002</v>
      </c>
      <c r="L271" s="28">
        <f t="shared" si="67"/>
        <v>20.353995000000001</v>
      </c>
      <c r="M271" s="21">
        <v>0.20330000000000001</v>
      </c>
      <c r="N271" s="28">
        <f t="shared" ref="N271:N276" si="68">M271*$E$3</f>
        <v>17.748090000000001</v>
      </c>
    </row>
    <row r="272" spans="1:14" ht="13" customHeight="1" x14ac:dyDescent="0.2">
      <c r="A272" s="52" t="s">
        <v>785</v>
      </c>
      <c r="B272" s="55" t="s">
        <v>786</v>
      </c>
      <c r="C272" s="55" t="s">
        <v>787</v>
      </c>
      <c r="D272" s="70" t="s">
        <v>24</v>
      </c>
      <c r="E272" s="58" t="s">
        <v>87</v>
      </c>
      <c r="F272" s="24">
        <v>200</v>
      </c>
      <c r="G272" s="65">
        <v>0.45600000000000002</v>
      </c>
      <c r="H272" s="25">
        <f>G272*$E$3</f>
        <v>39.808799999999998</v>
      </c>
      <c r="I272" s="21">
        <v>0.45419999999999999</v>
      </c>
      <c r="J272" s="25">
        <f t="shared" si="66"/>
        <v>39.65166</v>
      </c>
      <c r="K272" s="21">
        <f t="shared" si="67"/>
        <v>0.40044999999999997</v>
      </c>
      <c r="L272" s="28">
        <f t="shared" si="67"/>
        <v>34.959285000000001</v>
      </c>
      <c r="M272" s="21">
        <v>0.34670000000000001</v>
      </c>
      <c r="N272" s="28">
        <f t="shared" si="68"/>
        <v>30.266909999999999</v>
      </c>
    </row>
    <row r="273" spans="1:14" ht="13" customHeight="1" x14ac:dyDescent="0.2">
      <c r="A273" s="52" t="s">
        <v>788</v>
      </c>
      <c r="B273" s="55" t="s">
        <v>789</v>
      </c>
      <c r="C273" s="55" t="s">
        <v>790</v>
      </c>
      <c r="D273" s="70" t="s">
        <v>24</v>
      </c>
      <c r="E273" s="58" t="s">
        <v>87</v>
      </c>
      <c r="F273" s="24">
        <v>200</v>
      </c>
      <c r="G273" s="65">
        <f t="shared" ref="G273:H276" si="69">I273*1.2</f>
        <v>0.53159999999999996</v>
      </c>
      <c r="H273" s="25">
        <f t="shared" si="69"/>
        <v>46.408679999999997</v>
      </c>
      <c r="I273" s="26">
        <v>0.443</v>
      </c>
      <c r="J273" s="25">
        <f t="shared" si="66"/>
        <v>38.673899999999996</v>
      </c>
      <c r="K273" s="26">
        <f t="shared" si="67"/>
        <v>0.39374999999999999</v>
      </c>
      <c r="L273" s="28">
        <f t="shared" si="67"/>
        <v>34.374375000000001</v>
      </c>
      <c r="M273" s="26">
        <v>0.34449999999999997</v>
      </c>
      <c r="N273" s="28">
        <f t="shared" si="68"/>
        <v>30.074849999999998</v>
      </c>
    </row>
    <row r="274" spans="1:14" ht="13" customHeight="1" x14ac:dyDescent="0.2">
      <c r="A274" s="52" t="s">
        <v>791</v>
      </c>
      <c r="B274" s="55" t="s">
        <v>792</v>
      </c>
      <c r="C274" s="55" t="s">
        <v>793</v>
      </c>
      <c r="D274" s="70" t="s">
        <v>24</v>
      </c>
      <c r="E274" s="58" t="s">
        <v>87</v>
      </c>
      <c r="F274" s="24">
        <v>200</v>
      </c>
      <c r="G274" s="65">
        <f t="shared" si="69"/>
        <v>0.51647999999999994</v>
      </c>
      <c r="H274" s="25">
        <f t="shared" si="69"/>
        <v>45.088704</v>
      </c>
      <c r="I274" s="26">
        <v>0.4304</v>
      </c>
      <c r="J274" s="25">
        <f t="shared" si="66"/>
        <v>37.573920000000001</v>
      </c>
      <c r="K274" s="26">
        <f t="shared" si="67"/>
        <v>0.38255</v>
      </c>
      <c r="L274" s="28">
        <f t="shared" si="67"/>
        <v>33.396614999999997</v>
      </c>
      <c r="M274" s="26">
        <v>0.3347</v>
      </c>
      <c r="N274" s="28">
        <f t="shared" si="68"/>
        <v>29.21931</v>
      </c>
    </row>
    <row r="275" spans="1:14" ht="13" customHeight="1" x14ac:dyDescent="0.2">
      <c r="A275" s="52" t="s">
        <v>794</v>
      </c>
      <c r="B275" s="55" t="s">
        <v>795</v>
      </c>
      <c r="C275" s="55" t="s">
        <v>796</v>
      </c>
      <c r="D275" s="70" t="s">
        <v>24</v>
      </c>
      <c r="E275" s="58" t="s">
        <v>87</v>
      </c>
      <c r="F275" s="24">
        <v>200</v>
      </c>
      <c r="G275" s="65">
        <f t="shared" si="69"/>
        <v>0.24396000000000001</v>
      </c>
      <c r="H275" s="25">
        <f t="shared" si="69"/>
        <v>21.297708</v>
      </c>
      <c r="I275" s="26">
        <v>0.20330000000000001</v>
      </c>
      <c r="J275" s="25">
        <f t="shared" si="66"/>
        <v>17.748090000000001</v>
      </c>
      <c r="K275" s="26">
        <f t="shared" si="67"/>
        <v>0.1794</v>
      </c>
      <c r="L275" s="28">
        <f t="shared" si="67"/>
        <v>15.661619999999999</v>
      </c>
      <c r="M275" s="26">
        <v>0.1555</v>
      </c>
      <c r="N275" s="28">
        <f t="shared" si="68"/>
        <v>13.575149999999999</v>
      </c>
    </row>
    <row r="276" spans="1:14" ht="13" customHeight="1" x14ac:dyDescent="0.2">
      <c r="A276" s="52" t="s">
        <v>797</v>
      </c>
      <c r="B276" s="55" t="s">
        <v>798</v>
      </c>
      <c r="C276" s="55" t="s">
        <v>799</v>
      </c>
      <c r="D276" s="70" t="s">
        <v>24</v>
      </c>
      <c r="E276" s="58" t="s">
        <v>87</v>
      </c>
      <c r="F276" s="24">
        <v>200</v>
      </c>
      <c r="G276" s="65">
        <f t="shared" si="69"/>
        <v>0.47352</v>
      </c>
      <c r="H276" s="25">
        <f t="shared" si="69"/>
        <v>41.338296</v>
      </c>
      <c r="I276" s="21">
        <v>0.39460000000000001</v>
      </c>
      <c r="J276" s="25">
        <f t="shared" si="66"/>
        <v>34.44858</v>
      </c>
      <c r="K276" s="21">
        <f t="shared" si="67"/>
        <v>0.34675</v>
      </c>
      <c r="L276" s="28">
        <f t="shared" si="67"/>
        <v>30.271274999999999</v>
      </c>
      <c r="M276" s="21">
        <v>0.2989</v>
      </c>
      <c r="N276" s="28">
        <f t="shared" si="68"/>
        <v>26.093969999999999</v>
      </c>
    </row>
    <row r="277" spans="1:14" ht="13" customHeight="1" x14ac:dyDescent="0.2">
      <c r="A277" s="52">
        <v>23529</v>
      </c>
      <c r="B277" s="55" t="s">
        <v>800</v>
      </c>
      <c r="C277" s="55" t="s">
        <v>801</v>
      </c>
      <c r="D277" s="58" t="s">
        <v>35</v>
      </c>
      <c r="E277" s="58" t="s">
        <v>87</v>
      </c>
      <c r="F277" s="24">
        <v>200</v>
      </c>
      <c r="G277" s="102">
        <v>0</v>
      </c>
      <c r="H277" s="81"/>
      <c r="I277" s="81"/>
      <c r="J277" s="81"/>
      <c r="K277" s="81"/>
      <c r="L277" s="81"/>
      <c r="M277" s="81"/>
      <c r="N277" s="79"/>
    </row>
    <row r="278" spans="1:14" ht="13" customHeight="1" x14ac:dyDescent="0.2">
      <c r="A278" s="52" t="s">
        <v>802</v>
      </c>
      <c r="B278" s="55" t="s">
        <v>803</v>
      </c>
      <c r="C278" s="55" t="s">
        <v>804</v>
      </c>
      <c r="D278" s="70" t="s">
        <v>24</v>
      </c>
      <c r="E278" s="58" t="s">
        <v>87</v>
      </c>
      <c r="F278" s="24">
        <v>200</v>
      </c>
      <c r="G278" s="65">
        <v>0.26400000000000001</v>
      </c>
      <c r="H278" s="25">
        <f>G278*$E$3</f>
        <v>23.0472</v>
      </c>
      <c r="I278" s="21">
        <v>0.26300000000000001</v>
      </c>
      <c r="J278" s="25">
        <f t="shared" ref="J278:J296" si="70">I278*$E$3</f>
        <v>22.959900000000001</v>
      </c>
      <c r="K278" s="21">
        <f t="shared" ref="K278:K296" si="71">(I278+M278)/2</f>
        <v>0.23315000000000002</v>
      </c>
      <c r="L278" s="28">
        <f t="shared" ref="L278:L296" si="72">(J278+N278)/2</f>
        <v>20.353995000000001</v>
      </c>
      <c r="M278" s="21">
        <v>0.20330000000000001</v>
      </c>
      <c r="N278" s="28">
        <f t="shared" ref="N278:N296" si="73">M278*$E$3</f>
        <v>17.748090000000001</v>
      </c>
    </row>
    <row r="279" spans="1:14" ht="13" customHeight="1" x14ac:dyDescent="0.2">
      <c r="A279" s="52" t="s">
        <v>805</v>
      </c>
      <c r="B279" s="55" t="s">
        <v>806</v>
      </c>
      <c r="C279" s="55" t="s">
        <v>807</v>
      </c>
      <c r="D279" s="70" t="s">
        <v>24</v>
      </c>
      <c r="E279" s="58" t="s">
        <v>87</v>
      </c>
      <c r="F279" s="24">
        <v>200</v>
      </c>
      <c r="G279" s="65">
        <v>0.45600000000000002</v>
      </c>
      <c r="H279" s="25">
        <f>G279*$E$3</f>
        <v>39.808799999999998</v>
      </c>
      <c r="I279" s="21">
        <v>0.45419999999999999</v>
      </c>
      <c r="J279" s="25">
        <f t="shared" si="70"/>
        <v>39.65166</v>
      </c>
      <c r="K279" s="21">
        <f t="shared" si="71"/>
        <v>0.40044999999999997</v>
      </c>
      <c r="L279" s="28">
        <f t="shared" si="72"/>
        <v>34.959285000000001</v>
      </c>
      <c r="M279" s="21">
        <v>0.34670000000000001</v>
      </c>
      <c r="N279" s="28">
        <f t="shared" si="73"/>
        <v>30.266909999999999</v>
      </c>
    </row>
    <row r="280" spans="1:14" ht="13" customHeight="1" x14ac:dyDescent="0.2">
      <c r="A280" s="52" t="s">
        <v>808</v>
      </c>
      <c r="B280" s="55" t="s">
        <v>809</v>
      </c>
      <c r="C280" s="55" t="s">
        <v>810</v>
      </c>
      <c r="D280" s="58" t="s">
        <v>35</v>
      </c>
      <c r="E280" s="58" t="s">
        <v>87</v>
      </c>
      <c r="F280" s="24">
        <v>200</v>
      </c>
      <c r="G280" s="65">
        <f t="shared" ref="G280:H283" si="74">I280*1.2</f>
        <v>0.53159999999999996</v>
      </c>
      <c r="H280" s="25">
        <f t="shared" si="74"/>
        <v>46.408679999999997</v>
      </c>
      <c r="I280" s="26">
        <v>0.443</v>
      </c>
      <c r="J280" s="25">
        <f t="shared" si="70"/>
        <v>38.673899999999996</v>
      </c>
      <c r="K280" s="26">
        <f t="shared" si="71"/>
        <v>0.39374999999999999</v>
      </c>
      <c r="L280" s="28">
        <f t="shared" si="72"/>
        <v>34.374375000000001</v>
      </c>
      <c r="M280" s="26">
        <v>0.34449999999999997</v>
      </c>
      <c r="N280" s="28">
        <f t="shared" si="73"/>
        <v>30.074849999999998</v>
      </c>
    </row>
    <row r="281" spans="1:14" ht="13" customHeight="1" x14ac:dyDescent="0.2">
      <c r="A281" s="52" t="s">
        <v>811</v>
      </c>
      <c r="B281" s="55" t="s">
        <v>812</v>
      </c>
      <c r="C281" s="55" t="s">
        <v>813</v>
      </c>
      <c r="D281" s="58" t="s">
        <v>35</v>
      </c>
      <c r="E281" s="58" t="s">
        <v>87</v>
      </c>
      <c r="F281" s="24">
        <v>200</v>
      </c>
      <c r="G281" s="65">
        <f t="shared" si="74"/>
        <v>0.51647999999999994</v>
      </c>
      <c r="H281" s="25">
        <f t="shared" si="74"/>
        <v>45.088704</v>
      </c>
      <c r="I281" s="26">
        <v>0.4304</v>
      </c>
      <c r="J281" s="25">
        <f t="shared" si="70"/>
        <v>37.573920000000001</v>
      </c>
      <c r="K281" s="26">
        <f t="shared" si="71"/>
        <v>0.38255</v>
      </c>
      <c r="L281" s="28">
        <f t="shared" si="72"/>
        <v>33.396614999999997</v>
      </c>
      <c r="M281" s="26">
        <v>0.3347</v>
      </c>
      <c r="N281" s="28">
        <f t="shared" si="73"/>
        <v>29.21931</v>
      </c>
    </row>
    <row r="282" spans="1:14" ht="13" customHeight="1" x14ac:dyDescent="0.2">
      <c r="A282" s="52" t="s">
        <v>814</v>
      </c>
      <c r="B282" s="55" t="s">
        <v>815</v>
      </c>
      <c r="C282" s="55" t="s">
        <v>816</v>
      </c>
      <c r="D282" s="70" t="s">
        <v>24</v>
      </c>
      <c r="E282" s="58" t="s">
        <v>87</v>
      </c>
      <c r="F282" s="24">
        <v>200</v>
      </c>
      <c r="G282" s="65">
        <f t="shared" si="74"/>
        <v>0.24396000000000001</v>
      </c>
      <c r="H282" s="25">
        <f t="shared" si="74"/>
        <v>21.297708</v>
      </c>
      <c r="I282" s="26">
        <v>0.20330000000000001</v>
      </c>
      <c r="J282" s="25">
        <f t="shared" si="70"/>
        <v>17.748090000000001</v>
      </c>
      <c r="K282" s="26">
        <f t="shared" si="71"/>
        <v>0.1794</v>
      </c>
      <c r="L282" s="28">
        <f t="shared" si="72"/>
        <v>15.661619999999999</v>
      </c>
      <c r="M282" s="26">
        <v>0.1555</v>
      </c>
      <c r="N282" s="28">
        <f t="shared" si="73"/>
        <v>13.575149999999999</v>
      </c>
    </row>
    <row r="283" spans="1:14" ht="13" customHeight="1" x14ac:dyDescent="0.2">
      <c r="A283" s="52" t="s">
        <v>817</v>
      </c>
      <c r="B283" s="55" t="s">
        <v>818</v>
      </c>
      <c r="C283" s="55" t="s">
        <v>819</v>
      </c>
      <c r="D283" s="58" t="s">
        <v>152</v>
      </c>
      <c r="E283" s="58" t="s">
        <v>87</v>
      </c>
      <c r="F283" s="24">
        <v>200</v>
      </c>
      <c r="G283" s="65">
        <f t="shared" si="74"/>
        <v>0.47352</v>
      </c>
      <c r="H283" s="25">
        <f t="shared" si="74"/>
        <v>41.338296</v>
      </c>
      <c r="I283" s="21">
        <v>0.39460000000000001</v>
      </c>
      <c r="J283" s="25">
        <f t="shared" si="70"/>
        <v>34.44858</v>
      </c>
      <c r="K283" s="21">
        <f t="shared" si="71"/>
        <v>0.34675</v>
      </c>
      <c r="L283" s="28">
        <f t="shared" si="72"/>
        <v>30.271274999999999</v>
      </c>
      <c r="M283" s="21">
        <v>0.2989</v>
      </c>
      <c r="N283" s="28">
        <f t="shared" si="73"/>
        <v>26.093969999999999</v>
      </c>
    </row>
    <row r="284" spans="1:14" ht="13" customHeight="1" x14ac:dyDescent="0.2">
      <c r="A284" s="52" t="s">
        <v>820</v>
      </c>
      <c r="B284" s="55" t="s">
        <v>821</v>
      </c>
      <c r="C284" s="55" t="s">
        <v>822</v>
      </c>
      <c r="D284" s="70" t="s">
        <v>24</v>
      </c>
      <c r="E284" s="58" t="s">
        <v>87</v>
      </c>
      <c r="F284" s="24">
        <v>200</v>
      </c>
      <c r="G284" s="65">
        <v>0.26400000000000001</v>
      </c>
      <c r="H284" s="25">
        <f>G284*$E$3</f>
        <v>23.0472</v>
      </c>
      <c r="I284" s="21">
        <v>0.26300000000000001</v>
      </c>
      <c r="J284" s="25">
        <f t="shared" si="70"/>
        <v>22.959900000000001</v>
      </c>
      <c r="K284" s="21">
        <f t="shared" si="71"/>
        <v>0.23315000000000002</v>
      </c>
      <c r="L284" s="28">
        <f t="shared" si="72"/>
        <v>20.353995000000001</v>
      </c>
      <c r="M284" s="21">
        <v>0.20330000000000001</v>
      </c>
      <c r="N284" s="28">
        <f t="shared" si="73"/>
        <v>17.748090000000001</v>
      </c>
    </row>
    <row r="285" spans="1:14" ht="13" customHeight="1" x14ac:dyDescent="0.2">
      <c r="A285" s="52" t="s">
        <v>823</v>
      </c>
      <c r="B285" s="55" t="s">
        <v>824</v>
      </c>
      <c r="C285" s="55" t="s">
        <v>825</v>
      </c>
      <c r="D285" s="70" t="s">
        <v>24</v>
      </c>
      <c r="E285" s="58" t="s">
        <v>87</v>
      </c>
      <c r="F285" s="24">
        <v>200</v>
      </c>
      <c r="G285" s="65">
        <v>0.45600000000000002</v>
      </c>
      <c r="H285" s="25">
        <f>G285*$E$3</f>
        <v>39.808799999999998</v>
      </c>
      <c r="I285" s="21">
        <v>0.45419999999999999</v>
      </c>
      <c r="J285" s="25">
        <f t="shared" si="70"/>
        <v>39.65166</v>
      </c>
      <c r="K285" s="21">
        <f t="shared" si="71"/>
        <v>0.40044999999999997</v>
      </c>
      <c r="L285" s="28">
        <f t="shared" si="72"/>
        <v>34.959285000000001</v>
      </c>
      <c r="M285" s="21">
        <v>0.34670000000000001</v>
      </c>
      <c r="N285" s="28">
        <f t="shared" si="73"/>
        <v>30.266909999999999</v>
      </c>
    </row>
    <row r="286" spans="1:14" ht="13" customHeight="1" x14ac:dyDescent="0.2">
      <c r="A286" s="52" t="s">
        <v>826</v>
      </c>
      <c r="B286" s="55" t="s">
        <v>827</v>
      </c>
      <c r="C286" s="55" t="s">
        <v>828</v>
      </c>
      <c r="D286" s="58" t="s">
        <v>35</v>
      </c>
      <c r="E286" s="58" t="s">
        <v>87</v>
      </c>
      <c r="F286" s="24">
        <v>200</v>
      </c>
      <c r="G286" s="65">
        <f t="shared" ref="G286:H289" si="75">I286*1.2</f>
        <v>0.53159999999999996</v>
      </c>
      <c r="H286" s="25">
        <f t="shared" si="75"/>
        <v>46.408679999999997</v>
      </c>
      <c r="I286" s="26">
        <v>0.443</v>
      </c>
      <c r="J286" s="25">
        <f t="shared" si="70"/>
        <v>38.673899999999996</v>
      </c>
      <c r="K286" s="26">
        <f t="shared" si="71"/>
        <v>0.39374999999999999</v>
      </c>
      <c r="L286" s="28">
        <f t="shared" si="72"/>
        <v>34.374375000000001</v>
      </c>
      <c r="M286" s="26">
        <v>0.34449999999999997</v>
      </c>
      <c r="N286" s="28">
        <f t="shared" si="73"/>
        <v>30.074849999999998</v>
      </c>
    </row>
    <row r="287" spans="1:14" ht="13" customHeight="1" x14ac:dyDescent="0.2">
      <c r="A287" s="52" t="s">
        <v>829</v>
      </c>
      <c r="B287" s="55" t="s">
        <v>830</v>
      </c>
      <c r="C287" s="55" t="s">
        <v>831</v>
      </c>
      <c r="D287" s="58" t="s">
        <v>35</v>
      </c>
      <c r="E287" s="58" t="s">
        <v>87</v>
      </c>
      <c r="F287" s="24">
        <v>200</v>
      </c>
      <c r="G287" s="65">
        <f t="shared" si="75"/>
        <v>0.51647999999999994</v>
      </c>
      <c r="H287" s="25">
        <f t="shared" si="75"/>
        <v>45.088704</v>
      </c>
      <c r="I287" s="26">
        <v>0.4304</v>
      </c>
      <c r="J287" s="25">
        <f t="shared" si="70"/>
        <v>37.573920000000001</v>
      </c>
      <c r="K287" s="26">
        <f t="shared" si="71"/>
        <v>0.38255</v>
      </c>
      <c r="L287" s="28">
        <f t="shared" si="72"/>
        <v>33.396614999999997</v>
      </c>
      <c r="M287" s="26">
        <v>0.3347</v>
      </c>
      <c r="N287" s="28">
        <f t="shared" si="73"/>
        <v>29.21931</v>
      </c>
    </row>
    <row r="288" spans="1:14" ht="13" customHeight="1" x14ac:dyDescent="0.2">
      <c r="A288" s="31" t="s">
        <v>832</v>
      </c>
      <c r="B288" s="23" t="s">
        <v>833</v>
      </c>
      <c r="C288" s="23" t="s">
        <v>834</v>
      </c>
      <c r="D288" s="58" t="s">
        <v>35</v>
      </c>
      <c r="E288" s="58" t="s">
        <v>87</v>
      </c>
      <c r="F288" s="24">
        <v>200</v>
      </c>
      <c r="G288" s="21">
        <f t="shared" si="75"/>
        <v>0.5544</v>
      </c>
      <c r="H288" s="25">
        <f t="shared" si="75"/>
        <v>48.399119999999996</v>
      </c>
      <c r="I288" s="26">
        <v>0.46200000000000002</v>
      </c>
      <c r="J288" s="25">
        <f t="shared" si="70"/>
        <v>40.332599999999999</v>
      </c>
      <c r="K288" s="26">
        <f t="shared" si="71"/>
        <v>0.40844999999999998</v>
      </c>
      <c r="L288" s="28">
        <f t="shared" si="72"/>
        <v>35.657685000000001</v>
      </c>
      <c r="M288" s="26">
        <v>0.35489999999999999</v>
      </c>
      <c r="N288" s="28">
        <f t="shared" si="73"/>
        <v>30.982769999999999</v>
      </c>
    </row>
    <row r="289" spans="1:14" ht="13" customHeight="1" x14ac:dyDescent="0.2">
      <c r="A289" s="31" t="s">
        <v>835</v>
      </c>
      <c r="B289" s="23" t="s">
        <v>836</v>
      </c>
      <c r="C289" s="23" t="s">
        <v>837</v>
      </c>
      <c r="D289" s="58" t="s">
        <v>35</v>
      </c>
      <c r="E289" s="58" t="s">
        <v>87</v>
      </c>
      <c r="F289" s="24">
        <v>200</v>
      </c>
      <c r="G289" s="21">
        <f t="shared" si="75"/>
        <v>0.79379999999999995</v>
      </c>
      <c r="H289" s="25">
        <f t="shared" si="75"/>
        <v>69.298739999999995</v>
      </c>
      <c r="I289" s="26">
        <v>0.66149999999999998</v>
      </c>
      <c r="J289" s="25">
        <f t="shared" si="70"/>
        <v>57.748949999999994</v>
      </c>
      <c r="K289" s="26">
        <f t="shared" si="71"/>
        <v>0.58799999999999997</v>
      </c>
      <c r="L289" s="28">
        <f t="shared" si="72"/>
        <v>51.332399999999993</v>
      </c>
      <c r="M289" s="26">
        <v>0.51449999999999996</v>
      </c>
      <c r="N289" s="28">
        <f t="shared" si="73"/>
        <v>44.915849999999992</v>
      </c>
    </row>
    <row r="290" spans="1:14" ht="13" customHeight="1" x14ac:dyDescent="0.2">
      <c r="A290" s="52" t="s">
        <v>838</v>
      </c>
      <c r="B290" s="55" t="s">
        <v>839</v>
      </c>
      <c r="C290" s="55" t="s">
        <v>840</v>
      </c>
      <c r="D290" s="70" t="s">
        <v>24</v>
      </c>
      <c r="E290" s="58" t="s">
        <v>87</v>
      </c>
      <c r="F290" s="24">
        <v>200</v>
      </c>
      <c r="G290" s="65">
        <v>2.52</v>
      </c>
      <c r="H290" s="25">
        <f>G290*$E$3</f>
        <v>219.99599999999998</v>
      </c>
      <c r="I290" s="21">
        <v>2.5104000000000002</v>
      </c>
      <c r="J290" s="25">
        <f t="shared" si="70"/>
        <v>219.15792000000002</v>
      </c>
      <c r="K290" s="21">
        <f t="shared" si="71"/>
        <v>2.3191000000000002</v>
      </c>
      <c r="L290" s="28">
        <f t="shared" si="72"/>
        <v>202.45743000000002</v>
      </c>
      <c r="M290" s="21">
        <v>2.1278000000000001</v>
      </c>
      <c r="N290" s="28">
        <f t="shared" si="73"/>
        <v>185.75694000000001</v>
      </c>
    </row>
    <row r="291" spans="1:14" ht="13" customHeight="1" x14ac:dyDescent="0.2">
      <c r="A291" s="52" t="s">
        <v>841</v>
      </c>
      <c r="B291" s="55" t="s">
        <v>842</v>
      </c>
      <c r="C291" s="55" t="s">
        <v>843</v>
      </c>
      <c r="D291" s="70" t="s">
        <v>24</v>
      </c>
      <c r="E291" s="58" t="s">
        <v>87</v>
      </c>
      <c r="F291" s="24">
        <v>200</v>
      </c>
      <c r="G291" s="65">
        <v>2.52</v>
      </c>
      <c r="H291" s="25">
        <f>G291*$E$3</f>
        <v>219.99599999999998</v>
      </c>
      <c r="I291" s="21">
        <v>2.5104000000000002</v>
      </c>
      <c r="J291" s="25">
        <f t="shared" si="70"/>
        <v>219.15792000000002</v>
      </c>
      <c r="K291" s="21">
        <f t="shared" si="71"/>
        <v>2.3191000000000002</v>
      </c>
      <c r="L291" s="28">
        <f t="shared" si="72"/>
        <v>202.45743000000002</v>
      </c>
      <c r="M291" s="21">
        <v>2.1278000000000001</v>
      </c>
      <c r="N291" s="28">
        <f t="shared" si="73"/>
        <v>185.75694000000001</v>
      </c>
    </row>
    <row r="292" spans="1:14" ht="13" customHeight="1" x14ac:dyDescent="0.2">
      <c r="A292" s="52" t="s">
        <v>844</v>
      </c>
      <c r="B292" s="55" t="s">
        <v>845</v>
      </c>
      <c r="C292" s="55" t="s">
        <v>846</v>
      </c>
      <c r="D292" s="70" t="s">
        <v>24</v>
      </c>
      <c r="E292" s="58" t="s">
        <v>87</v>
      </c>
      <c r="F292" s="24">
        <v>200</v>
      </c>
      <c r="G292" s="65">
        <f>I292*1.2</f>
        <v>3.8016000000000001</v>
      </c>
      <c r="H292" s="25">
        <f>G292*$E$3</f>
        <v>331.87968000000001</v>
      </c>
      <c r="I292" s="21">
        <v>3.1680000000000001</v>
      </c>
      <c r="J292" s="25">
        <f t="shared" si="70"/>
        <v>276.56639999999999</v>
      </c>
      <c r="K292" s="21">
        <f t="shared" si="71"/>
        <v>2.7974000000000001</v>
      </c>
      <c r="L292" s="28">
        <f t="shared" si="72"/>
        <v>244.21302</v>
      </c>
      <c r="M292" s="21">
        <v>2.4268000000000001</v>
      </c>
      <c r="N292" s="28">
        <f t="shared" si="73"/>
        <v>211.85964000000001</v>
      </c>
    </row>
    <row r="293" spans="1:14" ht="13" customHeight="1" x14ac:dyDescent="0.2">
      <c r="A293" s="52" t="s">
        <v>847</v>
      </c>
      <c r="B293" s="55" t="s">
        <v>848</v>
      </c>
      <c r="C293" s="55" t="s">
        <v>849</v>
      </c>
      <c r="D293" s="70" t="s">
        <v>24</v>
      </c>
      <c r="E293" s="58" t="s">
        <v>87</v>
      </c>
      <c r="F293" s="24">
        <v>200</v>
      </c>
      <c r="G293" s="65">
        <f>I293*1.2</f>
        <v>2.15184</v>
      </c>
      <c r="H293" s="25">
        <f>J293*1.2</f>
        <v>187.85563199999999</v>
      </c>
      <c r="I293" s="26">
        <v>1.7931999999999999</v>
      </c>
      <c r="J293" s="25">
        <f t="shared" si="70"/>
        <v>156.54635999999999</v>
      </c>
      <c r="K293" s="26">
        <f t="shared" si="71"/>
        <v>1.5840000000000001</v>
      </c>
      <c r="L293" s="28">
        <f t="shared" si="72"/>
        <v>138.28319999999999</v>
      </c>
      <c r="M293" s="26">
        <v>1.3748</v>
      </c>
      <c r="N293" s="28">
        <f t="shared" si="73"/>
        <v>120.02003999999999</v>
      </c>
    </row>
    <row r="294" spans="1:14" ht="13" customHeight="1" x14ac:dyDescent="0.2">
      <c r="A294" s="52" t="s">
        <v>850</v>
      </c>
      <c r="B294" s="55" t="s">
        <v>851</v>
      </c>
      <c r="C294" s="55" t="s">
        <v>852</v>
      </c>
      <c r="D294" s="70" t="s">
        <v>24</v>
      </c>
      <c r="E294" s="58" t="s">
        <v>87</v>
      </c>
      <c r="F294" s="24">
        <v>200</v>
      </c>
      <c r="G294" s="65">
        <f>I294*1.2</f>
        <v>2.15184</v>
      </c>
      <c r="H294" s="25">
        <f>J294*1.2</f>
        <v>187.85563199999999</v>
      </c>
      <c r="I294" s="26">
        <v>1.7931999999999999</v>
      </c>
      <c r="J294" s="25">
        <f t="shared" si="70"/>
        <v>156.54635999999999</v>
      </c>
      <c r="K294" s="26">
        <f t="shared" si="71"/>
        <v>1.5840000000000001</v>
      </c>
      <c r="L294" s="28">
        <f t="shared" si="72"/>
        <v>138.28319999999999</v>
      </c>
      <c r="M294" s="26">
        <v>1.3748</v>
      </c>
      <c r="N294" s="28">
        <f t="shared" si="73"/>
        <v>120.02003999999999</v>
      </c>
    </row>
    <row r="295" spans="1:14" ht="13" customHeight="1" x14ac:dyDescent="0.2">
      <c r="A295" s="52" t="s">
        <v>853</v>
      </c>
      <c r="B295" s="55" t="s">
        <v>854</v>
      </c>
      <c r="C295" s="55" t="s">
        <v>855</v>
      </c>
      <c r="D295" s="62" t="s">
        <v>35</v>
      </c>
      <c r="E295" s="58" t="s">
        <v>87</v>
      </c>
      <c r="F295" s="24">
        <v>200</v>
      </c>
      <c r="G295" s="65">
        <f>I295*1.2</f>
        <v>2.15184</v>
      </c>
      <c r="H295" s="25">
        <f>J295*1.2</f>
        <v>187.85563199999999</v>
      </c>
      <c r="I295" s="26">
        <v>1.7931999999999999</v>
      </c>
      <c r="J295" s="25">
        <f t="shared" si="70"/>
        <v>156.54635999999999</v>
      </c>
      <c r="K295" s="26">
        <f t="shared" si="71"/>
        <v>1.5840000000000001</v>
      </c>
      <c r="L295" s="28">
        <f t="shared" si="72"/>
        <v>138.28319999999999</v>
      </c>
      <c r="M295" s="26">
        <v>1.3748</v>
      </c>
      <c r="N295" s="28">
        <f t="shared" si="73"/>
        <v>120.02003999999999</v>
      </c>
    </row>
    <row r="296" spans="1:14" ht="13" customHeight="1" x14ac:dyDescent="0.2">
      <c r="A296" s="52" t="s">
        <v>856</v>
      </c>
      <c r="B296" s="55" t="s">
        <v>857</v>
      </c>
      <c r="C296" s="55" t="s">
        <v>858</v>
      </c>
      <c r="D296" s="70" t="s">
        <v>24</v>
      </c>
      <c r="E296" s="58" t="s">
        <v>87</v>
      </c>
      <c r="F296" s="24">
        <v>200</v>
      </c>
      <c r="G296" s="65">
        <f>I296*1.2</f>
        <v>5.0208000000000004</v>
      </c>
      <c r="H296" s="25">
        <f>G296*$E$3</f>
        <v>438.31584000000004</v>
      </c>
      <c r="I296" s="21">
        <v>4.1840000000000002</v>
      </c>
      <c r="J296" s="25">
        <f t="shared" si="70"/>
        <v>365.26319999999998</v>
      </c>
      <c r="K296" s="21">
        <f t="shared" si="71"/>
        <v>3.6939000000000002</v>
      </c>
      <c r="L296" s="28">
        <f t="shared" si="72"/>
        <v>322.47746999999998</v>
      </c>
      <c r="M296" s="21">
        <v>3.2038000000000002</v>
      </c>
      <c r="N296" s="28">
        <f t="shared" si="73"/>
        <v>279.69173999999998</v>
      </c>
    </row>
    <row r="297" spans="1:14" ht="13" customHeight="1" x14ac:dyDescent="0.2">
      <c r="A297" s="31" t="s">
        <v>859</v>
      </c>
      <c r="B297" s="23" t="s">
        <v>860</v>
      </c>
      <c r="C297" s="23" t="s">
        <v>861</v>
      </c>
      <c r="D297" s="58" t="s">
        <v>35</v>
      </c>
      <c r="E297" s="58" t="s">
        <v>87</v>
      </c>
      <c r="F297" s="24">
        <v>200</v>
      </c>
      <c r="G297" s="102">
        <v>0</v>
      </c>
      <c r="H297" s="81"/>
      <c r="I297" s="81"/>
      <c r="J297" s="81"/>
      <c r="K297" s="81"/>
      <c r="L297" s="81"/>
      <c r="M297" s="81"/>
      <c r="N297" s="79"/>
    </row>
    <row r="298" spans="1:14" ht="13" customHeight="1" x14ac:dyDescent="0.2">
      <c r="A298" s="31" t="s">
        <v>862</v>
      </c>
      <c r="B298" s="23" t="s">
        <v>863</v>
      </c>
      <c r="C298" s="23" t="s">
        <v>864</v>
      </c>
      <c r="D298" s="58" t="s">
        <v>152</v>
      </c>
      <c r="E298" s="58" t="s">
        <v>87</v>
      </c>
      <c r="F298" s="24">
        <v>200</v>
      </c>
      <c r="G298" s="65">
        <f t="shared" ref="G298:G328" si="76">I298*1.2</f>
        <v>2.52</v>
      </c>
      <c r="H298" s="25">
        <f t="shared" ref="H298:H328" si="77">J298*1.2</f>
        <v>219.99600000000001</v>
      </c>
      <c r="I298" s="26">
        <v>2.1</v>
      </c>
      <c r="J298" s="25">
        <f t="shared" ref="J298:J328" si="78">I298*$E$3</f>
        <v>183.33</v>
      </c>
      <c r="K298" s="26">
        <f t="shared" ref="K298:K328" si="79">(I298+M298)/2</f>
        <v>1.8900000000000001</v>
      </c>
      <c r="L298" s="28">
        <f t="shared" ref="L298:L328" si="80">(J298+N298)/2</f>
        <v>164.99700000000001</v>
      </c>
      <c r="M298" s="26">
        <v>1.68</v>
      </c>
      <c r="N298" s="28">
        <f t="shared" ref="N298:N328" si="81">M298*$E$3</f>
        <v>146.66399999999999</v>
      </c>
    </row>
    <row r="299" spans="1:14" ht="13" customHeight="1" x14ac:dyDescent="0.2">
      <c r="A299" s="31" t="s">
        <v>865</v>
      </c>
      <c r="B299" s="23" t="s">
        <v>866</v>
      </c>
      <c r="C299" s="23" t="s">
        <v>867</v>
      </c>
      <c r="D299" s="58">
        <v>2025</v>
      </c>
      <c r="E299" s="58" t="s">
        <v>87</v>
      </c>
      <c r="F299" s="24">
        <v>200</v>
      </c>
      <c r="G299" s="65">
        <f t="shared" si="76"/>
        <v>2.4</v>
      </c>
      <c r="H299" s="25">
        <f t="shared" si="77"/>
        <v>209.51999999999998</v>
      </c>
      <c r="I299" s="26">
        <v>2</v>
      </c>
      <c r="J299" s="25">
        <f t="shared" si="78"/>
        <v>174.6</v>
      </c>
      <c r="K299" s="26">
        <f t="shared" si="79"/>
        <v>1.8</v>
      </c>
      <c r="L299" s="28">
        <f t="shared" si="80"/>
        <v>157.13999999999999</v>
      </c>
      <c r="M299" s="26">
        <v>1.6</v>
      </c>
      <c r="N299" s="28">
        <f t="shared" si="81"/>
        <v>139.68</v>
      </c>
    </row>
    <row r="300" spans="1:14" ht="13" customHeight="1" x14ac:dyDescent="0.2">
      <c r="A300" s="31" t="s">
        <v>868</v>
      </c>
      <c r="B300" s="23" t="s">
        <v>869</v>
      </c>
      <c r="C300" s="23" t="s">
        <v>870</v>
      </c>
      <c r="D300" s="58" t="s">
        <v>152</v>
      </c>
      <c r="E300" s="58" t="s">
        <v>87</v>
      </c>
      <c r="F300" s="24">
        <v>200</v>
      </c>
      <c r="G300" s="65">
        <f t="shared" si="76"/>
        <v>2.52</v>
      </c>
      <c r="H300" s="25">
        <f t="shared" si="77"/>
        <v>219.99600000000001</v>
      </c>
      <c r="I300" s="26">
        <v>2.1</v>
      </c>
      <c r="J300" s="25">
        <f t="shared" si="78"/>
        <v>183.33</v>
      </c>
      <c r="K300" s="26">
        <f t="shared" si="79"/>
        <v>1.8900000000000001</v>
      </c>
      <c r="L300" s="28">
        <f t="shared" si="80"/>
        <v>164.99700000000001</v>
      </c>
      <c r="M300" s="26">
        <v>1.68</v>
      </c>
      <c r="N300" s="28">
        <f t="shared" si="81"/>
        <v>146.66399999999999</v>
      </c>
    </row>
    <row r="301" spans="1:14" ht="13" customHeight="1" x14ac:dyDescent="0.2">
      <c r="A301" s="52" t="s">
        <v>871</v>
      </c>
      <c r="B301" s="55" t="s">
        <v>872</v>
      </c>
      <c r="C301" s="55" t="s">
        <v>873</v>
      </c>
      <c r="D301" s="70" t="s">
        <v>24</v>
      </c>
      <c r="E301" s="58" t="s">
        <v>87</v>
      </c>
      <c r="F301" s="24">
        <v>200</v>
      </c>
      <c r="G301" s="65">
        <f t="shared" si="76"/>
        <v>2.9838</v>
      </c>
      <c r="H301" s="25">
        <f t="shared" si="77"/>
        <v>260.48573999999996</v>
      </c>
      <c r="I301" s="26">
        <v>2.4864999999999999</v>
      </c>
      <c r="J301" s="25">
        <f t="shared" si="78"/>
        <v>217.07145</v>
      </c>
      <c r="K301" s="26">
        <f t="shared" si="79"/>
        <v>2.1996000000000002</v>
      </c>
      <c r="L301" s="28">
        <f t="shared" si="80"/>
        <v>192.02508</v>
      </c>
      <c r="M301" s="26">
        <v>1.9127000000000001</v>
      </c>
      <c r="N301" s="28">
        <f t="shared" si="81"/>
        <v>166.97871000000001</v>
      </c>
    </row>
    <row r="302" spans="1:14" ht="13" customHeight="1" x14ac:dyDescent="0.2">
      <c r="A302" s="52" t="s">
        <v>874</v>
      </c>
      <c r="B302" s="55" t="s">
        <v>875</v>
      </c>
      <c r="C302" s="55" t="s">
        <v>876</v>
      </c>
      <c r="D302" s="70" t="s">
        <v>24</v>
      </c>
      <c r="E302" s="58" t="s">
        <v>87</v>
      </c>
      <c r="F302" s="24">
        <v>200</v>
      </c>
      <c r="G302" s="65">
        <f t="shared" si="76"/>
        <v>2.9838</v>
      </c>
      <c r="H302" s="25">
        <f t="shared" si="77"/>
        <v>260.48573999999996</v>
      </c>
      <c r="I302" s="26">
        <v>2.4864999999999999</v>
      </c>
      <c r="J302" s="25">
        <f t="shared" si="78"/>
        <v>217.07145</v>
      </c>
      <c r="K302" s="26">
        <f t="shared" si="79"/>
        <v>2.1996000000000002</v>
      </c>
      <c r="L302" s="28">
        <f t="shared" si="80"/>
        <v>192.02508</v>
      </c>
      <c r="M302" s="26">
        <v>1.9127000000000001</v>
      </c>
      <c r="N302" s="28">
        <f t="shared" si="81"/>
        <v>166.97871000000001</v>
      </c>
    </row>
    <row r="303" spans="1:14" ht="13" customHeight="1" x14ac:dyDescent="0.2">
      <c r="A303" s="52" t="s">
        <v>877</v>
      </c>
      <c r="B303" s="55" t="s">
        <v>878</v>
      </c>
      <c r="C303" s="55" t="s">
        <v>879</v>
      </c>
      <c r="D303" s="70" t="s">
        <v>24</v>
      </c>
      <c r="E303" s="58" t="s">
        <v>87</v>
      </c>
      <c r="F303" s="24">
        <v>200</v>
      </c>
      <c r="G303" s="65">
        <f t="shared" si="76"/>
        <v>2.9838</v>
      </c>
      <c r="H303" s="25">
        <f t="shared" si="77"/>
        <v>260.48573999999996</v>
      </c>
      <c r="I303" s="26">
        <v>2.4864999999999999</v>
      </c>
      <c r="J303" s="25">
        <f t="shared" si="78"/>
        <v>217.07145</v>
      </c>
      <c r="K303" s="26">
        <f t="shared" si="79"/>
        <v>2.1996000000000002</v>
      </c>
      <c r="L303" s="28">
        <f t="shared" si="80"/>
        <v>192.02508</v>
      </c>
      <c r="M303" s="26">
        <v>1.9127000000000001</v>
      </c>
      <c r="N303" s="28">
        <f t="shared" si="81"/>
        <v>166.97871000000001</v>
      </c>
    </row>
    <row r="304" spans="1:14" ht="13" customHeight="1" x14ac:dyDescent="0.2">
      <c r="A304" s="52">
        <v>21090</v>
      </c>
      <c r="B304" s="55" t="s">
        <v>880</v>
      </c>
      <c r="C304" s="55" t="s">
        <v>881</v>
      </c>
      <c r="D304" s="70" t="s">
        <v>24</v>
      </c>
      <c r="E304" s="58" t="s">
        <v>87</v>
      </c>
      <c r="F304" s="24">
        <v>200</v>
      </c>
      <c r="G304" s="65">
        <f t="shared" si="76"/>
        <v>2.3940000000000001</v>
      </c>
      <c r="H304" s="25">
        <f t="shared" si="77"/>
        <v>208.99619999999999</v>
      </c>
      <c r="I304" s="26">
        <v>1.9950000000000001</v>
      </c>
      <c r="J304" s="25">
        <f t="shared" si="78"/>
        <v>174.1635</v>
      </c>
      <c r="K304" s="26">
        <f t="shared" si="79"/>
        <v>1.81125</v>
      </c>
      <c r="L304" s="28">
        <f t="shared" si="80"/>
        <v>158.12212499999998</v>
      </c>
      <c r="M304" s="26">
        <v>1.6274999999999999</v>
      </c>
      <c r="N304" s="28">
        <f t="shared" si="81"/>
        <v>142.08074999999999</v>
      </c>
    </row>
    <row r="305" spans="1:14" ht="13" customHeight="1" x14ac:dyDescent="0.2">
      <c r="A305" s="52">
        <v>21088</v>
      </c>
      <c r="B305" s="55" t="s">
        <v>882</v>
      </c>
      <c r="C305" s="55" t="s">
        <v>883</v>
      </c>
      <c r="D305" s="62" t="s">
        <v>35</v>
      </c>
      <c r="E305" s="58" t="s">
        <v>87</v>
      </c>
      <c r="F305" s="24">
        <v>200</v>
      </c>
      <c r="G305" s="65">
        <f t="shared" si="76"/>
        <v>2.3940000000000001</v>
      </c>
      <c r="H305" s="25">
        <f t="shared" si="77"/>
        <v>208.99619999999999</v>
      </c>
      <c r="I305" s="26">
        <v>1.9950000000000001</v>
      </c>
      <c r="J305" s="25">
        <f t="shared" si="78"/>
        <v>174.1635</v>
      </c>
      <c r="K305" s="26">
        <f t="shared" si="79"/>
        <v>1.81125</v>
      </c>
      <c r="L305" s="28">
        <f t="shared" si="80"/>
        <v>158.12212499999998</v>
      </c>
      <c r="M305" s="26">
        <v>1.6274999999999999</v>
      </c>
      <c r="N305" s="28">
        <f t="shared" si="81"/>
        <v>142.08074999999999</v>
      </c>
    </row>
    <row r="306" spans="1:14" ht="13" customHeight="1" x14ac:dyDescent="0.2">
      <c r="A306" s="52">
        <v>21089</v>
      </c>
      <c r="B306" s="55" t="s">
        <v>884</v>
      </c>
      <c r="C306" s="55" t="s">
        <v>885</v>
      </c>
      <c r="D306" s="70" t="s">
        <v>24</v>
      </c>
      <c r="E306" s="58" t="s">
        <v>87</v>
      </c>
      <c r="F306" s="24">
        <v>200</v>
      </c>
      <c r="G306" s="65">
        <f t="shared" si="76"/>
        <v>2.3940000000000001</v>
      </c>
      <c r="H306" s="25">
        <f t="shared" si="77"/>
        <v>208.99619999999999</v>
      </c>
      <c r="I306" s="26">
        <v>1.9950000000000001</v>
      </c>
      <c r="J306" s="25">
        <f t="shared" si="78"/>
        <v>174.1635</v>
      </c>
      <c r="K306" s="26">
        <f t="shared" si="79"/>
        <v>1.81125</v>
      </c>
      <c r="L306" s="28">
        <f t="shared" si="80"/>
        <v>158.12212499999998</v>
      </c>
      <c r="M306" s="26">
        <v>1.6274999999999999</v>
      </c>
      <c r="N306" s="28">
        <f t="shared" si="81"/>
        <v>142.08074999999999</v>
      </c>
    </row>
    <row r="307" spans="1:14" ht="13" customHeight="1" x14ac:dyDescent="0.2">
      <c r="A307" s="52">
        <v>22076</v>
      </c>
      <c r="B307" s="55" t="s">
        <v>886</v>
      </c>
      <c r="C307" s="55" t="s">
        <v>887</v>
      </c>
      <c r="D307" s="70" t="s">
        <v>24</v>
      </c>
      <c r="E307" s="58" t="s">
        <v>87</v>
      </c>
      <c r="F307" s="24">
        <v>200</v>
      </c>
      <c r="G307" s="65">
        <f t="shared" si="76"/>
        <v>2.5533600000000001</v>
      </c>
      <c r="H307" s="25">
        <f t="shared" si="77"/>
        <v>222.90832800000001</v>
      </c>
      <c r="I307" s="26">
        <v>2.1278000000000001</v>
      </c>
      <c r="J307" s="25">
        <f t="shared" si="78"/>
        <v>185.75694000000001</v>
      </c>
      <c r="K307" s="26">
        <f t="shared" si="79"/>
        <v>1.8828</v>
      </c>
      <c r="L307" s="28">
        <f t="shared" si="80"/>
        <v>164.36844000000002</v>
      </c>
      <c r="M307" s="26">
        <v>1.6377999999999999</v>
      </c>
      <c r="N307" s="28">
        <f t="shared" si="81"/>
        <v>142.97994</v>
      </c>
    </row>
    <row r="308" spans="1:14" ht="13" customHeight="1" x14ac:dyDescent="0.2">
      <c r="A308" s="52">
        <v>22074</v>
      </c>
      <c r="B308" s="55" t="s">
        <v>888</v>
      </c>
      <c r="C308" s="55" t="s">
        <v>889</v>
      </c>
      <c r="D308" s="70" t="s">
        <v>24</v>
      </c>
      <c r="E308" s="58" t="s">
        <v>87</v>
      </c>
      <c r="F308" s="24">
        <v>200</v>
      </c>
      <c r="G308" s="65">
        <f t="shared" si="76"/>
        <v>2.5533600000000001</v>
      </c>
      <c r="H308" s="25">
        <f t="shared" si="77"/>
        <v>222.90832800000001</v>
      </c>
      <c r="I308" s="26">
        <v>2.1278000000000001</v>
      </c>
      <c r="J308" s="25">
        <f t="shared" si="78"/>
        <v>185.75694000000001</v>
      </c>
      <c r="K308" s="26">
        <f t="shared" si="79"/>
        <v>1.8828</v>
      </c>
      <c r="L308" s="28">
        <f t="shared" si="80"/>
        <v>164.36844000000002</v>
      </c>
      <c r="M308" s="26">
        <v>1.6377999999999999</v>
      </c>
      <c r="N308" s="28">
        <f t="shared" si="81"/>
        <v>142.97994</v>
      </c>
    </row>
    <row r="309" spans="1:14" ht="13" customHeight="1" x14ac:dyDescent="0.2">
      <c r="A309" s="52">
        <v>22075</v>
      </c>
      <c r="B309" s="55" t="s">
        <v>890</v>
      </c>
      <c r="C309" s="55" t="s">
        <v>891</v>
      </c>
      <c r="D309" s="70" t="s">
        <v>24</v>
      </c>
      <c r="E309" s="58" t="s">
        <v>87</v>
      </c>
      <c r="F309" s="24">
        <v>200</v>
      </c>
      <c r="G309" s="65">
        <f t="shared" si="76"/>
        <v>2.5533600000000001</v>
      </c>
      <c r="H309" s="25">
        <f t="shared" si="77"/>
        <v>222.90832800000001</v>
      </c>
      <c r="I309" s="26">
        <v>2.1278000000000001</v>
      </c>
      <c r="J309" s="25">
        <f t="shared" si="78"/>
        <v>185.75694000000001</v>
      </c>
      <c r="K309" s="26">
        <f t="shared" si="79"/>
        <v>1.8828</v>
      </c>
      <c r="L309" s="28">
        <f t="shared" si="80"/>
        <v>164.36844000000002</v>
      </c>
      <c r="M309" s="26">
        <v>1.6377999999999999</v>
      </c>
      <c r="N309" s="28">
        <f t="shared" si="81"/>
        <v>142.97994</v>
      </c>
    </row>
    <row r="310" spans="1:14" ht="13" customHeight="1" x14ac:dyDescent="0.2">
      <c r="A310" s="52" t="s">
        <v>892</v>
      </c>
      <c r="B310" s="55" t="s">
        <v>893</v>
      </c>
      <c r="C310" s="55" t="s">
        <v>894</v>
      </c>
      <c r="D310" s="70" t="s">
        <v>24</v>
      </c>
      <c r="E310" s="58" t="s">
        <v>87</v>
      </c>
      <c r="F310" s="24">
        <v>200</v>
      </c>
      <c r="G310" s="65">
        <f t="shared" si="76"/>
        <v>2.9106000000000001</v>
      </c>
      <c r="H310" s="25">
        <f t="shared" si="77"/>
        <v>254.09537999999998</v>
      </c>
      <c r="I310" s="65">
        <v>2.4255</v>
      </c>
      <c r="J310" s="25">
        <f t="shared" si="78"/>
        <v>211.74615</v>
      </c>
      <c r="K310" s="26">
        <f t="shared" si="79"/>
        <v>2.1714000000000002</v>
      </c>
      <c r="L310" s="28">
        <f t="shared" si="80"/>
        <v>189.56322</v>
      </c>
      <c r="M310" s="65">
        <v>1.9173</v>
      </c>
      <c r="N310" s="28">
        <f t="shared" si="81"/>
        <v>167.38029</v>
      </c>
    </row>
    <row r="311" spans="1:14" ht="13" customHeight="1" x14ac:dyDescent="0.2">
      <c r="A311" s="52" t="s">
        <v>895</v>
      </c>
      <c r="B311" s="55" t="s">
        <v>896</v>
      </c>
      <c r="C311" s="55" t="s">
        <v>897</v>
      </c>
      <c r="D311" s="70" t="s">
        <v>24</v>
      </c>
      <c r="E311" s="58" t="s">
        <v>87</v>
      </c>
      <c r="F311" s="24">
        <v>200</v>
      </c>
      <c r="G311" s="65">
        <f t="shared" si="76"/>
        <v>2.9106000000000001</v>
      </c>
      <c r="H311" s="25">
        <f t="shared" si="77"/>
        <v>254.09537999999998</v>
      </c>
      <c r="I311" s="65">
        <v>2.4255</v>
      </c>
      <c r="J311" s="25">
        <f t="shared" si="78"/>
        <v>211.74615</v>
      </c>
      <c r="K311" s="26">
        <f t="shared" si="79"/>
        <v>2.1714000000000002</v>
      </c>
      <c r="L311" s="28">
        <f t="shared" si="80"/>
        <v>189.56322</v>
      </c>
      <c r="M311" s="65">
        <v>1.9173</v>
      </c>
      <c r="N311" s="28">
        <f t="shared" si="81"/>
        <v>167.38029</v>
      </c>
    </row>
    <row r="312" spans="1:14" ht="13" customHeight="1" x14ac:dyDescent="0.2">
      <c r="A312" s="52" t="s">
        <v>898</v>
      </c>
      <c r="B312" s="55" t="s">
        <v>899</v>
      </c>
      <c r="C312" s="55" t="s">
        <v>900</v>
      </c>
      <c r="D312" s="70" t="s">
        <v>24</v>
      </c>
      <c r="E312" s="58" t="s">
        <v>87</v>
      </c>
      <c r="F312" s="24">
        <v>200</v>
      </c>
      <c r="G312" s="65">
        <f t="shared" si="76"/>
        <v>3.3137999999999996</v>
      </c>
      <c r="H312" s="25">
        <f t="shared" si="77"/>
        <v>289.29473999999999</v>
      </c>
      <c r="I312" s="26">
        <v>2.7614999999999998</v>
      </c>
      <c r="J312" s="25">
        <f t="shared" si="78"/>
        <v>241.07894999999999</v>
      </c>
      <c r="K312" s="26">
        <f t="shared" si="79"/>
        <v>2.4446500000000002</v>
      </c>
      <c r="L312" s="28">
        <f t="shared" si="80"/>
        <v>213.417945</v>
      </c>
      <c r="M312" s="26">
        <v>2.1278000000000001</v>
      </c>
      <c r="N312" s="28">
        <f t="shared" si="81"/>
        <v>185.75694000000001</v>
      </c>
    </row>
    <row r="313" spans="1:14" ht="13" customHeight="1" x14ac:dyDescent="0.2">
      <c r="A313" s="52" t="s">
        <v>901</v>
      </c>
      <c r="B313" s="55" t="s">
        <v>902</v>
      </c>
      <c r="C313" s="55" t="s">
        <v>903</v>
      </c>
      <c r="D313" s="70" t="s">
        <v>24</v>
      </c>
      <c r="E313" s="58" t="s">
        <v>87</v>
      </c>
      <c r="F313" s="24">
        <v>200</v>
      </c>
      <c r="G313" s="65">
        <f t="shared" si="76"/>
        <v>1.79328</v>
      </c>
      <c r="H313" s="25">
        <f t="shared" si="77"/>
        <v>156.55334399999998</v>
      </c>
      <c r="I313" s="26">
        <v>1.4944</v>
      </c>
      <c r="J313" s="25">
        <f t="shared" si="78"/>
        <v>130.46111999999999</v>
      </c>
      <c r="K313" s="26">
        <f t="shared" si="79"/>
        <v>1.3210500000000001</v>
      </c>
      <c r="L313" s="28">
        <f t="shared" si="80"/>
        <v>115.327665</v>
      </c>
      <c r="M313" s="26">
        <v>1.1476999999999999</v>
      </c>
      <c r="N313" s="28">
        <f t="shared" si="81"/>
        <v>100.19421</v>
      </c>
    </row>
    <row r="314" spans="1:14" ht="13" customHeight="1" x14ac:dyDescent="0.2">
      <c r="A314" s="52" t="s">
        <v>904</v>
      </c>
      <c r="B314" s="55" t="s">
        <v>905</v>
      </c>
      <c r="C314" s="55" t="s">
        <v>906</v>
      </c>
      <c r="D314" s="62" t="s">
        <v>35</v>
      </c>
      <c r="E314" s="58" t="s">
        <v>87</v>
      </c>
      <c r="F314" s="24">
        <v>200</v>
      </c>
      <c r="G314" s="65">
        <f t="shared" si="76"/>
        <v>1.79328</v>
      </c>
      <c r="H314" s="25">
        <f t="shared" si="77"/>
        <v>156.55334399999998</v>
      </c>
      <c r="I314" s="26">
        <v>1.4944</v>
      </c>
      <c r="J314" s="25">
        <f t="shared" si="78"/>
        <v>130.46111999999999</v>
      </c>
      <c r="K314" s="26">
        <f t="shared" si="79"/>
        <v>1.3210500000000001</v>
      </c>
      <c r="L314" s="28">
        <f t="shared" si="80"/>
        <v>115.327665</v>
      </c>
      <c r="M314" s="26">
        <v>1.1476999999999999</v>
      </c>
      <c r="N314" s="28">
        <f t="shared" si="81"/>
        <v>100.19421</v>
      </c>
    </row>
    <row r="315" spans="1:14" ht="13" customHeight="1" x14ac:dyDescent="0.2">
      <c r="A315" s="52" t="s">
        <v>907</v>
      </c>
      <c r="B315" s="55" t="s">
        <v>908</v>
      </c>
      <c r="C315" s="55" t="s">
        <v>909</v>
      </c>
      <c r="D315" s="70" t="s">
        <v>24</v>
      </c>
      <c r="E315" s="58" t="s">
        <v>87</v>
      </c>
      <c r="F315" s="24">
        <v>200</v>
      </c>
      <c r="G315" s="65">
        <f t="shared" si="76"/>
        <v>2.3631600000000001</v>
      </c>
      <c r="H315" s="25">
        <f t="shared" si="77"/>
        <v>206.30386799999999</v>
      </c>
      <c r="I315" s="26">
        <v>1.9693000000000001</v>
      </c>
      <c r="J315" s="25">
        <f t="shared" si="78"/>
        <v>171.91989000000001</v>
      </c>
      <c r="K315" s="26">
        <f t="shared" si="79"/>
        <v>1.7423500000000001</v>
      </c>
      <c r="L315" s="28">
        <f t="shared" si="80"/>
        <v>152.10715500000001</v>
      </c>
      <c r="M315" s="26">
        <v>1.5154000000000001</v>
      </c>
      <c r="N315" s="28">
        <f t="shared" si="81"/>
        <v>132.29442</v>
      </c>
    </row>
    <row r="316" spans="1:14" ht="13" customHeight="1" x14ac:dyDescent="0.2">
      <c r="A316" s="52" t="s">
        <v>910</v>
      </c>
      <c r="B316" s="23" t="s">
        <v>911</v>
      </c>
      <c r="C316" s="23" t="s">
        <v>912</v>
      </c>
      <c r="D316" s="70" t="s">
        <v>24</v>
      </c>
      <c r="E316" s="58" t="s">
        <v>87</v>
      </c>
      <c r="F316" s="24">
        <v>200</v>
      </c>
      <c r="G316" s="65">
        <f t="shared" si="76"/>
        <v>4.5475199999999996</v>
      </c>
      <c r="H316" s="25">
        <f t="shared" si="77"/>
        <v>396.99849599999999</v>
      </c>
      <c r="I316" s="26">
        <v>3.7896000000000001</v>
      </c>
      <c r="J316" s="25">
        <f t="shared" si="78"/>
        <v>330.83208000000002</v>
      </c>
      <c r="K316" s="26">
        <f t="shared" si="79"/>
        <v>3.3532000000000002</v>
      </c>
      <c r="L316" s="28">
        <f t="shared" si="80"/>
        <v>292.73435999999998</v>
      </c>
      <c r="M316" s="26">
        <v>2.9167999999999998</v>
      </c>
      <c r="N316" s="28">
        <f t="shared" si="81"/>
        <v>254.63663999999997</v>
      </c>
    </row>
    <row r="317" spans="1:14" ht="13" customHeight="1" x14ac:dyDescent="0.2">
      <c r="A317" s="52">
        <v>24567</v>
      </c>
      <c r="B317" s="23" t="s">
        <v>913</v>
      </c>
      <c r="C317" s="23" t="s">
        <v>914</v>
      </c>
      <c r="D317" s="58" t="s">
        <v>152</v>
      </c>
      <c r="E317" s="58" t="s">
        <v>87</v>
      </c>
      <c r="F317" s="24">
        <v>200</v>
      </c>
      <c r="G317" s="65">
        <f t="shared" si="76"/>
        <v>2.316E-2</v>
      </c>
      <c r="H317" s="25">
        <f t="shared" si="77"/>
        <v>2.021868</v>
      </c>
      <c r="I317" s="26">
        <v>1.9300000000000001E-2</v>
      </c>
      <c r="J317" s="25">
        <f t="shared" si="78"/>
        <v>1.68489</v>
      </c>
      <c r="K317" s="26">
        <f t="shared" si="79"/>
        <v>0.79715000000000003</v>
      </c>
      <c r="L317" s="28">
        <f t="shared" si="80"/>
        <v>69.591194999999999</v>
      </c>
      <c r="M317" s="26">
        <v>1.575</v>
      </c>
      <c r="N317" s="28">
        <f t="shared" si="81"/>
        <v>137.4975</v>
      </c>
    </row>
    <row r="318" spans="1:14" ht="13" customHeight="1" x14ac:dyDescent="0.2">
      <c r="A318" s="52">
        <v>24565</v>
      </c>
      <c r="B318" s="23" t="s">
        <v>915</v>
      </c>
      <c r="C318" s="23" t="s">
        <v>916</v>
      </c>
      <c r="D318" s="58" t="s">
        <v>152</v>
      </c>
      <c r="E318" s="58" t="s">
        <v>87</v>
      </c>
      <c r="F318" s="24">
        <v>200</v>
      </c>
      <c r="G318" s="65">
        <f t="shared" si="76"/>
        <v>2.316E-2</v>
      </c>
      <c r="H318" s="25">
        <f t="shared" si="77"/>
        <v>2.021868</v>
      </c>
      <c r="I318" s="26">
        <v>1.9300000000000001E-2</v>
      </c>
      <c r="J318" s="25">
        <f t="shared" si="78"/>
        <v>1.68489</v>
      </c>
      <c r="K318" s="26">
        <f t="shared" si="79"/>
        <v>0.79715000000000003</v>
      </c>
      <c r="L318" s="28">
        <f t="shared" si="80"/>
        <v>69.591194999999999</v>
      </c>
      <c r="M318" s="26">
        <v>1.575</v>
      </c>
      <c r="N318" s="28">
        <f t="shared" si="81"/>
        <v>137.4975</v>
      </c>
    </row>
    <row r="319" spans="1:14" ht="13" customHeight="1" x14ac:dyDescent="0.2">
      <c r="A319" s="52">
        <v>24566</v>
      </c>
      <c r="B319" s="23" t="s">
        <v>917</v>
      </c>
      <c r="C319" s="23" t="s">
        <v>918</v>
      </c>
      <c r="D319" s="58" t="s">
        <v>152</v>
      </c>
      <c r="E319" s="58" t="s">
        <v>87</v>
      </c>
      <c r="F319" s="24">
        <v>200</v>
      </c>
      <c r="G319" s="65">
        <f t="shared" si="76"/>
        <v>2.316E-2</v>
      </c>
      <c r="H319" s="25">
        <f t="shared" si="77"/>
        <v>2.021868</v>
      </c>
      <c r="I319" s="26">
        <v>1.9300000000000001E-2</v>
      </c>
      <c r="J319" s="25">
        <f t="shared" si="78"/>
        <v>1.68489</v>
      </c>
      <c r="K319" s="26">
        <f t="shared" si="79"/>
        <v>0.79715000000000003</v>
      </c>
      <c r="L319" s="28">
        <f t="shared" si="80"/>
        <v>69.591194999999999</v>
      </c>
      <c r="M319" s="26">
        <v>1.575</v>
      </c>
      <c r="N319" s="28">
        <f t="shared" si="81"/>
        <v>137.4975</v>
      </c>
    </row>
    <row r="320" spans="1:14" ht="13" customHeight="1" x14ac:dyDescent="0.2">
      <c r="A320" s="52" t="s">
        <v>919</v>
      </c>
      <c r="B320" s="23" t="s">
        <v>920</v>
      </c>
      <c r="C320" s="23" t="s">
        <v>921</v>
      </c>
      <c r="D320" s="70" t="s">
        <v>24</v>
      </c>
      <c r="E320" s="58" t="s">
        <v>87</v>
      </c>
      <c r="F320" s="24">
        <v>200</v>
      </c>
      <c r="G320" s="65">
        <f t="shared" si="76"/>
        <v>2.6827199999999998</v>
      </c>
      <c r="H320" s="25">
        <f t="shared" si="77"/>
        <v>234.20145599999995</v>
      </c>
      <c r="I320" s="26">
        <v>2.2355999999999998</v>
      </c>
      <c r="J320" s="25">
        <f t="shared" si="78"/>
        <v>195.16787999999997</v>
      </c>
      <c r="K320" s="26">
        <f t="shared" si="79"/>
        <v>1.9784999999999999</v>
      </c>
      <c r="L320" s="28">
        <f t="shared" si="80"/>
        <v>172.72305</v>
      </c>
      <c r="M320" s="26">
        <v>1.7214</v>
      </c>
      <c r="N320" s="28">
        <f t="shared" si="81"/>
        <v>150.27822</v>
      </c>
    </row>
    <row r="321" spans="1:14" ht="13" customHeight="1" x14ac:dyDescent="0.2">
      <c r="A321" s="52" t="s">
        <v>922</v>
      </c>
      <c r="B321" s="23" t="s">
        <v>923</v>
      </c>
      <c r="C321" s="23" t="s">
        <v>924</v>
      </c>
      <c r="D321" s="70" t="s">
        <v>24</v>
      </c>
      <c r="E321" s="58" t="s">
        <v>87</v>
      </c>
      <c r="F321" s="24">
        <v>200</v>
      </c>
      <c r="G321" s="65">
        <f t="shared" si="76"/>
        <v>2.6827199999999998</v>
      </c>
      <c r="H321" s="25">
        <f t="shared" si="77"/>
        <v>234.20145599999995</v>
      </c>
      <c r="I321" s="26">
        <v>2.2355999999999998</v>
      </c>
      <c r="J321" s="25">
        <f t="shared" si="78"/>
        <v>195.16787999999997</v>
      </c>
      <c r="K321" s="26">
        <f t="shared" si="79"/>
        <v>1.9784999999999999</v>
      </c>
      <c r="L321" s="28">
        <f t="shared" si="80"/>
        <v>172.72305</v>
      </c>
      <c r="M321" s="26">
        <v>1.7214</v>
      </c>
      <c r="N321" s="28">
        <f t="shared" si="81"/>
        <v>150.27822</v>
      </c>
    </row>
    <row r="322" spans="1:14" ht="13" customHeight="1" x14ac:dyDescent="0.2">
      <c r="A322" s="52" t="s">
        <v>925</v>
      </c>
      <c r="B322" s="23" t="s">
        <v>926</v>
      </c>
      <c r="C322" s="23" t="s">
        <v>927</v>
      </c>
      <c r="D322" s="70" t="s">
        <v>24</v>
      </c>
      <c r="E322" s="58" t="s">
        <v>87</v>
      </c>
      <c r="F322" s="24">
        <v>200</v>
      </c>
      <c r="G322" s="65">
        <f t="shared" si="76"/>
        <v>2.6827199999999998</v>
      </c>
      <c r="H322" s="25">
        <f t="shared" si="77"/>
        <v>234.20145599999995</v>
      </c>
      <c r="I322" s="26">
        <v>2.2355999999999998</v>
      </c>
      <c r="J322" s="25">
        <f t="shared" si="78"/>
        <v>195.16787999999997</v>
      </c>
      <c r="K322" s="26">
        <f t="shared" si="79"/>
        <v>1.9784999999999999</v>
      </c>
      <c r="L322" s="28">
        <f t="shared" si="80"/>
        <v>172.72305</v>
      </c>
      <c r="M322" s="26">
        <v>1.7214</v>
      </c>
      <c r="N322" s="28">
        <f t="shared" si="81"/>
        <v>150.27822</v>
      </c>
    </row>
    <row r="323" spans="1:14" ht="13" customHeight="1" x14ac:dyDescent="0.2">
      <c r="A323" s="52">
        <v>21091</v>
      </c>
      <c r="B323" s="23" t="s">
        <v>928</v>
      </c>
      <c r="C323" s="23" t="s">
        <v>929</v>
      </c>
      <c r="D323" s="70" t="s">
        <v>24</v>
      </c>
      <c r="E323" s="58" t="s">
        <v>87</v>
      </c>
      <c r="F323" s="24">
        <v>200</v>
      </c>
      <c r="G323" s="65">
        <f t="shared" si="76"/>
        <v>2.1419999999999999</v>
      </c>
      <c r="H323" s="25">
        <f t="shared" si="77"/>
        <v>186.9966</v>
      </c>
      <c r="I323" s="26">
        <v>1.7849999999999999</v>
      </c>
      <c r="J323" s="25">
        <f t="shared" si="78"/>
        <v>155.8305</v>
      </c>
      <c r="K323" s="26">
        <f t="shared" si="79"/>
        <v>1.6117499999999998</v>
      </c>
      <c r="L323" s="28">
        <f t="shared" si="80"/>
        <v>140.70577499999999</v>
      </c>
      <c r="M323" s="26">
        <v>1.4384999999999999</v>
      </c>
      <c r="N323" s="28">
        <f t="shared" si="81"/>
        <v>125.58104999999999</v>
      </c>
    </row>
    <row r="324" spans="1:14" ht="13" customHeight="1" x14ac:dyDescent="0.2">
      <c r="A324" s="52">
        <v>21092</v>
      </c>
      <c r="B324" s="23" t="s">
        <v>930</v>
      </c>
      <c r="C324" s="23" t="s">
        <v>931</v>
      </c>
      <c r="D324" s="70" t="s">
        <v>24</v>
      </c>
      <c r="E324" s="58" t="s">
        <v>87</v>
      </c>
      <c r="F324" s="24">
        <v>200</v>
      </c>
      <c r="G324" s="65">
        <f t="shared" si="76"/>
        <v>2.1419999999999999</v>
      </c>
      <c r="H324" s="25">
        <f t="shared" si="77"/>
        <v>186.9966</v>
      </c>
      <c r="I324" s="26">
        <v>1.7849999999999999</v>
      </c>
      <c r="J324" s="25">
        <f t="shared" si="78"/>
        <v>155.8305</v>
      </c>
      <c r="K324" s="26">
        <f t="shared" si="79"/>
        <v>1.6117499999999998</v>
      </c>
      <c r="L324" s="28">
        <f t="shared" si="80"/>
        <v>140.70577499999999</v>
      </c>
      <c r="M324" s="26">
        <v>1.4384999999999999</v>
      </c>
      <c r="N324" s="28">
        <f t="shared" si="81"/>
        <v>125.58104999999999</v>
      </c>
    </row>
    <row r="325" spans="1:14" ht="13" customHeight="1" x14ac:dyDescent="0.2">
      <c r="A325" s="52">
        <v>21093</v>
      </c>
      <c r="B325" s="23" t="s">
        <v>932</v>
      </c>
      <c r="C325" s="23" t="s">
        <v>933</v>
      </c>
      <c r="D325" s="70" t="s">
        <v>24</v>
      </c>
      <c r="E325" s="58" t="s">
        <v>87</v>
      </c>
      <c r="F325" s="24">
        <v>200</v>
      </c>
      <c r="G325" s="65">
        <f t="shared" si="76"/>
        <v>2.1419999999999999</v>
      </c>
      <c r="H325" s="25">
        <f t="shared" si="77"/>
        <v>186.9966</v>
      </c>
      <c r="I325" s="26">
        <v>1.7849999999999999</v>
      </c>
      <c r="J325" s="25">
        <f t="shared" si="78"/>
        <v>155.8305</v>
      </c>
      <c r="K325" s="26">
        <f t="shared" si="79"/>
        <v>1.6117499999999998</v>
      </c>
      <c r="L325" s="28">
        <f t="shared" si="80"/>
        <v>140.70577499999999</v>
      </c>
      <c r="M325" s="26">
        <v>1.4384999999999999</v>
      </c>
      <c r="N325" s="28">
        <f t="shared" si="81"/>
        <v>125.58104999999999</v>
      </c>
    </row>
    <row r="326" spans="1:14" ht="13" customHeight="1" x14ac:dyDescent="0.2">
      <c r="A326" s="52">
        <v>22077</v>
      </c>
      <c r="B326" s="23" t="s">
        <v>934</v>
      </c>
      <c r="C326" s="23" t="s">
        <v>935</v>
      </c>
      <c r="D326" s="58" t="s">
        <v>35</v>
      </c>
      <c r="E326" s="58" t="s">
        <v>87</v>
      </c>
      <c r="F326" s="24">
        <v>200</v>
      </c>
      <c r="G326" s="65">
        <f t="shared" si="76"/>
        <v>2.367</v>
      </c>
      <c r="H326" s="25">
        <f t="shared" si="77"/>
        <v>206.63909999999996</v>
      </c>
      <c r="I326" s="26">
        <v>1.9724999999999999</v>
      </c>
      <c r="J326" s="25">
        <f t="shared" si="78"/>
        <v>172.19924999999998</v>
      </c>
      <c r="K326" s="26">
        <f t="shared" si="79"/>
        <v>1.7454000000000001</v>
      </c>
      <c r="L326" s="28">
        <f t="shared" si="80"/>
        <v>152.37341999999998</v>
      </c>
      <c r="M326" s="26">
        <v>1.5183</v>
      </c>
      <c r="N326" s="28">
        <f t="shared" si="81"/>
        <v>132.54758999999999</v>
      </c>
    </row>
    <row r="327" spans="1:14" ht="13" customHeight="1" x14ac:dyDescent="0.2">
      <c r="A327" s="52">
        <v>22079</v>
      </c>
      <c r="B327" s="23" t="s">
        <v>936</v>
      </c>
      <c r="C327" s="23" t="s">
        <v>937</v>
      </c>
      <c r="D327" s="70" t="s">
        <v>24</v>
      </c>
      <c r="E327" s="58" t="s">
        <v>87</v>
      </c>
      <c r="F327" s="24">
        <v>200</v>
      </c>
      <c r="G327" s="65">
        <f t="shared" si="76"/>
        <v>2.367</v>
      </c>
      <c r="H327" s="25">
        <f t="shared" si="77"/>
        <v>206.63909999999996</v>
      </c>
      <c r="I327" s="26">
        <v>1.9724999999999999</v>
      </c>
      <c r="J327" s="25">
        <f t="shared" si="78"/>
        <v>172.19924999999998</v>
      </c>
      <c r="K327" s="26">
        <f t="shared" si="79"/>
        <v>1.7454000000000001</v>
      </c>
      <c r="L327" s="28">
        <f t="shared" si="80"/>
        <v>152.37341999999998</v>
      </c>
      <c r="M327" s="26">
        <v>1.5183</v>
      </c>
      <c r="N327" s="28">
        <f t="shared" si="81"/>
        <v>132.54758999999999</v>
      </c>
    </row>
    <row r="328" spans="1:14" ht="13" customHeight="1" x14ac:dyDescent="0.2">
      <c r="A328" s="52">
        <v>22078</v>
      </c>
      <c r="B328" s="23" t="s">
        <v>938</v>
      </c>
      <c r="C328" s="23" t="s">
        <v>939</v>
      </c>
      <c r="D328" s="70" t="s">
        <v>24</v>
      </c>
      <c r="E328" s="58" t="s">
        <v>87</v>
      </c>
      <c r="F328" s="24">
        <v>200</v>
      </c>
      <c r="G328" s="65">
        <f t="shared" si="76"/>
        <v>2.367</v>
      </c>
      <c r="H328" s="25">
        <f t="shared" si="77"/>
        <v>206.63909999999996</v>
      </c>
      <c r="I328" s="26">
        <v>1.9724999999999999</v>
      </c>
      <c r="J328" s="25">
        <f t="shared" si="78"/>
        <v>172.19924999999998</v>
      </c>
      <c r="K328" s="26">
        <f t="shared" si="79"/>
        <v>1.7454000000000001</v>
      </c>
      <c r="L328" s="28">
        <f t="shared" si="80"/>
        <v>152.37341999999998</v>
      </c>
      <c r="M328" s="26">
        <v>1.5183</v>
      </c>
      <c r="N328" s="28">
        <f t="shared" si="81"/>
        <v>132.54758999999999</v>
      </c>
    </row>
    <row r="329" spans="1:14" s="69" customFormat="1" ht="50" customHeight="1" x14ac:dyDescent="0.2">
      <c r="A329" s="78" t="s">
        <v>940</v>
      </c>
      <c r="B329" s="79"/>
      <c r="C329" s="82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79"/>
    </row>
    <row r="330" spans="1:14" ht="13" customHeight="1" x14ac:dyDescent="0.2">
      <c r="A330" s="38" t="s">
        <v>941</v>
      </c>
      <c r="B330" s="23" t="s">
        <v>942</v>
      </c>
      <c r="C330" s="23" t="s">
        <v>943</v>
      </c>
      <c r="D330" s="62" t="s">
        <v>35</v>
      </c>
      <c r="E330" s="58" t="s">
        <v>87</v>
      </c>
      <c r="F330" s="24">
        <v>200</v>
      </c>
      <c r="G330" s="65">
        <f>I330*1.2</f>
        <v>0.38747999999999999</v>
      </c>
      <c r="H330" s="25">
        <f>G330*$E$3</f>
        <v>33.827003999999995</v>
      </c>
      <c r="I330" s="26">
        <v>0.32290000000000002</v>
      </c>
      <c r="J330" s="25">
        <f>I330*$E$3</f>
        <v>28.189170000000001</v>
      </c>
      <c r="K330" s="26">
        <f t="shared" ref="K330:L334" si="82">(I330+M330)/2</f>
        <v>0.28700000000000003</v>
      </c>
      <c r="L330" s="28">
        <f t="shared" si="82"/>
        <v>25.055099999999999</v>
      </c>
      <c r="M330" s="26">
        <v>0.25109999999999999</v>
      </c>
      <c r="N330" s="10">
        <f>M330*$E$3</f>
        <v>21.921029999999998</v>
      </c>
    </row>
    <row r="331" spans="1:14" ht="13" customHeight="1" x14ac:dyDescent="0.2">
      <c r="A331" s="38" t="s">
        <v>944</v>
      </c>
      <c r="B331" s="23" t="s">
        <v>945</v>
      </c>
      <c r="C331" s="23" t="s">
        <v>946</v>
      </c>
      <c r="D331" s="58" t="s">
        <v>35</v>
      </c>
      <c r="E331" s="58" t="s">
        <v>87</v>
      </c>
      <c r="F331" s="24">
        <v>200</v>
      </c>
      <c r="G331" s="65">
        <f>I331*1.2</f>
        <v>0.38747999999999999</v>
      </c>
      <c r="H331" s="25">
        <f>G331*$E$3</f>
        <v>33.827003999999995</v>
      </c>
      <c r="I331" s="26">
        <v>0.32290000000000002</v>
      </c>
      <c r="J331" s="25">
        <f>I331*$E$3</f>
        <v>28.189170000000001</v>
      </c>
      <c r="K331" s="26">
        <f t="shared" si="82"/>
        <v>0.28700000000000003</v>
      </c>
      <c r="L331" s="28">
        <f t="shared" si="82"/>
        <v>25.055099999999999</v>
      </c>
      <c r="M331" s="26">
        <v>0.25109999999999999</v>
      </c>
      <c r="N331" s="10">
        <f>M331*$E$3</f>
        <v>21.921029999999998</v>
      </c>
    </row>
    <row r="332" spans="1:14" ht="13" customHeight="1" x14ac:dyDescent="0.2">
      <c r="A332" s="38" t="s">
        <v>947</v>
      </c>
      <c r="B332" s="23" t="s">
        <v>948</v>
      </c>
      <c r="C332" s="23" t="s">
        <v>949</v>
      </c>
      <c r="D332" s="58" t="s">
        <v>35</v>
      </c>
      <c r="E332" s="58" t="s">
        <v>87</v>
      </c>
      <c r="F332" s="24">
        <v>200</v>
      </c>
      <c r="G332" s="65">
        <f>I332*1.2</f>
        <v>1.0473600000000001</v>
      </c>
      <c r="H332" s="25">
        <f>G332*$E$3</f>
        <v>91.434528</v>
      </c>
      <c r="I332" s="26">
        <v>0.87280000000000002</v>
      </c>
      <c r="J332" s="25">
        <f>I332*$E$3</f>
        <v>76.195440000000005</v>
      </c>
      <c r="K332" s="26">
        <f t="shared" si="82"/>
        <v>0.79505000000000003</v>
      </c>
      <c r="L332" s="28">
        <f t="shared" si="82"/>
        <v>69.407865000000001</v>
      </c>
      <c r="M332" s="26">
        <v>0.71730000000000005</v>
      </c>
      <c r="N332" s="10">
        <f>M332*$E$3</f>
        <v>62.620290000000004</v>
      </c>
    </row>
    <row r="333" spans="1:14" ht="13" customHeight="1" x14ac:dyDescent="0.2">
      <c r="A333" s="38" t="s">
        <v>950</v>
      </c>
      <c r="B333" s="23" t="s">
        <v>951</v>
      </c>
      <c r="C333" s="23" t="s">
        <v>952</v>
      </c>
      <c r="D333" s="62" t="s">
        <v>35</v>
      </c>
      <c r="E333" s="58" t="s">
        <v>87</v>
      </c>
      <c r="F333" s="24">
        <v>200</v>
      </c>
      <c r="G333" s="65">
        <f>I333*1.2</f>
        <v>1.0473600000000001</v>
      </c>
      <c r="H333" s="25">
        <f>G333*$E$3</f>
        <v>91.434528</v>
      </c>
      <c r="I333" s="26">
        <v>0.87280000000000002</v>
      </c>
      <c r="J333" s="25">
        <f>I333*$E$3</f>
        <v>76.195440000000005</v>
      </c>
      <c r="K333" s="26">
        <f t="shared" si="82"/>
        <v>0.79505000000000003</v>
      </c>
      <c r="L333" s="28">
        <f t="shared" si="82"/>
        <v>69.407865000000001</v>
      </c>
      <c r="M333" s="26">
        <v>0.71730000000000005</v>
      </c>
      <c r="N333" s="10">
        <f>M333*$E$3</f>
        <v>62.620290000000004</v>
      </c>
    </row>
    <row r="334" spans="1:14" ht="13" customHeight="1" x14ac:dyDescent="0.2">
      <c r="A334" s="38" t="s">
        <v>953</v>
      </c>
      <c r="B334" s="23" t="s">
        <v>954</v>
      </c>
      <c r="C334" s="23" t="s">
        <v>955</v>
      </c>
      <c r="D334" s="58" t="s">
        <v>35</v>
      </c>
      <c r="E334" s="58" t="s">
        <v>87</v>
      </c>
      <c r="F334" s="24">
        <v>200</v>
      </c>
      <c r="G334" s="65">
        <f>I334*1.2</f>
        <v>1.0473600000000001</v>
      </c>
      <c r="H334" s="25">
        <f>G334*$E$3</f>
        <v>91.434528</v>
      </c>
      <c r="I334" s="26">
        <v>0.87280000000000002</v>
      </c>
      <c r="J334" s="25">
        <f>I334*$E$3</f>
        <v>76.195440000000005</v>
      </c>
      <c r="K334" s="26">
        <f t="shared" si="82"/>
        <v>0.79505000000000003</v>
      </c>
      <c r="L334" s="28">
        <f t="shared" si="82"/>
        <v>69.407865000000001</v>
      </c>
      <c r="M334" s="26">
        <v>0.71730000000000005</v>
      </c>
      <c r="N334" s="10">
        <f>M334*$E$3</f>
        <v>62.620290000000004</v>
      </c>
    </row>
    <row r="335" spans="1:14" s="69" customFormat="1" ht="50" customHeight="1" x14ac:dyDescent="0.2">
      <c r="A335" s="78" t="s">
        <v>956</v>
      </c>
      <c r="B335" s="79"/>
      <c r="C335" s="82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79"/>
    </row>
    <row r="336" spans="1:14" ht="13" customHeight="1" x14ac:dyDescent="0.2">
      <c r="A336" s="38" t="s">
        <v>957</v>
      </c>
      <c r="B336" s="23" t="s">
        <v>958</v>
      </c>
      <c r="C336" s="23" t="s">
        <v>959</v>
      </c>
      <c r="D336" s="70" t="s">
        <v>24</v>
      </c>
      <c r="E336" s="58" t="s">
        <v>87</v>
      </c>
      <c r="F336" s="24">
        <v>400</v>
      </c>
      <c r="G336" s="65">
        <f t="shared" ref="G336:G348" si="83">I336*1.2</f>
        <v>0.14351999999999998</v>
      </c>
      <c r="H336" s="25">
        <f t="shared" ref="H336:H348" si="84">G336*$E$3</f>
        <v>12.529295999999999</v>
      </c>
      <c r="I336" s="26">
        <v>0.1196</v>
      </c>
      <c r="J336" s="25">
        <f t="shared" ref="J336:J348" si="85">I336*$E$3</f>
        <v>10.441079999999999</v>
      </c>
      <c r="K336" s="26">
        <f t="shared" ref="K336:K348" si="86">(I336+M336)/2</f>
        <v>0.10765</v>
      </c>
      <c r="L336" s="28">
        <f t="shared" ref="L336:L348" si="87">(J336+N336)/2</f>
        <v>9.3978450000000002</v>
      </c>
      <c r="M336" s="26">
        <v>9.5699999999999993E-2</v>
      </c>
      <c r="N336" s="10">
        <f t="shared" ref="N336:N348" si="88">M336*$E$3</f>
        <v>8.3546099999999992</v>
      </c>
    </row>
    <row r="337" spans="1:14" ht="13" customHeight="1" x14ac:dyDescent="0.2">
      <c r="A337" s="38" t="s">
        <v>960</v>
      </c>
      <c r="B337" s="23" t="s">
        <v>961</v>
      </c>
      <c r="C337" s="23" t="s">
        <v>962</v>
      </c>
      <c r="D337" s="70" t="s">
        <v>24</v>
      </c>
      <c r="E337" s="58" t="s">
        <v>87</v>
      </c>
      <c r="F337" s="24">
        <v>400</v>
      </c>
      <c r="G337" s="65">
        <f t="shared" si="83"/>
        <v>0.37296000000000001</v>
      </c>
      <c r="H337" s="25">
        <f t="shared" si="84"/>
        <v>32.559407999999998</v>
      </c>
      <c r="I337" s="26">
        <v>0.31080000000000002</v>
      </c>
      <c r="J337" s="25">
        <f t="shared" si="85"/>
        <v>27.132840000000002</v>
      </c>
      <c r="K337" s="26">
        <f t="shared" si="86"/>
        <v>0.28690000000000004</v>
      </c>
      <c r="L337" s="28">
        <f t="shared" si="87"/>
        <v>25.046370000000003</v>
      </c>
      <c r="M337" s="26">
        <v>0.26300000000000001</v>
      </c>
      <c r="N337" s="10">
        <f t="shared" si="88"/>
        <v>22.959900000000001</v>
      </c>
    </row>
    <row r="338" spans="1:14" ht="13" customHeight="1" x14ac:dyDescent="0.2">
      <c r="A338" s="38" t="s">
        <v>963</v>
      </c>
      <c r="B338" s="23" t="s">
        <v>964</v>
      </c>
      <c r="C338" s="23" t="s">
        <v>965</v>
      </c>
      <c r="D338" s="70" t="s">
        <v>24</v>
      </c>
      <c r="E338" s="58" t="s">
        <v>87</v>
      </c>
      <c r="F338" s="24">
        <v>200</v>
      </c>
      <c r="G338" s="65">
        <f t="shared" si="83"/>
        <v>0.47352</v>
      </c>
      <c r="H338" s="25">
        <f t="shared" si="84"/>
        <v>41.338296</v>
      </c>
      <c r="I338" s="26">
        <v>0.39460000000000001</v>
      </c>
      <c r="J338" s="25">
        <f t="shared" si="85"/>
        <v>34.44858</v>
      </c>
      <c r="K338" s="26">
        <f t="shared" si="86"/>
        <v>0.36465000000000003</v>
      </c>
      <c r="L338" s="28">
        <f t="shared" si="87"/>
        <v>31.833945</v>
      </c>
      <c r="M338" s="26">
        <v>0.3347</v>
      </c>
      <c r="N338" s="10">
        <f t="shared" si="88"/>
        <v>29.21931</v>
      </c>
    </row>
    <row r="339" spans="1:14" ht="13" customHeight="1" x14ac:dyDescent="0.2">
      <c r="A339" s="38" t="s">
        <v>966</v>
      </c>
      <c r="B339" s="23" t="s">
        <v>967</v>
      </c>
      <c r="C339" s="23" t="s">
        <v>968</v>
      </c>
      <c r="D339" s="70" t="s">
        <v>24</v>
      </c>
      <c r="E339" s="58" t="s">
        <v>87</v>
      </c>
      <c r="F339" s="24">
        <v>400</v>
      </c>
      <c r="G339" s="65">
        <f t="shared" si="83"/>
        <v>0.41604000000000002</v>
      </c>
      <c r="H339" s="25">
        <f t="shared" si="84"/>
        <v>36.320292000000002</v>
      </c>
      <c r="I339" s="26">
        <v>0.34670000000000001</v>
      </c>
      <c r="J339" s="25">
        <f t="shared" si="85"/>
        <v>30.266909999999999</v>
      </c>
      <c r="K339" s="26">
        <f t="shared" si="86"/>
        <v>0.32279999999999998</v>
      </c>
      <c r="L339" s="28">
        <f t="shared" si="87"/>
        <v>28.180439999999997</v>
      </c>
      <c r="M339" s="26">
        <v>0.2989</v>
      </c>
      <c r="N339" s="10">
        <f t="shared" si="88"/>
        <v>26.093969999999999</v>
      </c>
    </row>
    <row r="340" spans="1:14" s="18" customFormat="1" ht="13" customHeight="1" x14ac:dyDescent="0.2">
      <c r="A340" s="39" t="s">
        <v>969</v>
      </c>
      <c r="B340" s="22" t="s">
        <v>970</v>
      </c>
      <c r="C340" s="22" t="s">
        <v>971</v>
      </c>
      <c r="D340" s="70" t="s">
        <v>24</v>
      </c>
      <c r="E340" s="29" t="s">
        <v>87</v>
      </c>
      <c r="F340" s="30">
        <v>400</v>
      </c>
      <c r="G340" s="65">
        <f t="shared" si="83"/>
        <v>0.18659999999999999</v>
      </c>
      <c r="H340" s="25">
        <f t="shared" si="84"/>
        <v>16.290179999999999</v>
      </c>
      <c r="I340" s="32">
        <v>0.1555</v>
      </c>
      <c r="J340" s="25">
        <f t="shared" si="85"/>
        <v>13.575149999999999</v>
      </c>
      <c r="K340" s="26">
        <f t="shared" si="86"/>
        <v>0.14355000000000001</v>
      </c>
      <c r="L340" s="28">
        <f t="shared" si="87"/>
        <v>12.531914999999998</v>
      </c>
      <c r="M340" s="32">
        <v>0.13159999999999999</v>
      </c>
      <c r="N340" s="11">
        <f t="shared" si="88"/>
        <v>11.488679999999999</v>
      </c>
    </row>
    <row r="341" spans="1:14" ht="13" customHeight="1" x14ac:dyDescent="0.2">
      <c r="A341" s="38" t="s">
        <v>972</v>
      </c>
      <c r="B341" s="23" t="s">
        <v>973</v>
      </c>
      <c r="C341" s="23" t="s">
        <v>974</v>
      </c>
      <c r="D341" s="70" t="s">
        <v>24</v>
      </c>
      <c r="E341" s="58" t="s">
        <v>87</v>
      </c>
      <c r="F341" s="24">
        <v>200</v>
      </c>
      <c r="G341" s="65">
        <f t="shared" si="83"/>
        <v>0.44483999999999996</v>
      </c>
      <c r="H341" s="25">
        <f t="shared" si="84"/>
        <v>38.834531999999996</v>
      </c>
      <c r="I341" s="26">
        <v>0.37069999999999997</v>
      </c>
      <c r="J341" s="25">
        <f t="shared" si="85"/>
        <v>32.362109999999994</v>
      </c>
      <c r="K341" s="26">
        <f t="shared" si="86"/>
        <v>0.34075</v>
      </c>
      <c r="L341" s="28">
        <f t="shared" si="87"/>
        <v>29.747474999999998</v>
      </c>
      <c r="M341" s="26">
        <v>0.31080000000000002</v>
      </c>
      <c r="N341" s="10">
        <f t="shared" si="88"/>
        <v>27.132840000000002</v>
      </c>
    </row>
    <row r="342" spans="1:14" ht="13" customHeight="1" x14ac:dyDescent="0.2">
      <c r="A342" s="38" t="s">
        <v>975</v>
      </c>
      <c r="B342" s="23" t="s">
        <v>976</v>
      </c>
      <c r="C342" s="23" t="s">
        <v>977</v>
      </c>
      <c r="D342" s="70" t="s">
        <v>24</v>
      </c>
      <c r="E342" s="58" t="s">
        <v>87</v>
      </c>
      <c r="F342" s="24">
        <v>400</v>
      </c>
      <c r="G342" s="65">
        <f t="shared" si="83"/>
        <v>0.20400000000000001</v>
      </c>
      <c r="H342" s="25">
        <f t="shared" si="84"/>
        <v>17.809200000000001</v>
      </c>
      <c r="I342" s="26">
        <v>0.17</v>
      </c>
      <c r="J342" s="25">
        <f t="shared" si="85"/>
        <v>14.841000000000001</v>
      </c>
      <c r="K342" s="26">
        <f t="shared" si="86"/>
        <v>0.15000000000000002</v>
      </c>
      <c r="L342" s="28">
        <f t="shared" si="87"/>
        <v>13.095000000000001</v>
      </c>
      <c r="M342" s="26">
        <v>0.13</v>
      </c>
      <c r="N342" s="10">
        <f t="shared" si="88"/>
        <v>11.349</v>
      </c>
    </row>
    <row r="343" spans="1:14" ht="13" customHeight="1" x14ac:dyDescent="0.2">
      <c r="A343" s="38" t="s">
        <v>978</v>
      </c>
      <c r="B343" s="23" t="s">
        <v>979</v>
      </c>
      <c r="C343" s="23" t="s">
        <v>980</v>
      </c>
      <c r="D343" s="70" t="s">
        <v>24</v>
      </c>
      <c r="E343" s="58" t="s">
        <v>87</v>
      </c>
      <c r="F343" s="24">
        <v>400</v>
      </c>
      <c r="G343" s="65">
        <f t="shared" si="83"/>
        <v>0.15791999999999998</v>
      </c>
      <c r="H343" s="25">
        <f t="shared" si="84"/>
        <v>13.786415999999997</v>
      </c>
      <c r="I343" s="26">
        <v>0.13159999999999999</v>
      </c>
      <c r="J343" s="25">
        <f t="shared" si="85"/>
        <v>11.488679999999999</v>
      </c>
      <c r="K343" s="26">
        <f t="shared" si="86"/>
        <v>0.1196</v>
      </c>
      <c r="L343" s="28">
        <f t="shared" si="87"/>
        <v>10.441079999999999</v>
      </c>
      <c r="M343" s="26">
        <v>0.1076</v>
      </c>
      <c r="N343" s="10">
        <f t="shared" si="88"/>
        <v>9.3934800000000003</v>
      </c>
    </row>
    <row r="344" spans="1:14" ht="13" customHeight="1" x14ac:dyDescent="0.2">
      <c r="A344" s="38" t="s">
        <v>981</v>
      </c>
      <c r="B344" s="23" t="s">
        <v>982</v>
      </c>
      <c r="C344" s="23" t="s">
        <v>983</v>
      </c>
      <c r="D344" s="70" t="s">
        <v>24</v>
      </c>
      <c r="E344" s="58" t="s">
        <v>87</v>
      </c>
      <c r="F344" s="24">
        <v>400</v>
      </c>
      <c r="G344" s="65">
        <f t="shared" si="83"/>
        <v>0.37296000000000001</v>
      </c>
      <c r="H344" s="25">
        <f t="shared" si="84"/>
        <v>32.559407999999998</v>
      </c>
      <c r="I344" s="26">
        <v>0.31080000000000002</v>
      </c>
      <c r="J344" s="25">
        <f t="shared" si="85"/>
        <v>27.132840000000002</v>
      </c>
      <c r="K344" s="26">
        <f t="shared" si="86"/>
        <v>0.28690000000000004</v>
      </c>
      <c r="L344" s="28">
        <f t="shared" si="87"/>
        <v>25.046370000000003</v>
      </c>
      <c r="M344" s="26">
        <v>0.26300000000000001</v>
      </c>
      <c r="N344" s="10">
        <f t="shared" si="88"/>
        <v>22.959900000000001</v>
      </c>
    </row>
    <row r="345" spans="1:14" ht="13" customHeight="1" x14ac:dyDescent="0.2">
      <c r="A345" s="38" t="s">
        <v>984</v>
      </c>
      <c r="B345" s="23" t="s">
        <v>985</v>
      </c>
      <c r="C345" s="23" t="s">
        <v>986</v>
      </c>
      <c r="D345" s="58" t="s">
        <v>35</v>
      </c>
      <c r="E345" s="58" t="s">
        <v>87</v>
      </c>
      <c r="F345" s="24">
        <v>200</v>
      </c>
      <c r="G345" s="65">
        <f t="shared" si="83"/>
        <v>0.47352</v>
      </c>
      <c r="H345" s="25">
        <f t="shared" si="84"/>
        <v>41.338296</v>
      </c>
      <c r="I345" s="26">
        <v>0.39460000000000001</v>
      </c>
      <c r="J345" s="25">
        <f t="shared" si="85"/>
        <v>34.44858</v>
      </c>
      <c r="K345" s="26">
        <f t="shared" si="86"/>
        <v>0.36465000000000003</v>
      </c>
      <c r="L345" s="28">
        <f t="shared" si="87"/>
        <v>31.833945</v>
      </c>
      <c r="M345" s="26">
        <v>0.3347</v>
      </c>
      <c r="N345" s="10">
        <f t="shared" si="88"/>
        <v>29.21931</v>
      </c>
    </row>
    <row r="346" spans="1:14" ht="13" customHeight="1" x14ac:dyDescent="0.2">
      <c r="A346" s="38" t="s">
        <v>987</v>
      </c>
      <c r="B346" s="23" t="s">
        <v>988</v>
      </c>
      <c r="C346" s="23" t="s">
        <v>989</v>
      </c>
      <c r="D346" s="70" t="s">
        <v>24</v>
      </c>
      <c r="E346" s="58" t="s">
        <v>87</v>
      </c>
      <c r="F346" s="24">
        <v>200</v>
      </c>
      <c r="G346" s="65">
        <f t="shared" si="83"/>
        <v>0.44483999999999996</v>
      </c>
      <c r="H346" s="25">
        <f t="shared" si="84"/>
        <v>38.834531999999996</v>
      </c>
      <c r="I346" s="26">
        <v>0.37069999999999997</v>
      </c>
      <c r="J346" s="25">
        <f t="shared" si="85"/>
        <v>32.362109999999994</v>
      </c>
      <c r="K346" s="26">
        <f t="shared" si="86"/>
        <v>0.34075</v>
      </c>
      <c r="L346" s="28">
        <f t="shared" si="87"/>
        <v>29.747474999999998</v>
      </c>
      <c r="M346" s="26">
        <v>0.31080000000000002</v>
      </c>
      <c r="N346" s="10">
        <f t="shared" si="88"/>
        <v>27.132840000000002</v>
      </c>
    </row>
    <row r="347" spans="1:14" ht="13" customHeight="1" x14ac:dyDescent="0.2">
      <c r="A347" s="38" t="s">
        <v>990</v>
      </c>
      <c r="B347" s="23" t="s">
        <v>991</v>
      </c>
      <c r="C347" s="23" t="s">
        <v>992</v>
      </c>
      <c r="D347" s="70" t="s">
        <v>24</v>
      </c>
      <c r="E347" s="58" t="s">
        <v>87</v>
      </c>
      <c r="F347" s="24">
        <v>400</v>
      </c>
      <c r="G347" s="65">
        <f t="shared" si="83"/>
        <v>0.22799999999999998</v>
      </c>
      <c r="H347" s="25">
        <f t="shared" si="84"/>
        <v>19.904399999999999</v>
      </c>
      <c r="I347" s="26">
        <v>0.19</v>
      </c>
      <c r="J347" s="25">
        <f t="shared" si="85"/>
        <v>16.587</v>
      </c>
      <c r="K347" s="26">
        <f t="shared" si="86"/>
        <v>0.16999999999999998</v>
      </c>
      <c r="L347" s="28">
        <f t="shared" si="87"/>
        <v>14.840999999999999</v>
      </c>
      <c r="M347" s="26">
        <v>0.15</v>
      </c>
      <c r="N347" s="10">
        <f t="shared" si="88"/>
        <v>13.094999999999999</v>
      </c>
    </row>
    <row r="348" spans="1:14" ht="13" customHeight="1" x14ac:dyDescent="0.2">
      <c r="A348" s="38" t="s">
        <v>993</v>
      </c>
      <c r="B348" s="23" t="s">
        <v>994</v>
      </c>
      <c r="C348" s="23" t="s">
        <v>995</v>
      </c>
      <c r="D348" s="70" t="s">
        <v>24</v>
      </c>
      <c r="E348" s="58" t="s">
        <v>87</v>
      </c>
      <c r="F348" s="24">
        <v>400</v>
      </c>
      <c r="G348" s="65">
        <f t="shared" si="83"/>
        <v>0.41604000000000002</v>
      </c>
      <c r="H348" s="25">
        <f t="shared" si="84"/>
        <v>36.320292000000002</v>
      </c>
      <c r="I348" s="26">
        <v>0.34670000000000001</v>
      </c>
      <c r="J348" s="25">
        <f t="shared" si="85"/>
        <v>30.266909999999999</v>
      </c>
      <c r="K348" s="26">
        <f t="shared" si="86"/>
        <v>0.32279999999999998</v>
      </c>
      <c r="L348" s="28">
        <f t="shared" si="87"/>
        <v>28.180439999999997</v>
      </c>
      <c r="M348" s="26">
        <v>0.2989</v>
      </c>
      <c r="N348" s="10">
        <f t="shared" si="88"/>
        <v>26.093969999999999</v>
      </c>
    </row>
    <row r="349" spans="1:14" ht="13" customHeight="1" x14ac:dyDescent="0.2">
      <c r="A349" s="38" t="s">
        <v>996</v>
      </c>
      <c r="B349" s="23" t="s">
        <v>997</v>
      </c>
      <c r="C349" s="23" t="s">
        <v>998</v>
      </c>
      <c r="D349" s="58" t="s">
        <v>35</v>
      </c>
      <c r="E349" s="58" t="s">
        <v>87</v>
      </c>
      <c r="F349" s="24">
        <v>400</v>
      </c>
      <c r="G349" s="85">
        <v>0</v>
      </c>
      <c r="H349" s="81"/>
      <c r="I349" s="81"/>
      <c r="J349" s="81"/>
      <c r="K349" s="81"/>
      <c r="L349" s="81"/>
      <c r="M349" s="81"/>
      <c r="N349" s="79"/>
    </row>
    <row r="350" spans="1:14" ht="13" customHeight="1" x14ac:dyDescent="0.2">
      <c r="A350" s="38" t="s">
        <v>999</v>
      </c>
      <c r="B350" s="23" t="s">
        <v>1000</v>
      </c>
      <c r="C350" s="23" t="s">
        <v>1001</v>
      </c>
      <c r="D350" s="58" t="s">
        <v>35</v>
      </c>
      <c r="E350" s="58" t="s">
        <v>87</v>
      </c>
      <c r="F350" s="24">
        <v>400</v>
      </c>
      <c r="G350" s="85">
        <v>0</v>
      </c>
      <c r="H350" s="81"/>
      <c r="I350" s="81"/>
      <c r="J350" s="81"/>
      <c r="K350" s="81"/>
      <c r="L350" s="81"/>
      <c r="M350" s="81"/>
      <c r="N350" s="79"/>
    </row>
    <row r="351" spans="1:14" ht="13" customHeight="1" x14ac:dyDescent="0.2">
      <c r="A351" s="38" t="s">
        <v>1002</v>
      </c>
      <c r="B351" s="23" t="s">
        <v>1003</v>
      </c>
      <c r="C351" s="23" t="s">
        <v>1004</v>
      </c>
      <c r="D351" s="70" t="s">
        <v>24</v>
      </c>
      <c r="E351" s="58" t="s">
        <v>87</v>
      </c>
      <c r="F351" s="24">
        <v>400</v>
      </c>
      <c r="G351" s="65">
        <f t="shared" ref="G351:G397" si="89">I351*1.2</f>
        <v>0.17927999999999999</v>
      </c>
      <c r="H351" s="25">
        <f t="shared" ref="H351:H397" si="90">G351*$E$3</f>
        <v>15.651143999999999</v>
      </c>
      <c r="I351" s="26">
        <v>0.14940000000000001</v>
      </c>
      <c r="J351" s="25">
        <f t="shared" ref="J351:J397" si="91">I351*$E$3</f>
        <v>13.042619999999999</v>
      </c>
      <c r="K351" s="26">
        <f t="shared" ref="K351:K397" si="92">(I351+M351)/2</f>
        <v>0.13450000000000001</v>
      </c>
      <c r="L351" s="28">
        <f t="shared" ref="L351:L397" si="93">(J351+N351)/2</f>
        <v>11.741849999999999</v>
      </c>
      <c r="M351" s="26">
        <v>0.1196</v>
      </c>
      <c r="N351" s="10">
        <f t="shared" ref="N351:N397" si="94">M351*$E$3</f>
        <v>10.441079999999999</v>
      </c>
    </row>
    <row r="352" spans="1:14" ht="13" customHeight="1" x14ac:dyDescent="0.2">
      <c r="A352" s="38" t="s">
        <v>1005</v>
      </c>
      <c r="B352" s="23" t="s">
        <v>1006</v>
      </c>
      <c r="C352" s="23" t="s">
        <v>1007</v>
      </c>
      <c r="D352" s="70" t="s">
        <v>24</v>
      </c>
      <c r="E352" s="58" t="s">
        <v>87</v>
      </c>
      <c r="F352" s="24">
        <v>400</v>
      </c>
      <c r="G352" s="65">
        <f t="shared" si="89"/>
        <v>0.37296000000000001</v>
      </c>
      <c r="H352" s="25">
        <f t="shared" si="90"/>
        <v>32.559407999999998</v>
      </c>
      <c r="I352" s="26">
        <v>0.31080000000000002</v>
      </c>
      <c r="J352" s="25">
        <f t="shared" si="91"/>
        <v>27.132840000000002</v>
      </c>
      <c r="K352" s="26">
        <f t="shared" si="92"/>
        <v>0.28690000000000004</v>
      </c>
      <c r="L352" s="28">
        <f t="shared" si="93"/>
        <v>25.046370000000003</v>
      </c>
      <c r="M352" s="26">
        <v>0.26300000000000001</v>
      </c>
      <c r="N352" s="10">
        <f t="shared" si="94"/>
        <v>22.959900000000001</v>
      </c>
    </row>
    <row r="353" spans="1:14" s="18" customFormat="1" ht="13" customHeight="1" x14ac:dyDescent="0.2">
      <c r="A353" s="39" t="s">
        <v>1008</v>
      </c>
      <c r="B353" s="22" t="s">
        <v>1009</v>
      </c>
      <c r="C353" s="22" t="s">
        <v>1010</v>
      </c>
      <c r="D353" s="70" t="s">
        <v>24</v>
      </c>
      <c r="E353" s="29" t="s">
        <v>87</v>
      </c>
      <c r="F353" s="30">
        <v>200</v>
      </c>
      <c r="G353" s="65">
        <f t="shared" si="89"/>
        <v>0.19800000000000001</v>
      </c>
      <c r="H353" s="25">
        <f t="shared" si="90"/>
        <v>17.285399999999999</v>
      </c>
      <c r="I353" s="32">
        <v>0.16500000000000001</v>
      </c>
      <c r="J353" s="25">
        <f t="shared" si="91"/>
        <v>14.404500000000001</v>
      </c>
      <c r="K353" s="26">
        <f t="shared" si="92"/>
        <v>0.1542</v>
      </c>
      <c r="L353" s="28">
        <f t="shared" si="93"/>
        <v>13.46166</v>
      </c>
      <c r="M353" s="32">
        <v>0.1434</v>
      </c>
      <c r="N353" s="11">
        <f t="shared" si="94"/>
        <v>12.51882</v>
      </c>
    </row>
    <row r="354" spans="1:14" ht="13" customHeight="1" x14ac:dyDescent="0.2">
      <c r="A354" s="38" t="s">
        <v>1011</v>
      </c>
      <c r="B354" s="23" t="s">
        <v>1012</v>
      </c>
      <c r="C354" s="23" t="s">
        <v>1013</v>
      </c>
      <c r="D354" s="70" t="s">
        <v>24</v>
      </c>
      <c r="E354" s="58" t="s">
        <v>87</v>
      </c>
      <c r="F354" s="24">
        <v>200</v>
      </c>
      <c r="G354" s="65">
        <f t="shared" si="89"/>
        <v>0.25103999999999999</v>
      </c>
      <c r="H354" s="25">
        <f t="shared" si="90"/>
        <v>21.915792</v>
      </c>
      <c r="I354" s="26">
        <v>0.2092</v>
      </c>
      <c r="J354" s="25">
        <f t="shared" si="91"/>
        <v>18.263159999999999</v>
      </c>
      <c r="K354" s="26">
        <f t="shared" si="92"/>
        <v>0.19424999999999998</v>
      </c>
      <c r="L354" s="28">
        <f t="shared" si="93"/>
        <v>16.958024999999999</v>
      </c>
      <c r="M354" s="26">
        <v>0.17929999999999999</v>
      </c>
      <c r="N354" s="10">
        <f t="shared" si="94"/>
        <v>15.652889999999998</v>
      </c>
    </row>
    <row r="355" spans="1:14" ht="13" customHeight="1" x14ac:dyDescent="0.2">
      <c r="A355" s="38" t="s">
        <v>1014</v>
      </c>
      <c r="B355" s="23" t="s">
        <v>1015</v>
      </c>
      <c r="C355" s="23" t="s">
        <v>1016</v>
      </c>
      <c r="D355" s="70" t="s">
        <v>24</v>
      </c>
      <c r="E355" s="58" t="s">
        <v>87</v>
      </c>
      <c r="F355" s="24">
        <v>200</v>
      </c>
      <c r="G355" s="65">
        <f t="shared" si="89"/>
        <v>1.6497599999999999</v>
      </c>
      <c r="H355" s="25">
        <f t="shared" si="90"/>
        <v>144.02404799999999</v>
      </c>
      <c r="I355" s="26">
        <v>1.3748</v>
      </c>
      <c r="J355" s="25">
        <f t="shared" si="91"/>
        <v>120.02003999999999</v>
      </c>
      <c r="K355" s="26">
        <f t="shared" si="92"/>
        <v>1.2850999999999999</v>
      </c>
      <c r="L355" s="28">
        <f t="shared" si="93"/>
        <v>112.18922999999999</v>
      </c>
      <c r="M355" s="26">
        <v>1.1954</v>
      </c>
      <c r="N355" s="10">
        <f t="shared" si="94"/>
        <v>104.35842</v>
      </c>
    </row>
    <row r="356" spans="1:14" ht="13" customHeight="1" x14ac:dyDescent="0.2">
      <c r="A356" s="38" t="s">
        <v>1017</v>
      </c>
      <c r="B356" s="23" t="s">
        <v>1018</v>
      </c>
      <c r="C356" s="23" t="s">
        <v>1019</v>
      </c>
      <c r="D356" s="70" t="s">
        <v>24</v>
      </c>
      <c r="E356" s="58" t="s">
        <v>87</v>
      </c>
      <c r="F356" s="24">
        <v>200</v>
      </c>
      <c r="G356" s="65">
        <f t="shared" si="89"/>
        <v>1.6497599999999999</v>
      </c>
      <c r="H356" s="25">
        <f t="shared" si="90"/>
        <v>144.02404799999999</v>
      </c>
      <c r="I356" s="26">
        <v>1.3748</v>
      </c>
      <c r="J356" s="25">
        <f t="shared" si="91"/>
        <v>120.02003999999999</v>
      </c>
      <c r="K356" s="26">
        <f t="shared" si="92"/>
        <v>1.2850999999999999</v>
      </c>
      <c r="L356" s="28">
        <f t="shared" si="93"/>
        <v>112.18922999999999</v>
      </c>
      <c r="M356" s="26">
        <v>1.1954</v>
      </c>
      <c r="N356" s="10">
        <f t="shared" si="94"/>
        <v>104.35842</v>
      </c>
    </row>
    <row r="357" spans="1:14" ht="13" customHeight="1" x14ac:dyDescent="0.2">
      <c r="A357" s="38" t="s">
        <v>1020</v>
      </c>
      <c r="B357" s="23" t="s">
        <v>1021</v>
      </c>
      <c r="C357" s="23" t="s">
        <v>1022</v>
      </c>
      <c r="D357" s="70" t="s">
        <v>24</v>
      </c>
      <c r="E357" s="58" t="s">
        <v>87</v>
      </c>
      <c r="F357" s="24">
        <v>200</v>
      </c>
      <c r="G357" s="65">
        <f t="shared" si="89"/>
        <v>1.6497599999999999</v>
      </c>
      <c r="H357" s="25">
        <f t="shared" si="90"/>
        <v>144.02404799999999</v>
      </c>
      <c r="I357" s="26">
        <v>1.3748</v>
      </c>
      <c r="J357" s="25">
        <f t="shared" si="91"/>
        <v>120.02003999999999</v>
      </c>
      <c r="K357" s="26">
        <f t="shared" si="92"/>
        <v>1.2850999999999999</v>
      </c>
      <c r="L357" s="28">
        <f t="shared" si="93"/>
        <v>112.18922999999999</v>
      </c>
      <c r="M357" s="26">
        <v>1.1954</v>
      </c>
      <c r="N357" s="10">
        <f t="shared" si="94"/>
        <v>104.35842</v>
      </c>
    </row>
    <row r="358" spans="1:14" ht="13" customHeight="1" x14ac:dyDescent="0.2">
      <c r="A358" s="38" t="s">
        <v>1023</v>
      </c>
      <c r="B358" s="23" t="s">
        <v>1024</v>
      </c>
      <c r="C358" s="23" t="s">
        <v>1025</v>
      </c>
      <c r="D358" s="70" t="s">
        <v>24</v>
      </c>
      <c r="E358" s="58" t="s">
        <v>87</v>
      </c>
      <c r="F358" s="24">
        <v>200</v>
      </c>
      <c r="G358" s="65">
        <f t="shared" si="89"/>
        <v>2.0227200000000001</v>
      </c>
      <c r="H358" s="25">
        <f t="shared" si="90"/>
        <v>176.58345600000001</v>
      </c>
      <c r="I358" s="26">
        <v>1.6856</v>
      </c>
      <c r="J358" s="25">
        <f t="shared" si="91"/>
        <v>147.15287999999998</v>
      </c>
      <c r="K358" s="26">
        <f t="shared" si="92"/>
        <v>1.5720499999999999</v>
      </c>
      <c r="L358" s="28">
        <f t="shared" si="93"/>
        <v>137.23996499999998</v>
      </c>
      <c r="M358" s="26">
        <v>1.4584999999999999</v>
      </c>
      <c r="N358" s="10">
        <f t="shared" si="94"/>
        <v>127.32704999999999</v>
      </c>
    </row>
    <row r="359" spans="1:14" ht="13" customHeight="1" x14ac:dyDescent="0.2">
      <c r="A359" s="38" t="s">
        <v>1026</v>
      </c>
      <c r="B359" s="23" t="s">
        <v>1027</v>
      </c>
      <c r="C359" s="23" t="s">
        <v>1028</v>
      </c>
      <c r="D359" s="70" t="s">
        <v>24</v>
      </c>
      <c r="E359" s="58" t="s">
        <v>87</v>
      </c>
      <c r="F359" s="24">
        <v>200</v>
      </c>
      <c r="G359" s="65">
        <f t="shared" si="89"/>
        <v>2.0227200000000001</v>
      </c>
      <c r="H359" s="25">
        <f t="shared" si="90"/>
        <v>176.58345600000001</v>
      </c>
      <c r="I359" s="26">
        <v>1.6856</v>
      </c>
      <c r="J359" s="25">
        <f t="shared" si="91"/>
        <v>147.15287999999998</v>
      </c>
      <c r="K359" s="26">
        <f t="shared" si="92"/>
        <v>1.5720499999999999</v>
      </c>
      <c r="L359" s="28">
        <f t="shared" si="93"/>
        <v>137.23996499999998</v>
      </c>
      <c r="M359" s="26">
        <v>1.4584999999999999</v>
      </c>
      <c r="N359" s="10">
        <f t="shared" si="94"/>
        <v>127.32704999999999</v>
      </c>
    </row>
    <row r="360" spans="1:14" ht="13" customHeight="1" x14ac:dyDescent="0.2">
      <c r="A360" s="38" t="s">
        <v>1029</v>
      </c>
      <c r="B360" s="23" t="s">
        <v>1030</v>
      </c>
      <c r="C360" s="23" t="s">
        <v>1031</v>
      </c>
      <c r="D360" s="70" t="s">
        <v>24</v>
      </c>
      <c r="E360" s="58" t="s">
        <v>87</v>
      </c>
      <c r="F360" s="24">
        <v>200</v>
      </c>
      <c r="G360" s="65">
        <f t="shared" si="89"/>
        <v>2.0800800000000002</v>
      </c>
      <c r="H360" s="25">
        <f t="shared" si="90"/>
        <v>181.59098400000002</v>
      </c>
      <c r="I360" s="26">
        <v>1.7334000000000001</v>
      </c>
      <c r="J360" s="25">
        <f t="shared" si="91"/>
        <v>151.32581999999999</v>
      </c>
      <c r="K360" s="26">
        <f t="shared" si="92"/>
        <v>1.6139000000000001</v>
      </c>
      <c r="L360" s="28">
        <f t="shared" si="93"/>
        <v>140.89346999999998</v>
      </c>
      <c r="M360" s="26">
        <v>1.4944</v>
      </c>
      <c r="N360" s="10">
        <f t="shared" si="94"/>
        <v>130.46111999999999</v>
      </c>
    </row>
    <row r="361" spans="1:14" ht="13" customHeight="1" x14ac:dyDescent="0.2">
      <c r="A361" s="38" t="s">
        <v>1032</v>
      </c>
      <c r="B361" s="23" t="s">
        <v>1033</v>
      </c>
      <c r="C361" s="23" t="s">
        <v>1034</v>
      </c>
      <c r="D361" s="70" t="s">
        <v>24</v>
      </c>
      <c r="E361" s="58" t="s">
        <v>87</v>
      </c>
      <c r="F361" s="24">
        <v>200</v>
      </c>
      <c r="G361" s="65">
        <f t="shared" si="89"/>
        <v>2.0800800000000002</v>
      </c>
      <c r="H361" s="25">
        <f t="shared" si="90"/>
        <v>181.59098400000002</v>
      </c>
      <c r="I361" s="26">
        <v>1.7334000000000001</v>
      </c>
      <c r="J361" s="25">
        <f t="shared" si="91"/>
        <v>151.32581999999999</v>
      </c>
      <c r="K361" s="26">
        <f t="shared" si="92"/>
        <v>1.6139000000000001</v>
      </c>
      <c r="L361" s="28">
        <f t="shared" si="93"/>
        <v>140.89346999999998</v>
      </c>
      <c r="M361" s="26">
        <v>1.4944</v>
      </c>
      <c r="N361" s="10">
        <f t="shared" si="94"/>
        <v>130.46111999999999</v>
      </c>
    </row>
    <row r="362" spans="1:14" ht="13" customHeight="1" x14ac:dyDescent="0.2">
      <c r="A362" s="38" t="s">
        <v>1035</v>
      </c>
      <c r="B362" s="23" t="s">
        <v>1036</v>
      </c>
      <c r="C362" s="23" t="s">
        <v>1037</v>
      </c>
      <c r="D362" s="70" t="s">
        <v>24</v>
      </c>
      <c r="E362" s="58" t="s">
        <v>87</v>
      </c>
      <c r="F362" s="24">
        <v>200</v>
      </c>
      <c r="G362" s="65">
        <f t="shared" si="89"/>
        <v>1.1046</v>
      </c>
      <c r="H362" s="25">
        <f t="shared" si="90"/>
        <v>96.431579999999997</v>
      </c>
      <c r="I362" s="26">
        <v>0.92049999999999998</v>
      </c>
      <c r="J362" s="25">
        <f t="shared" si="91"/>
        <v>80.359650000000002</v>
      </c>
      <c r="K362" s="26">
        <f t="shared" si="92"/>
        <v>0.86075000000000002</v>
      </c>
      <c r="L362" s="28">
        <f t="shared" si="93"/>
        <v>75.143474999999995</v>
      </c>
      <c r="M362" s="26">
        <v>0.80100000000000005</v>
      </c>
      <c r="N362" s="10">
        <f t="shared" si="94"/>
        <v>69.927300000000002</v>
      </c>
    </row>
    <row r="363" spans="1:14" ht="13" customHeight="1" x14ac:dyDescent="0.2">
      <c r="A363" s="38" t="s">
        <v>1038</v>
      </c>
      <c r="B363" s="23" t="s">
        <v>1039</v>
      </c>
      <c r="C363" s="23" t="s">
        <v>1040</v>
      </c>
      <c r="D363" s="70" t="s">
        <v>24</v>
      </c>
      <c r="E363" s="58" t="s">
        <v>87</v>
      </c>
      <c r="F363" s="24">
        <v>200</v>
      </c>
      <c r="G363" s="65">
        <f t="shared" si="89"/>
        <v>0.81779999999999997</v>
      </c>
      <c r="H363" s="25">
        <f t="shared" si="90"/>
        <v>71.393940000000001</v>
      </c>
      <c r="I363" s="21">
        <v>0.68149999999999999</v>
      </c>
      <c r="J363" s="25">
        <f t="shared" si="91"/>
        <v>59.494949999999996</v>
      </c>
      <c r="K363" s="21">
        <f t="shared" si="92"/>
        <v>0.61570000000000003</v>
      </c>
      <c r="L363" s="28">
        <f t="shared" si="93"/>
        <v>53.750609999999995</v>
      </c>
      <c r="M363" s="21">
        <v>0.54990000000000006</v>
      </c>
      <c r="N363" s="10">
        <f t="shared" si="94"/>
        <v>48.006270000000001</v>
      </c>
    </row>
    <row r="364" spans="1:14" ht="13" customHeight="1" x14ac:dyDescent="0.2">
      <c r="A364" s="38" t="s">
        <v>1041</v>
      </c>
      <c r="B364" s="23" t="s">
        <v>1042</v>
      </c>
      <c r="C364" s="23" t="s">
        <v>1043</v>
      </c>
      <c r="D364" s="70" t="s">
        <v>24</v>
      </c>
      <c r="E364" s="58" t="s">
        <v>87</v>
      </c>
      <c r="F364" s="24">
        <v>200</v>
      </c>
      <c r="G364" s="65">
        <f t="shared" si="89"/>
        <v>1.1046</v>
      </c>
      <c r="H364" s="25">
        <f t="shared" si="90"/>
        <v>96.431579999999997</v>
      </c>
      <c r="I364" s="26">
        <v>0.92049999999999998</v>
      </c>
      <c r="J364" s="25">
        <f t="shared" si="91"/>
        <v>80.359650000000002</v>
      </c>
      <c r="K364" s="26">
        <f t="shared" si="92"/>
        <v>0.86075000000000002</v>
      </c>
      <c r="L364" s="28">
        <f t="shared" si="93"/>
        <v>75.143474999999995</v>
      </c>
      <c r="M364" s="26">
        <v>0.80100000000000005</v>
      </c>
      <c r="N364" s="10">
        <f t="shared" si="94"/>
        <v>69.927300000000002</v>
      </c>
    </row>
    <row r="365" spans="1:14" ht="13" customHeight="1" x14ac:dyDescent="0.2">
      <c r="A365" s="38" t="s">
        <v>1044</v>
      </c>
      <c r="B365" s="23" t="s">
        <v>1045</v>
      </c>
      <c r="C365" s="23" t="s">
        <v>1046</v>
      </c>
      <c r="D365" s="70" t="s">
        <v>24</v>
      </c>
      <c r="E365" s="58" t="s">
        <v>87</v>
      </c>
      <c r="F365" s="24">
        <v>200</v>
      </c>
      <c r="G365" s="65">
        <f t="shared" si="89"/>
        <v>0.81779999999999997</v>
      </c>
      <c r="H365" s="25">
        <f t="shared" si="90"/>
        <v>71.393940000000001</v>
      </c>
      <c r="I365" s="21">
        <v>0.68149999999999999</v>
      </c>
      <c r="J365" s="25">
        <f t="shared" si="91"/>
        <v>59.494949999999996</v>
      </c>
      <c r="K365" s="21">
        <f t="shared" si="92"/>
        <v>0.61570000000000003</v>
      </c>
      <c r="L365" s="28">
        <f t="shared" si="93"/>
        <v>53.750609999999995</v>
      </c>
      <c r="M365" s="21">
        <v>0.54990000000000006</v>
      </c>
      <c r="N365" s="10">
        <f t="shared" si="94"/>
        <v>48.006270000000001</v>
      </c>
    </row>
    <row r="366" spans="1:14" ht="13" customHeight="1" x14ac:dyDescent="0.2">
      <c r="A366" s="38" t="s">
        <v>1047</v>
      </c>
      <c r="B366" s="23" t="s">
        <v>1048</v>
      </c>
      <c r="C366" s="23" t="s">
        <v>1049</v>
      </c>
      <c r="D366" s="70" t="s">
        <v>24</v>
      </c>
      <c r="E366" s="58" t="s">
        <v>87</v>
      </c>
      <c r="F366" s="24">
        <v>200</v>
      </c>
      <c r="G366" s="65">
        <f t="shared" si="89"/>
        <v>1.1046</v>
      </c>
      <c r="H366" s="25">
        <f t="shared" si="90"/>
        <v>96.431579999999997</v>
      </c>
      <c r="I366" s="26">
        <v>0.92049999999999998</v>
      </c>
      <c r="J366" s="25">
        <f t="shared" si="91"/>
        <v>80.359650000000002</v>
      </c>
      <c r="K366" s="26">
        <f t="shared" si="92"/>
        <v>0.86075000000000002</v>
      </c>
      <c r="L366" s="28">
        <f t="shared" si="93"/>
        <v>75.143474999999995</v>
      </c>
      <c r="M366" s="26">
        <v>0.80100000000000005</v>
      </c>
      <c r="N366" s="10">
        <f t="shared" si="94"/>
        <v>69.927300000000002</v>
      </c>
    </row>
    <row r="367" spans="1:14" ht="13" customHeight="1" x14ac:dyDescent="0.2">
      <c r="A367" s="38" t="s">
        <v>1050</v>
      </c>
      <c r="B367" s="23" t="s">
        <v>1051</v>
      </c>
      <c r="C367" s="23" t="s">
        <v>1052</v>
      </c>
      <c r="D367" s="70" t="s">
        <v>24</v>
      </c>
      <c r="E367" s="58" t="s">
        <v>87</v>
      </c>
      <c r="F367" s="24">
        <v>200</v>
      </c>
      <c r="G367" s="65">
        <f t="shared" si="89"/>
        <v>0.81779999999999997</v>
      </c>
      <c r="H367" s="25">
        <f t="shared" si="90"/>
        <v>71.393940000000001</v>
      </c>
      <c r="I367" s="21">
        <v>0.68149999999999999</v>
      </c>
      <c r="J367" s="25">
        <f t="shared" si="91"/>
        <v>59.494949999999996</v>
      </c>
      <c r="K367" s="21">
        <f t="shared" si="92"/>
        <v>0.61570000000000003</v>
      </c>
      <c r="L367" s="28">
        <f t="shared" si="93"/>
        <v>53.750609999999995</v>
      </c>
      <c r="M367" s="21">
        <v>0.54990000000000006</v>
      </c>
      <c r="N367" s="10">
        <f t="shared" si="94"/>
        <v>48.006270000000001</v>
      </c>
    </row>
    <row r="368" spans="1:14" ht="13" customHeight="1" x14ac:dyDescent="0.2">
      <c r="A368" s="38" t="s">
        <v>1053</v>
      </c>
      <c r="B368" s="23" t="s">
        <v>1054</v>
      </c>
      <c r="C368" s="23" t="s">
        <v>1055</v>
      </c>
      <c r="D368" s="70" t="s">
        <v>24</v>
      </c>
      <c r="E368" s="58" t="s">
        <v>87</v>
      </c>
      <c r="F368" s="24">
        <v>200</v>
      </c>
      <c r="G368" s="65">
        <f t="shared" si="89"/>
        <v>1.6379999999999999</v>
      </c>
      <c r="H368" s="25">
        <f t="shared" si="90"/>
        <v>142.9974</v>
      </c>
      <c r="I368" s="26">
        <v>1.365</v>
      </c>
      <c r="J368" s="25">
        <f t="shared" si="91"/>
        <v>119.16449999999999</v>
      </c>
      <c r="K368" s="26">
        <f t="shared" si="92"/>
        <v>1.2075</v>
      </c>
      <c r="L368" s="28">
        <f t="shared" si="93"/>
        <v>105.41475</v>
      </c>
      <c r="M368" s="26">
        <v>1.05</v>
      </c>
      <c r="N368" s="10">
        <f t="shared" si="94"/>
        <v>91.665000000000006</v>
      </c>
    </row>
    <row r="369" spans="1:14" ht="13" customHeight="1" x14ac:dyDescent="0.2">
      <c r="A369" s="38" t="s">
        <v>1056</v>
      </c>
      <c r="B369" s="23" t="s">
        <v>1057</v>
      </c>
      <c r="C369" s="23" t="s">
        <v>1058</v>
      </c>
      <c r="D369" s="70" t="s">
        <v>24</v>
      </c>
      <c r="E369" s="58" t="s">
        <v>87</v>
      </c>
      <c r="F369" s="24">
        <v>100</v>
      </c>
      <c r="G369" s="65">
        <f t="shared" si="89"/>
        <v>3.0698399999999997</v>
      </c>
      <c r="H369" s="25">
        <f t="shared" si="90"/>
        <v>267.99703199999999</v>
      </c>
      <c r="I369" s="26">
        <v>2.5581999999999998</v>
      </c>
      <c r="J369" s="25">
        <f t="shared" si="91"/>
        <v>223.33085999999997</v>
      </c>
      <c r="K369" s="26">
        <f t="shared" si="92"/>
        <v>2.3849</v>
      </c>
      <c r="L369" s="28">
        <f t="shared" si="93"/>
        <v>208.20176999999995</v>
      </c>
      <c r="M369" s="26">
        <v>2.2115999999999998</v>
      </c>
      <c r="N369" s="10">
        <f t="shared" si="94"/>
        <v>193.07267999999996</v>
      </c>
    </row>
    <row r="370" spans="1:14" ht="13" customHeight="1" x14ac:dyDescent="0.2">
      <c r="A370" s="38" t="s">
        <v>1059</v>
      </c>
      <c r="B370" s="23" t="s">
        <v>1060</v>
      </c>
      <c r="C370" s="23" t="s">
        <v>1061</v>
      </c>
      <c r="D370" s="70" t="s">
        <v>24</v>
      </c>
      <c r="E370" s="58" t="s">
        <v>87</v>
      </c>
      <c r="F370" s="24">
        <v>200</v>
      </c>
      <c r="G370" s="65">
        <f t="shared" si="89"/>
        <v>2.0800800000000002</v>
      </c>
      <c r="H370" s="25">
        <f t="shared" si="90"/>
        <v>181.59098400000002</v>
      </c>
      <c r="I370" s="26">
        <v>1.7334000000000001</v>
      </c>
      <c r="J370" s="25">
        <f t="shared" si="91"/>
        <v>151.32581999999999</v>
      </c>
      <c r="K370" s="26">
        <f t="shared" si="92"/>
        <v>1.6198000000000001</v>
      </c>
      <c r="L370" s="28">
        <f t="shared" si="93"/>
        <v>141.40853999999999</v>
      </c>
      <c r="M370" s="26">
        <v>1.5062</v>
      </c>
      <c r="N370" s="10">
        <f t="shared" si="94"/>
        <v>131.49125999999998</v>
      </c>
    </row>
    <row r="371" spans="1:14" ht="13" customHeight="1" x14ac:dyDescent="0.2">
      <c r="A371" s="38" t="s">
        <v>1062</v>
      </c>
      <c r="B371" s="23" t="s">
        <v>1063</v>
      </c>
      <c r="C371" s="23" t="s">
        <v>1064</v>
      </c>
      <c r="D371" s="70" t="s">
        <v>24</v>
      </c>
      <c r="E371" s="58" t="s">
        <v>87</v>
      </c>
      <c r="F371" s="24">
        <v>200</v>
      </c>
      <c r="G371" s="65">
        <f t="shared" si="89"/>
        <v>2.0800800000000002</v>
      </c>
      <c r="H371" s="25">
        <f t="shared" si="90"/>
        <v>181.59098400000002</v>
      </c>
      <c r="I371" s="26">
        <v>1.7334000000000001</v>
      </c>
      <c r="J371" s="25">
        <f t="shared" si="91"/>
        <v>151.32581999999999</v>
      </c>
      <c r="K371" s="26">
        <f t="shared" si="92"/>
        <v>1.6198000000000001</v>
      </c>
      <c r="L371" s="28">
        <f t="shared" si="93"/>
        <v>141.40853999999999</v>
      </c>
      <c r="M371" s="26">
        <v>1.5062</v>
      </c>
      <c r="N371" s="10">
        <f t="shared" si="94"/>
        <v>131.49125999999998</v>
      </c>
    </row>
    <row r="372" spans="1:14" ht="13" customHeight="1" x14ac:dyDescent="0.2">
      <c r="A372" s="38" t="s">
        <v>1065</v>
      </c>
      <c r="B372" s="23" t="s">
        <v>1066</v>
      </c>
      <c r="C372" s="23" t="s">
        <v>1067</v>
      </c>
      <c r="D372" s="70" t="s">
        <v>24</v>
      </c>
      <c r="E372" s="58" t="s">
        <v>87</v>
      </c>
      <c r="F372" s="24">
        <v>200</v>
      </c>
      <c r="G372" s="65">
        <f t="shared" si="89"/>
        <v>2.0794800000000002</v>
      </c>
      <c r="H372" s="25">
        <f t="shared" si="90"/>
        <v>181.53860400000002</v>
      </c>
      <c r="I372" s="26">
        <v>1.7329000000000001</v>
      </c>
      <c r="J372" s="25">
        <f t="shared" si="91"/>
        <v>151.28217000000001</v>
      </c>
      <c r="K372" s="26">
        <f t="shared" si="92"/>
        <v>1.6193500000000001</v>
      </c>
      <c r="L372" s="28">
        <f t="shared" si="93"/>
        <v>141.36925500000001</v>
      </c>
      <c r="M372" s="26">
        <v>1.5058</v>
      </c>
      <c r="N372" s="10">
        <f t="shared" si="94"/>
        <v>131.45634000000001</v>
      </c>
    </row>
    <row r="373" spans="1:14" ht="13" customHeight="1" x14ac:dyDescent="0.2">
      <c r="A373" s="38" t="s">
        <v>1068</v>
      </c>
      <c r="B373" s="23" t="s">
        <v>1069</v>
      </c>
      <c r="C373" s="23" t="s">
        <v>1070</v>
      </c>
      <c r="D373" s="70" t="s">
        <v>24</v>
      </c>
      <c r="E373" s="58" t="s">
        <v>87</v>
      </c>
      <c r="F373" s="24">
        <v>200</v>
      </c>
      <c r="G373" s="65">
        <f t="shared" si="89"/>
        <v>2.0794800000000002</v>
      </c>
      <c r="H373" s="25">
        <f t="shared" si="90"/>
        <v>181.53860400000002</v>
      </c>
      <c r="I373" s="26">
        <v>1.7329000000000001</v>
      </c>
      <c r="J373" s="25">
        <f t="shared" si="91"/>
        <v>151.28217000000001</v>
      </c>
      <c r="K373" s="26">
        <f t="shared" si="92"/>
        <v>1.6193500000000001</v>
      </c>
      <c r="L373" s="28">
        <f t="shared" si="93"/>
        <v>141.36925500000001</v>
      </c>
      <c r="M373" s="26">
        <v>1.5058</v>
      </c>
      <c r="N373" s="10">
        <f t="shared" si="94"/>
        <v>131.45634000000001</v>
      </c>
    </row>
    <row r="374" spans="1:14" ht="13" customHeight="1" x14ac:dyDescent="0.2">
      <c r="A374" s="38" t="s">
        <v>1071</v>
      </c>
      <c r="B374" s="23" t="s">
        <v>1072</v>
      </c>
      <c r="C374" s="23" t="s">
        <v>1073</v>
      </c>
      <c r="D374" s="70" t="s">
        <v>24</v>
      </c>
      <c r="E374" s="58" t="s">
        <v>87</v>
      </c>
      <c r="F374" s="24">
        <v>200</v>
      </c>
      <c r="G374" s="65">
        <f t="shared" si="89"/>
        <v>0.81779999999999997</v>
      </c>
      <c r="H374" s="25">
        <f t="shared" si="90"/>
        <v>71.393940000000001</v>
      </c>
      <c r="I374" s="26">
        <v>0.68149999999999999</v>
      </c>
      <c r="J374" s="25">
        <f t="shared" si="91"/>
        <v>59.494949999999996</v>
      </c>
      <c r="K374" s="26">
        <f t="shared" si="92"/>
        <v>0.63365000000000005</v>
      </c>
      <c r="L374" s="28">
        <f t="shared" si="93"/>
        <v>55.317644999999999</v>
      </c>
      <c r="M374" s="26">
        <v>0.58579999999999999</v>
      </c>
      <c r="N374" s="10">
        <f t="shared" si="94"/>
        <v>51.140339999999995</v>
      </c>
    </row>
    <row r="375" spans="1:14" ht="13" customHeight="1" x14ac:dyDescent="0.2">
      <c r="A375" s="38" t="s">
        <v>1074</v>
      </c>
      <c r="B375" s="23" t="s">
        <v>1075</v>
      </c>
      <c r="C375" s="23" t="s">
        <v>1076</v>
      </c>
      <c r="D375" s="70" t="s">
        <v>24</v>
      </c>
      <c r="E375" s="58" t="s">
        <v>87</v>
      </c>
      <c r="F375" s="24">
        <v>200</v>
      </c>
      <c r="G375" s="65">
        <f t="shared" si="89"/>
        <v>0.81779999999999997</v>
      </c>
      <c r="H375" s="25">
        <f t="shared" si="90"/>
        <v>71.393940000000001</v>
      </c>
      <c r="I375" s="26">
        <v>0.68149999999999999</v>
      </c>
      <c r="J375" s="25">
        <f t="shared" si="91"/>
        <v>59.494949999999996</v>
      </c>
      <c r="K375" s="26">
        <f t="shared" si="92"/>
        <v>0.63365000000000005</v>
      </c>
      <c r="L375" s="28">
        <f t="shared" si="93"/>
        <v>55.317644999999999</v>
      </c>
      <c r="M375" s="26">
        <v>0.58579999999999999</v>
      </c>
      <c r="N375" s="10">
        <f t="shared" si="94"/>
        <v>51.140339999999995</v>
      </c>
    </row>
    <row r="376" spans="1:14" ht="13" customHeight="1" x14ac:dyDescent="0.2">
      <c r="A376" s="38" t="s">
        <v>1077</v>
      </c>
      <c r="B376" s="23" t="s">
        <v>1078</v>
      </c>
      <c r="C376" s="23" t="s">
        <v>1079</v>
      </c>
      <c r="D376" s="70" t="s">
        <v>24</v>
      </c>
      <c r="E376" s="58" t="s">
        <v>87</v>
      </c>
      <c r="F376" s="24">
        <v>200</v>
      </c>
      <c r="G376" s="65">
        <f t="shared" si="89"/>
        <v>0.81779999999999997</v>
      </c>
      <c r="H376" s="25">
        <f t="shared" si="90"/>
        <v>71.393940000000001</v>
      </c>
      <c r="I376" s="26">
        <v>0.68149999999999999</v>
      </c>
      <c r="J376" s="25">
        <f t="shared" si="91"/>
        <v>59.494949999999996</v>
      </c>
      <c r="K376" s="26">
        <f t="shared" si="92"/>
        <v>0.63365000000000005</v>
      </c>
      <c r="L376" s="28">
        <f t="shared" si="93"/>
        <v>55.317644999999999</v>
      </c>
      <c r="M376" s="26">
        <v>0.58579999999999999</v>
      </c>
      <c r="N376" s="10">
        <f t="shared" si="94"/>
        <v>51.140339999999995</v>
      </c>
    </row>
    <row r="377" spans="1:14" ht="13" customHeight="1" x14ac:dyDescent="0.2">
      <c r="A377" s="38" t="s">
        <v>1080</v>
      </c>
      <c r="B377" s="23" t="s">
        <v>1081</v>
      </c>
      <c r="C377" s="23" t="s">
        <v>1082</v>
      </c>
      <c r="D377" s="70" t="s">
        <v>24</v>
      </c>
      <c r="E377" s="58" t="s">
        <v>87</v>
      </c>
      <c r="F377" s="24">
        <v>200</v>
      </c>
      <c r="G377" s="65">
        <f t="shared" si="89"/>
        <v>2.79732</v>
      </c>
      <c r="H377" s="25">
        <f t="shared" si="90"/>
        <v>244.20603599999998</v>
      </c>
      <c r="I377" s="26">
        <v>2.3311000000000002</v>
      </c>
      <c r="J377" s="25">
        <f t="shared" si="91"/>
        <v>203.50503</v>
      </c>
      <c r="K377" s="26">
        <f t="shared" si="92"/>
        <v>2.1757</v>
      </c>
      <c r="L377" s="28">
        <f t="shared" si="93"/>
        <v>189.93861000000001</v>
      </c>
      <c r="M377" s="26">
        <v>2.0203000000000002</v>
      </c>
      <c r="N377" s="10">
        <f t="shared" si="94"/>
        <v>176.37219000000002</v>
      </c>
    </row>
    <row r="378" spans="1:14" ht="13" customHeight="1" x14ac:dyDescent="0.2">
      <c r="A378" s="38" t="s">
        <v>1083</v>
      </c>
      <c r="B378" s="23" t="s">
        <v>1084</v>
      </c>
      <c r="C378" s="23" t="s">
        <v>1085</v>
      </c>
      <c r="D378" s="58" t="s">
        <v>35</v>
      </c>
      <c r="E378" s="58" t="s">
        <v>87</v>
      </c>
      <c r="F378" s="24">
        <v>200</v>
      </c>
      <c r="G378" s="65">
        <f t="shared" si="89"/>
        <v>1.09032</v>
      </c>
      <c r="H378" s="25">
        <f t="shared" si="90"/>
        <v>95.184935999999993</v>
      </c>
      <c r="I378" s="26">
        <v>0.90859999999999996</v>
      </c>
      <c r="J378" s="25">
        <f t="shared" si="91"/>
        <v>79.320779999999999</v>
      </c>
      <c r="K378" s="26">
        <f t="shared" si="92"/>
        <v>0.8488</v>
      </c>
      <c r="L378" s="28">
        <f t="shared" si="93"/>
        <v>74.100239999999999</v>
      </c>
      <c r="M378" s="26">
        <v>0.78900000000000003</v>
      </c>
      <c r="N378" s="10">
        <f t="shared" si="94"/>
        <v>68.8797</v>
      </c>
    </row>
    <row r="379" spans="1:14" ht="13" customHeight="1" x14ac:dyDescent="0.2">
      <c r="A379" s="38" t="s">
        <v>1086</v>
      </c>
      <c r="B379" s="23" t="s">
        <v>1087</v>
      </c>
      <c r="C379" s="23" t="s">
        <v>1088</v>
      </c>
      <c r="D379" s="70" t="s">
        <v>24</v>
      </c>
      <c r="E379" s="58" t="s">
        <v>87</v>
      </c>
      <c r="F379" s="24">
        <v>200</v>
      </c>
      <c r="G379" s="65">
        <f t="shared" si="89"/>
        <v>1.29108</v>
      </c>
      <c r="H379" s="25">
        <f t="shared" si="90"/>
        <v>112.71128399999999</v>
      </c>
      <c r="I379" s="26">
        <v>1.0759000000000001</v>
      </c>
      <c r="J379" s="25">
        <f t="shared" si="91"/>
        <v>93.92607000000001</v>
      </c>
      <c r="K379" s="26">
        <f t="shared" si="92"/>
        <v>1.0041500000000001</v>
      </c>
      <c r="L379" s="28">
        <f t="shared" si="93"/>
        <v>87.662295</v>
      </c>
      <c r="M379" s="26">
        <v>0.93240000000000001</v>
      </c>
      <c r="N379" s="10">
        <f t="shared" si="94"/>
        <v>81.398520000000005</v>
      </c>
    </row>
    <row r="380" spans="1:14" ht="13" customHeight="1" x14ac:dyDescent="0.2">
      <c r="A380" s="38" t="s">
        <v>1089</v>
      </c>
      <c r="B380" s="23" t="s">
        <v>1090</v>
      </c>
      <c r="C380" s="23" t="s">
        <v>1091</v>
      </c>
      <c r="D380" s="70" t="s">
        <v>24</v>
      </c>
      <c r="E380" s="58" t="s">
        <v>87</v>
      </c>
      <c r="F380" s="24">
        <v>200</v>
      </c>
      <c r="G380" s="65">
        <f t="shared" si="89"/>
        <v>1.09032</v>
      </c>
      <c r="H380" s="25">
        <f t="shared" si="90"/>
        <v>95.184935999999993</v>
      </c>
      <c r="I380" s="26">
        <v>0.90859999999999996</v>
      </c>
      <c r="J380" s="25">
        <f t="shared" si="91"/>
        <v>79.320779999999999</v>
      </c>
      <c r="K380" s="26">
        <f t="shared" si="92"/>
        <v>0.8488</v>
      </c>
      <c r="L380" s="28">
        <f t="shared" si="93"/>
        <v>74.100239999999999</v>
      </c>
      <c r="M380" s="26">
        <v>0.78900000000000003</v>
      </c>
      <c r="N380" s="10">
        <f t="shared" si="94"/>
        <v>68.8797</v>
      </c>
    </row>
    <row r="381" spans="1:14" ht="13" customHeight="1" x14ac:dyDescent="0.2">
      <c r="A381" s="38" t="s">
        <v>1092</v>
      </c>
      <c r="B381" s="23" t="s">
        <v>1093</v>
      </c>
      <c r="C381" s="23" t="s">
        <v>1094</v>
      </c>
      <c r="D381" s="70" t="s">
        <v>24</v>
      </c>
      <c r="E381" s="58" t="s">
        <v>87</v>
      </c>
      <c r="F381" s="24">
        <v>200</v>
      </c>
      <c r="G381" s="65">
        <f t="shared" si="89"/>
        <v>1.29108</v>
      </c>
      <c r="H381" s="25">
        <f t="shared" si="90"/>
        <v>112.71128399999999</v>
      </c>
      <c r="I381" s="26">
        <v>1.0759000000000001</v>
      </c>
      <c r="J381" s="25">
        <f t="shared" si="91"/>
        <v>93.92607000000001</v>
      </c>
      <c r="K381" s="26">
        <f t="shared" si="92"/>
        <v>1.0041500000000001</v>
      </c>
      <c r="L381" s="28">
        <f t="shared" si="93"/>
        <v>87.662295</v>
      </c>
      <c r="M381" s="26">
        <v>0.93240000000000001</v>
      </c>
      <c r="N381" s="10">
        <f t="shared" si="94"/>
        <v>81.398520000000005</v>
      </c>
    </row>
    <row r="382" spans="1:14" ht="13" customHeight="1" x14ac:dyDescent="0.2">
      <c r="A382" s="38" t="s">
        <v>1095</v>
      </c>
      <c r="B382" s="23" t="s">
        <v>1096</v>
      </c>
      <c r="C382" s="23" t="s">
        <v>1097</v>
      </c>
      <c r="D382" s="70" t="s">
        <v>24</v>
      </c>
      <c r="E382" s="58" t="s">
        <v>87</v>
      </c>
      <c r="F382" s="24">
        <v>200</v>
      </c>
      <c r="G382" s="65">
        <f t="shared" si="89"/>
        <v>1.09032</v>
      </c>
      <c r="H382" s="25">
        <f t="shared" si="90"/>
        <v>95.184935999999993</v>
      </c>
      <c r="I382" s="26">
        <v>0.90859999999999996</v>
      </c>
      <c r="J382" s="25">
        <f t="shared" si="91"/>
        <v>79.320779999999999</v>
      </c>
      <c r="K382" s="26">
        <f t="shared" si="92"/>
        <v>0.8488</v>
      </c>
      <c r="L382" s="28">
        <f t="shared" si="93"/>
        <v>74.100239999999999</v>
      </c>
      <c r="M382" s="26">
        <v>0.78900000000000003</v>
      </c>
      <c r="N382" s="10">
        <f t="shared" si="94"/>
        <v>68.8797</v>
      </c>
    </row>
    <row r="383" spans="1:14" ht="13" customHeight="1" x14ac:dyDescent="0.2">
      <c r="A383" s="38" t="s">
        <v>1098</v>
      </c>
      <c r="B383" s="23" t="s">
        <v>1099</v>
      </c>
      <c r="C383" s="23" t="s">
        <v>1100</v>
      </c>
      <c r="D383" s="58" t="s">
        <v>35</v>
      </c>
      <c r="E383" s="58" t="s">
        <v>87</v>
      </c>
      <c r="F383" s="24">
        <v>200</v>
      </c>
      <c r="G383" s="65">
        <f t="shared" si="89"/>
        <v>1.29108</v>
      </c>
      <c r="H383" s="25">
        <f t="shared" si="90"/>
        <v>112.71128399999999</v>
      </c>
      <c r="I383" s="26">
        <v>1.0759000000000001</v>
      </c>
      <c r="J383" s="25">
        <f t="shared" si="91"/>
        <v>93.92607000000001</v>
      </c>
      <c r="K383" s="26">
        <f t="shared" si="92"/>
        <v>1.0041500000000001</v>
      </c>
      <c r="L383" s="28">
        <f t="shared" si="93"/>
        <v>87.662295</v>
      </c>
      <c r="M383" s="26">
        <v>0.93240000000000001</v>
      </c>
      <c r="N383" s="10">
        <f t="shared" si="94"/>
        <v>81.398520000000005</v>
      </c>
    </row>
    <row r="384" spans="1:14" ht="13" customHeight="1" x14ac:dyDescent="0.2">
      <c r="A384" s="38" t="s">
        <v>1101</v>
      </c>
      <c r="B384" s="23" t="s">
        <v>1102</v>
      </c>
      <c r="C384" s="23" t="s">
        <v>1103</v>
      </c>
      <c r="D384" s="70" t="s">
        <v>24</v>
      </c>
      <c r="E384" s="58" t="s">
        <v>87</v>
      </c>
      <c r="F384" s="24">
        <v>200</v>
      </c>
      <c r="G384" s="65">
        <f t="shared" si="89"/>
        <v>2.3525999999999998</v>
      </c>
      <c r="H384" s="25">
        <f t="shared" si="90"/>
        <v>205.38197999999997</v>
      </c>
      <c r="I384" s="26">
        <v>1.9604999999999999</v>
      </c>
      <c r="J384" s="25">
        <f t="shared" si="91"/>
        <v>171.15164999999999</v>
      </c>
      <c r="K384" s="26">
        <f t="shared" si="92"/>
        <v>1.829</v>
      </c>
      <c r="L384" s="28">
        <f t="shared" si="93"/>
        <v>159.67169999999999</v>
      </c>
      <c r="M384" s="26">
        <v>1.6975</v>
      </c>
      <c r="N384" s="10">
        <f t="shared" si="94"/>
        <v>148.19174999999998</v>
      </c>
    </row>
    <row r="385" spans="1:14" ht="13" customHeight="1" x14ac:dyDescent="0.2">
      <c r="A385" s="38" t="s">
        <v>1104</v>
      </c>
      <c r="B385" s="23" t="s">
        <v>1105</v>
      </c>
      <c r="C385" s="23" t="s">
        <v>1106</v>
      </c>
      <c r="D385" s="70" t="s">
        <v>24</v>
      </c>
      <c r="E385" s="58" t="s">
        <v>87</v>
      </c>
      <c r="F385" s="24">
        <v>200</v>
      </c>
      <c r="G385" s="65">
        <f t="shared" si="89"/>
        <v>2.3525999999999998</v>
      </c>
      <c r="H385" s="25">
        <f t="shared" si="90"/>
        <v>205.38197999999997</v>
      </c>
      <c r="I385" s="26">
        <v>1.9604999999999999</v>
      </c>
      <c r="J385" s="25">
        <f t="shared" si="91"/>
        <v>171.15164999999999</v>
      </c>
      <c r="K385" s="26">
        <f t="shared" si="92"/>
        <v>1.829</v>
      </c>
      <c r="L385" s="28">
        <f t="shared" si="93"/>
        <v>159.67169999999999</v>
      </c>
      <c r="M385" s="26">
        <v>1.6975</v>
      </c>
      <c r="N385" s="10">
        <f t="shared" si="94"/>
        <v>148.19174999999998</v>
      </c>
    </row>
    <row r="386" spans="1:14" ht="13" customHeight="1" x14ac:dyDescent="0.2">
      <c r="A386" s="38" t="s">
        <v>1107</v>
      </c>
      <c r="B386" s="23" t="s">
        <v>1108</v>
      </c>
      <c r="C386" s="23" t="s">
        <v>1109</v>
      </c>
      <c r="D386" s="70" t="s">
        <v>24</v>
      </c>
      <c r="E386" s="58" t="s">
        <v>87</v>
      </c>
      <c r="F386" s="24">
        <v>200</v>
      </c>
      <c r="G386" s="65">
        <f t="shared" si="89"/>
        <v>2.3525999999999998</v>
      </c>
      <c r="H386" s="25">
        <f t="shared" si="90"/>
        <v>205.38197999999997</v>
      </c>
      <c r="I386" s="26">
        <v>1.9604999999999999</v>
      </c>
      <c r="J386" s="25">
        <f t="shared" si="91"/>
        <v>171.15164999999999</v>
      </c>
      <c r="K386" s="26">
        <f t="shared" si="92"/>
        <v>1.829</v>
      </c>
      <c r="L386" s="28">
        <f t="shared" si="93"/>
        <v>159.67169999999999</v>
      </c>
      <c r="M386" s="26">
        <v>1.6975</v>
      </c>
      <c r="N386" s="10">
        <f t="shared" si="94"/>
        <v>148.19174999999998</v>
      </c>
    </row>
    <row r="387" spans="1:14" ht="13" customHeight="1" x14ac:dyDescent="0.2">
      <c r="A387" s="38" t="s">
        <v>1110</v>
      </c>
      <c r="B387" s="23" t="s">
        <v>1111</v>
      </c>
      <c r="C387" s="23" t="s">
        <v>1112</v>
      </c>
      <c r="D387" s="70" t="s">
        <v>24</v>
      </c>
      <c r="E387" s="58" t="s">
        <v>87</v>
      </c>
      <c r="F387" s="24">
        <v>200</v>
      </c>
      <c r="G387" s="65">
        <f t="shared" si="89"/>
        <v>1.9796399999999998</v>
      </c>
      <c r="H387" s="25">
        <f t="shared" si="90"/>
        <v>172.82257199999998</v>
      </c>
      <c r="I387" s="26">
        <v>1.6496999999999999</v>
      </c>
      <c r="J387" s="25">
        <f t="shared" si="91"/>
        <v>144.01881</v>
      </c>
      <c r="K387" s="26">
        <f t="shared" si="92"/>
        <v>1.5421</v>
      </c>
      <c r="L387" s="28">
        <f t="shared" si="93"/>
        <v>134.62533000000002</v>
      </c>
      <c r="M387" s="26">
        <v>1.4345000000000001</v>
      </c>
      <c r="N387" s="10">
        <f t="shared" si="94"/>
        <v>125.23185000000001</v>
      </c>
    </row>
    <row r="388" spans="1:14" ht="13" customHeight="1" x14ac:dyDescent="0.2">
      <c r="A388" s="38" t="s">
        <v>1113</v>
      </c>
      <c r="B388" s="23" t="s">
        <v>1114</v>
      </c>
      <c r="C388" s="23" t="s">
        <v>1115</v>
      </c>
      <c r="D388" s="70" t="s">
        <v>24</v>
      </c>
      <c r="E388" s="58" t="s">
        <v>87</v>
      </c>
      <c r="F388" s="24">
        <v>200</v>
      </c>
      <c r="G388" s="65">
        <f t="shared" si="89"/>
        <v>5.3077199999999998</v>
      </c>
      <c r="H388" s="25">
        <f t="shared" si="90"/>
        <v>463.36395599999997</v>
      </c>
      <c r="I388" s="26">
        <v>4.4230999999999998</v>
      </c>
      <c r="J388" s="25">
        <f t="shared" si="91"/>
        <v>386.13662999999997</v>
      </c>
      <c r="K388" s="26">
        <f t="shared" si="92"/>
        <v>4.12425</v>
      </c>
      <c r="L388" s="28">
        <f t="shared" si="93"/>
        <v>360.04702499999996</v>
      </c>
      <c r="M388" s="26">
        <v>3.8254000000000001</v>
      </c>
      <c r="N388" s="10">
        <f t="shared" si="94"/>
        <v>333.95742000000001</v>
      </c>
    </row>
    <row r="389" spans="1:14" ht="13" customHeight="1" x14ac:dyDescent="0.2">
      <c r="A389" s="38" t="s">
        <v>1116</v>
      </c>
      <c r="B389" s="23" t="s">
        <v>1117</v>
      </c>
      <c r="C389" s="23" t="s">
        <v>1118</v>
      </c>
      <c r="D389" s="70" t="s">
        <v>24</v>
      </c>
      <c r="E389" s="58" t="s">
        <v>87</v>
      </c>
      <c r="F389" s="24">
        <v>200</v>
      </c>
      <c r="G389" s="65">
        <f t="shared" si="89"/>
        <v>2.06568</v>
      </c>
      <c r="H389" s="25">
        <f t="shared" si="90"/>
        <v>180.33386399999998</v>
      </c>
      <c r="I389" s="26">
        <v>1.7214</v>
      </c>
      <c r="J389" s="25">
        <f t="shared" si="91"/>
        <v>150.27822</v>
      </c>
      <c r="K389" s="26">
        <f t="shared" si="92"/>
        <v>1.60185</v>
      </c>
      <c r="L389" s="28">
        <f t="shared" si="93"/>
        <v>139.84150499999998</v>
      </c>
      <c r="M389" s="26">
        <v>1.4823</v>
      </c>
      <c r="N389" s="10">
        <f t="shared" si="94"/>
        <v>129.40478999999999</v>
      </c>
    </row>
    <row r="390" spans="1:14" ht="13" customHeight="1" x14ac:dyDescent="0.2">
      <c r="A390" s="38" t="s">
        <v>1119</v>
      </c>
      <c r="B390" s="23" t="s">
        <v>1120</v>
      </c>
      <c r="C390" s="23" t="s">
        <v>1121</v>
      </c>
      <c r="D390" s="70" t="s">
        <v>24</v>
      </c>
      <c r="E390" s="58" t="s">
        <v>87</v>
      </c>
      <c r="F390" s="24">
        <v>200</v>
      </c>
      <c r="G390" s="65">
        <f t="shared" si="89"/>
        <v>2.06568</v>
      </c>
      <c r="H390" s="25">
        <f t="shared" si="90"/>
        <v>180.33386399999998</v>
      </c>
      <c r="I390" s="26">
        <v>1.7214</v>
      </c>
      <c r="J390" s="25">
        <f t="shared" si="91"/>
        <v>150.27822</v>
      </c>
      <c r="K390" s="26">
        <f t="shared" si="92"/>
        <v>1.60185</v>
      </c>
      <c r="L390" s="28">
        <f t="shared" si="93"/>
        <v>139.84150499999998</v>
      </c>
      <c r="M390" s="26">
        <v>1.4823</v>
      </c>
      <c r="N390" s="10">
        <f t="shared" si="94"/>
        <v>129.40478999999999</v>
      </c>
    </row>
    <row r="391" spans="1:14" ht="13" customHeight="1" x14ac:dyDescent="0.2">
      <c r="A391" s="38" t="s">
        <v>1122</v>
      </c>
      <c r="B391" s="23" t="s">
        <v>1123</v>
      </c>
      <c r="C391" s="23" t="s">
        <v>1124</v>
      </c>
      <c r="D391" s="70" t="s">
        <v>24</v>
      </c>
      <c r="E391" s="58" t="s">
        <v>87</v>
      </c>
      <c r="F391" s="24">
        <v>200</v>
      </c>
      <c r="G391" s="65">
        <f t="shared" si="89"/>
        <v>2.06568</v>
      </c>
      <c r="H391" s="25">
        <f t="shared" si="90"/>
        <v>180.33386399999998</v>
      </c>
      <c r="I391" s="26">
        <v>1.7214</v>
      </c>
      <c r="J391" s="25">
        <f t="shared" si="91"/>
        <v>150.27822</v>
      </c>
      <c r="K391" s="26">
        <f t="shared" si="92"/>
        <v>1.60185</v>
      </c>
      <c r="L391" s="28">
        <f t="shared" si="93"/>
        <v>139.84150499999998</v>
      </c>
      <c r="M391" s="26">
        <v>1.4823</v>
      </c>
      <c r="N391" s="10">
        <f t="shared" si="94"/>
        <v>129.40478999999999</v>
      </c>
    </row>
    <row r="392" spans="1:14" ht="13" customHeight="1" x14ac:dyDescent="0.2">
      <c r="A392" s="38" t="s">
        <v>1125</v>
      </c>
      <c r="B392" s="23" t="s">
        <v>1126</v>
      </c>
      <c r="C392" s="23" t="s">
        <v>1127</v>
      </c>
      <c r="D392" s="70" t="s">
        <v>24</v>
      </c>
      <c r="E392" s="58" t="s">
        <v>87</v>
      </c>
      <c r="F392" s="24">
        <v>200</v>
      </c>
      <c r="G392" s="65">
        <f t="shared" si="89"/>
        <v>1.9653599999999998</v>
      </c>
      <c r="H392" s="25">
        <f t="shared" si="90"/>
        <v>171.57592799999998</v>
      </c>
      <c r="I392" s="26">
        <v>1.6377999999999999</v>
      </c>
      <c r="J392" s="25">
        <f t="shared" si="91"/>
        <v>142.97994</v>
      </c>
      <c r="K392" s="26">
        <f t="shared" si="92"/>
        <v>1.5242</v>
      </c>
      <c r="L392" s="28">
        <f t="shared" si="93"/>
        <v>133.06265999999999</v>
      </c>
      <c r="M392" s="26">
        <v>1.4106000000000001</v>
      </c>
      <c r="N392" s="10">
        <f t="shared" si="94"/>
        <v>123.14538</v>
      </c>
    </row>
    <row r="393" spans="1:14" ht="13" customHeight="1" x14ac:dyDescent="0.2">
      <c r="A393" s="38" t="s">
        <v>1128</v>
      </c>
      <c r="B393" s="23" t="s">
        <v>1129</v>
      </c>
      <c r="C393" s="23" t="s">
        <v>1130</v>
      </c>
      <c r="D393" s="70" t="s">
        <v>24</v>
      </c>
      <c r="E393" s="58" t="s">
        <v>87</v>
      </c>
      <c r="F393" s="24">
        <v>200</v>
      </c>
      <c r="G393" s="65">
        <f t="shared" si="89"/>
        <v>1.9653599999999998</v>
      </c>
      <c r="H393" s="25">
        <f t="shared" si="90"/>
        <v>171.57592799999998</v>
      </c>
      <c r="I393" s="26">
        <v>1.6377999999999999</v>
      </c>
      <c r="J393" s="25">
        <f t="shared" si="91"/>
        <v>142.97994</v>
      </c>
      <c r="K393" s="26">
        <f t="shared" si="92"/>
        <v>1.5242</v>
      </c>
      <c r="L393" s="28">
        <f t="shared" si="93"/>
        <v>133.06265999999999</v>
      </c>
      <c r="M393" s="26">
        <v>1.4106000000000001</v>
      </c>
      <c r="N393" s="10">
        <f t="shared" si="94"/>
        <v>123.14538</v>
      </c>
    </row>
    <row r="394" spans="1:14" ht="13" customHeight="1" x14ac:dyDescent="0.2">
      <c r="A394" s="38" t="s">
        <v>1131</v>
      </c>
      <c r="B394" s="23" t="s">
        <v>1132</v>
      </c>
      <c r="C394" s="23" t="s">
        <v>1133</v>
      </c>
      <c r="D394" s="70" t="s">
        <v>24</v>
      </c>
      <c r="E394" s="58" t="s">
        <v>87</v>
      </c>
      <c r="F394" s="24">
        <v>200</v>
      </c>
      <c r="G394" s="65">
        <f t="shared" si="89"/>
        <v>1.9653599999999998</v>
      </c>
      <c r="H394" s="25">
        <f t="shared" si="90"/>
        <v>171.57592799999998</v>
      </c>
      <c r="I394" s="26">
        <v>1.6377999999999999</v>
      </c>
      <c r="J394" s="25">
        <f t="shared" si="91"/>
        <v>142.97994</v>
      </c>
      <c r="K394" s="26">
        <f t="shared" si="92"/>
        <v>1.5242</v>
      </c>
      <c r="L394" s="28">
        <f t="shared" si="93"/>
        <v>133.06265999999999</v>
      </c>
      <c r="M394" s="26">
        <v>1.4106000000000001</v>
      </c>
      <c r="N394" s="10">
        <f t="shared" si="94"/>
        <v>123.14538</v>
      </c>
    </row>
    <row r="395" spans="1:14" ht="13" customHeight="1" x14ac:dyDescent="0.2">
      <c r="A395" s="38" t="s">
        <v>1134</v>
      </c>
      <c r="B395" s="23" t="s">
        <v>1135</v>
      </c>
      <c r="C395" s="23" t="s">
        <v>1136</v>
      </c>
      <c r="D395" s="70" t="s">
        <v>24</v>
      </c>
      <c r="E395" s="58" t="s">
        <v>87</v>
      </c>
      <c r="F395" s="24">
        <v>200</v>
      </c>
      <c r="G395" s="65">
        <f t="shared" si="89"/>
        <v>2.6393999999999997</v>
      </c>
      <c r="H395" s="25">
        <f t="shared" si="90"/>
        <v>230.41961999999998</v>
      </c>
      <c r="I395" s="26">
        <v>2.1995</v>
      </c>
      <c r="J395" s="25">
        <f t="shared" si="91"/>
        <v>192.01634999999999</v>
      </c>
      <c r="K395" s="26">
        <f t="shared" si="92"/>
        <v>2.0560999999999998</v>
      </c>
      <c r="L395" s="28">
        <f t="shared" si="93"/>
        <v>179.49752999999998</v>
      </c>
      <c r="M395" s="26">
        <v>1.9127000000000001</v>
      </c>
      <c r="N395" s="10">
        <f t="shared" si="94"/>
        <v>166.97871000000001</v>
      </c>
    </row>
    <row r="396" spans="1:14" ht="13" customHeight="1" x14ac:dyDescent="0.2">
      <c r="A396" s="38" t="s">
        <v>1137</v>
      </c>
      <c r="B396" s="23" t="s">
        <v>1138</v>
      </c>
      <c r="C396" s="23" t="s">
        <v>1139</v>
      </c>
      <c r="D396" s="70" t="s">
        <v>24</v>
      </c>
      <c r="E396" s="58" t="s">
        <v>87</v>
      </c>
      <c r="F396" s="24">
        <v>200</v>
      </c>
      <c r="G396" s="65">
        <f t="shared" si="89"/>
        <v>2.6393999999999997</v>
      </c>
      <c r="H396" s="25">
        <f t="shared" si="90"/>
        <v>230.41961999999998</v>
      </c>
      <c r="I396" s="26">
        <v>2.1995</v>
      </c>
      <c r="J396" s="25">
        <f t="shared" si="91"/>
        <v>192.01634999999999</v>
      </c>
      <c r="K396" s="26">
        <f t="shared" si="92"/>
        <v>2.0560999999999998</v>
      </c>
      <c r="L396" s="28">
        <f t="shared" si="93"/>
        <v>179.49752999999998</v>
      </c>
      <c r="M396" s="26">
        <v>1.9127000000000001</v>
      </c>
      <c r="N396" s="10">
        <f t="shared" si="94"/>
        <v>166.97871000000001</v>
      </c>
    </row>
    <row r="397" spans="1:14" ht="13" customHeight="1" x14ac:dyDescent="0.2">
      <c r="A397" s="38" t="s">
        <v>1140</v>
      </c>
      <c r="B397" s="23" t="s">
        <v>1141</v>
      </c>
      <c r="C397" s="23" t="s">
        <v>1142</v>
      </c>
      <c r="D397" s="70" t="s">
        <v>24</v>
      </c>
      <c r="E397" s="58" t="s">
        <v>87</v>
      </c>
      <c r="F397" s="24">
        <v>200</v>
      </c>
      <c r="G397" s="65">
        <f t="shared" si="89"/>
        <v>2.6393999999999997</v>
      </c>
      <c r="H397" s="25">
        <f t="shared" si="90"/>
        <v>230.41961999999998</v>
      </c>
      <c r="I397" s="26">
        <v>2.1995</v>
      </c>
      <c r="J397" s="25">
        <f t="shared" si="91"/>
        <v>192.01634999999999</v>
      </c>
      <c r="K397" s="26">
        <f t="shared" si="92"/>
        <v>2.0560999999999998</v>
      </c>
      <c r="L397" s="28">
        <f t="shared" si="93"/>
        <v>179.49752999999998</v>
      </c>
      <c r="M397" s="26">
        <v>1.9127000000000001</v>
      </c>
      <c r="N397" s="10">
        <f t="shared" si="94"/>
        <v>166.97871000000001</v>
      </c>
    </row>
    <row r="398" spans="1:14" s="69" customFormat="1" ht="50" customHeight="1" x14ac:dyDescent="0.2">
      <c r="A398" s="78" t="s">
        <v>1143</v>
      </c>
      <c r="B398" s="81"/>
      <c r="C398" s="79"/>
      <c r="D398" s="82"/>
      <c r="E398" s="81"/>
      <c r="F398" s="81"/>
      <c r="G398" s="81"/>
      <c r="H398" s="81"/>
      <c r="I398" s="81"/>
      <c r="J398" s="81"/>
      <c r="K398" s="81"/>
      <c r="L398" s="81"/>
      <c r="M398" s="81"/>
      <c r="N398" s="79"/>
    </row>
    <row r="399" spans="1:14" ht="13" customHeight="1" x14ac:dyDescent="0.2">
      <c r="A399" s="38" t="s">
        <v>1144</v>
      </c>
      <c r="B399" s="23" t="s">
        <v>1145</v>
      </c>
      <c r="C399" s="23" t="s">
        <v>1146</v>
      </c>
      <c r="D399" s="70" t="s">
        <v>24</v>
      </c>
      <c r="E399" s="58" t="s">
        <v>87</v>
      </c>
      <c r="F399" s="24">
        <v>400</v>
      </c>
      <c r="G399" s="65">
        <f t="shared" ref="G399:G444" si="95">I399*1.2</f>
        <v>0.15191999999999997</v>
      </c>
      <c r="H399" s="25">
        <f t="shared" ref="H399:H444" si="96">J399*1.2</f>
        <v>13.262615999999998</v>
      </c>
      <c r="I399" s="26">
        <v>0.12659999999999999</v>
      </c>
      <c r="J399" s="25">
        <f t="shared" ref="J399:J444" si="97">I399*$E$3</f>
        <v>11.052179999999998</v>
      </c>
      <c r="K399" s="26">
        <f t="shared" ref="K399:K444" si="98">(I399+M399)/2</f>
        <v>0.11399999999999999</v>
      </c>
      <c r="L399" s="10">
        <f t="shared" ref="L399:L444" si="99">(J399+N399)/2</f>
        <v>9.9521999999999995</v>
      </c>
      <c r="M399" s="26">
        <v>0.1014</v>
      </c>
      <c r="N399" s="10">
        <f t="shared" ref="N399:N444" si="100">M399*$E$3</f>
        <v>8.8522200000000009</v>
      </c>
    </row>
    <row r="400" spans="1:14" ht="13" customHeight="1" x14ac:dyDescent="0.2">
      <c r="A400" s="38" t="s">
        <v>1147</v>
      </c>
      <c r="B400" s="23" t="s">
        <v>1148</v>
      </c>
      <c r="C400" s="23" t="s">
        <v>294</v>
      </c>
      <c r="D400" s="70" t="s">
        <v>24</v>
      </c>
      <c r="E400" s="58" t="s">
        <v>87</v>
      </c>
      <c r="F400" s="24">
        <v>200</v>
      </c>
      <c r="G400" s="65">
        <f t="shared" si="95"/>
        <v>0.47531999999999996</v>
      </c>
      <c r="H400" s="25">
        <f t="shared" si="96"/>
        <v>41.495435999999998</v>
      </c>
      <c r="I400" s="26">
        <v>0.39610000000000001</v>
      </c>
      <c r="J400" s="25">
        <f t="shared" si="97"/>
        <v>34.579529999999998</v>
      </c>
      <c r="K400" s="26">
        <f t="shared" si="98"/>
        <v>0.35645000000000004</v>
      </c>
      <c r="L400" s="10">
        <f t="shared" si="99"/>
        <v>31.118085000000001</v>
      </c>
      <c r="M400" s="26">
        <v>0.31680000000000003</v>
      </c>
      <c r="N400" s="10">
        <f t="shared" si="100"/>
        <v>27.656640000000003</v>
      </c>
    </row>
    <row r="401" spans="1:14" ht="13" customHeight="1" x14ac:dyDescent="0.2">
      <c r="A401" s="38" t="s">
        <v>1149</v>
      </c>
      <c r="B401" s="23" t="s">
        <v>1150</v>
      </c>
      <c r="C401" s="23" t="s">
        <v>1151</v>
      </c>
      <c r="D401" s="70" t="s">
        <v>24</v>
      </c>
      <c r="E401" s="58" t="s">
        <v>87</v>
      </c>
      <c r="F401" s="24">
        <v>200</v>
      </c>
      <c r="G401" s="65">
        <f t="shared" si="95"/>
        <v>0.23783999999999997</v>
      </c>
      <c r="H401" s="25">
        <f t="shared" si="96"/>
        <v>20.763431999999998</v>
      </c>
      <c r="I401" s="26">
        <v>0.19819999999999999</v>
      </c>
      <c r="J401" s="25">
        <f t="shared" si="97"/>
        <v>17.302859999999999</v>
      </c>
      <c r="K401" s="26">
        <f t="shared" si="98"/>
        <v>0.17830000000000001</v>
      </c>
      <c r="L401" s="10">
        <f t="shared" si="99"/>
        <v>15.56559</v>
      </c>
      <c r="M401" s="26">
        <v>0.15840000000000001</v>
      </c>
      <c r="N401" s="10">
        <f t="shared" si="100"/>
        <v>13.828320000000001</v>
      </c>
    </row>
    <row r="402" spans="1:14" ht="13" customHeight="1" x14ac:dyDescent="0.2">
      <c r="A402" s="38" t="s">
        <v>1152</v>
      </c>
      <c r="B402" s="23" t="s">
        <v>1153</v>
      </c>
      <c r="C402" s="23" t="s">
        <v>1154</v>
      </c>
      <c r="D402" s="70" t="s">
        <v>24</v>
      </c>
      <c r="E402" s="58" t="s">
        <v>87</v>
      </c>
      <c r="F402" s="24">
        <v>400</v>
      </c>
      <c r="G402" s="65">
        <f t="shared" si="95"/>
        <v>0.23783999999999997</v>
      </c>
      <c r="H402" s="25">
        <f t="shared" si="96"/>
        <v>20.763431999999998</v>
      </c>
      <c r="I402" s="26">
        <v>0.19819999999999999</v>
      </c>
      <c r="J402" s="25">
        <f t="shared" si="97"/>
        <v>17.302859999999999</v>
      </c>
      <c r="K402" s="26">
        <f t="shared" si="98"/>
        <v>0.17830000000000001</v>
      </c>
      <c r="L402" s="10">
        <f t="shared" si="99"/>
        <v>15.56559</v>
      </c>
      <c r="M402" s="26">
        <v>0.15840000000000001</v>
      </c>
      <c r="N402" s="10">
        <f t="shared" si="100"/>
        <v>13.828320000000001</v>
      </c>
    </row>
    <row r="403" spans="1:14" ht="13" customHeight="1" x14ac:dyDescent="0.2">
      <c r="A403" s="38" t="s">
        <v>1155</v>
      </c>
      <c r="B403" s="23" t="s">
        <v>1156</v>
      </c>
      <c r="C403" s="23" t="s">
        <v>1157</v>
      </c>
      <c r="D403" s="58" t="s">
        <v>35</v>
      </c>
      <c r="E403" s="58" t="s">
        <v>87</v>
      </c>
      <c r="F403" s="24">
        <v>400</v>
      </c>
      <c r="G403" s="65">
        <f t="shared" si="95"/>
        <v>0.15191999999999997</v>
      </c>
      <c r="H403" s="25">
        <f t="shared" si="96"/>
        <v>13.262615999999998</v>
      </c>
      <c r="I403" s="26">
        <v>0.12659999999999999</v>
      </c>
      <c r="J403" s="25">
        <f t="shared" si="97"/>
        <v>11.052179999999998</v>
      </c>
      <c r="K403" s="26">
        <f t="shared" si="98"/>
        <v>0.11399999999999999</v>
      </c>
      <c r="L403" s="10">
        <f t="shared" si="99"/>
        <v>9.9521999999999995</v>
      </c>
      <c r="M403" s="26">
        <v>0.1014</v>
      </c>
      <c r="N403" s="10">
        <f t="shared" si="100"/>
        <v>8.8522200000000009</v>
      </c>
    </row>
    <row r="404" spans="1:14" ht="13" customHeight="1" x14ac:dyDescent="0.2">
      <c r="A404" s="38" t="s">
        <v>1158</v>
      </c>
      <c r="B404" s="23" t="s">
        <v>1159</v>
      </c>
      <c r="C404" s="23" t="s">
        <v>1160</v>
      </c>
      <c r="D404" s="70" t="s">
        <v>24</v>
      </c>
      <c r="E404" s="58" t="s">
        <v>87</v>
      </c>
      <c r="F404" s="24">
        <v>200</v>
      </c>
      <c r="G404" s="65">
        <f t="shared" si="95"/>
        <v>0.47531999999999996</v>
      </c>
      <c r="H404" s="25">
        <f t="shared" si="96"/>
        <v>41.495435999999998</v>
      </c>
      <c r="I404" s="26">
        <v>0.39610000000000001</v>
      </c>
      <c r="J404" s="25">
        <f t="shared" si="97"/>
        <v>34.579529999999998</v>
      </c>
      <c r="K404" s="26">
        <f t="shared" si="98"/>
        <v>0.35645000000000004</v>
      </c>
      <c r="L404" s="10">
        <f t="shared" si="99"/>
        <v>31.118085000000001</v>
      </c>
      <c r="M404" s="26">
        <v>0.31680000000000003</v>
      </c>
      <c r="N404" s="10">
        <f t="shared" si="100"/>
        <v>27.656640000000003</v>
      </c>
    </row>
    <row r="405" spans="1:14" ht="13" customHeight="1" x14ac:dyDescent="0.2">
      <c r="A405" s="38" t="s">
        <v>1161</v>
      </c>
      <c r="B405" s="23" t="s">
        <v>1162</v>
      </c>
      <c r="C405" s="23" t="s">
        <v>1163</v>
      </c>
      <c r="D405" s="58" t="s">
        <v>152</v>
      </c>
      <c r="E405" s="58" t="s">
        <v>87</v>
      </c>
      <c r="F405" s="24">
        <v>200</v>
      </c>
      <c r="G405" s="65">
        <f t="shared" si="95"/>
        <v>0.23783999999999997</v>
      </c>
      <c r="H405" s="25">
        <f t="shared" si="96"/>
        <v>20.763431999999998</v>
      </c>
      <c r="I405" s="26">
        <v>0.19819999999999999</v>
      </c>
      <c r="J405" s="25">
        <f t="shared" si="97"/>
        <v>17.302859999999999</v>
      </c>
      <c r="K405" s="26">
        <f t="shared" si="98"/>
        <v>0.17830000000000001</v>
      </c>
      <c r="L405" s="10">
        <f t="shared" si="99"/>
        <v>15.56559</v>
      </c>
      <c r="M405" s="26">
        <v>0.15840000000000001</v>
      </c>
      <c r="N405" s="10">
        <f t="shared" si="100"/>
        <v>13.828320000000001</v>
      </c>
    </row>
    <row r="406" spans="1:14" ht="13" customHeight="1" x14ac:dyDescent="0.2">
      <c r="A406" s="38" t="s">
        <v>1164</v>
      </c>
      <c r="B406" s="23" t="s">
        <v>1165</v>
      </c>
      <c r="C406" s="23" t="s">
        <v>1166</v>
      </c>
      <c r="D406" s="70" t="s">
        <v>24</v>
      </c>
      <c r="E406" s="58" t="s">
        <v>87</v>
      </c>
      <c r="F406" s="24">
        <v>200</v>
      </c>
      <c r="G406" s="65">
        <f t="shared" si="95"/>
        <v>0.23783999999999997</v>
      </c>
      <c r="H406" s="25">
        <f t="shared" si="96"/>
        <v>20.763431999999998</v>
      </c>
      <c r="I406" s="26">
        <v>0.19819999999999999</v>
      </c>
      <c r="J406" s="25">
        <f t="shared" si="97"/>
        <v>17.302859999999999</v>
      </c>
      <c r="K406" s="26">
        <f t="shared" si="98"/>
        <v>0.17830000000000001</v>
      </c>
      <c r="L406" s="10">
        <f t="shared" si="99"/>
        <v>15.56559</v>
      </c>
      <c r="M406" s="26">
        <v>0.15840000000000001</v>
      </c>
      <c r="N406" s="10">
        <f t="shared" si="100"/>
        <v>13.828320000000001</v>
      </c>
    </row>
    <row r="407" spans="1:14" ht="13" customHeight="1" x14ac:dyDescent="0.2">
      <c r="A407" s="38" t="s">
        <v>1167</v>
      </c>
      <c r="B407" s="23" t="s">
        <v>1168</v>
      </c>
      <c r="C407" s="23" t="s">
        <v>1169</v>
      </c>
      <c r="D407" s="70" t="s">
        <v>24</v>
      </c>
      <c r="E407" s="58" t="s">
        <v>87</v>
      </c>
      <c r="F407" s="24">
        <v>400</v>
      </c>
      <c r="G407" s="65">
        <f t="shared" si="95"/>
        <v>0.15191999999999997</v>
      </c>
      <c r="H407" s="25">
        <f t="shared" si="96"/>
        <v>13.262615999999998</v>
      </c>
      <c r="I407" s="26">
        <v>0.12659999999999999</v>
      </c>
      <c r="J407" s="25">
        <f t="shared" si="97"/>
        <v>11.052179999999998</v>
      </c>
      <c r="K407" s="26">
        <f t="shared" si="98"/>
        <v>0.11399999999999999</v>
      </c>
      <c r="L407" s="10">
        <f t="shared" si="99"/>
        <v>9.9521999999999995</v>
      </c>
      <c r="M407" s="26">
        <v>0.1014</v>
      </c>
      <c r="N407" s="10">
        <f t="shared" si="100"/>
        <v>8.8522200000000009</v>
      </c>
    </row>
    <row r="408" spans="1:14" ht="13" customHeight="1" x14ac:dyDescent="0.2">
      <c r="A408" s="38" t="s">
        <v>1170</v>
      </c>
      <c r="B408" s="23" t="s">
        <v>1171</v>
      </c>
      <c r="C408" s="23" t="s">
        <v>1172</v>
      </c>
      <c r="D408" s="70" t="s">
        <v>24</v>
      </c>
      <c r="E408" s="58" t="s">
        <v>87</v>
      </c>
      <c r="F408" s="24">
        <v>200</v>
      </c>
      <c r="G408" s="65">
        <f t="shared" si="95"/>
        <v>0.47531999999999996</v>
      </c>
      <c r="H408" s="25">
        <f t="shared" si="96"/>
        <v>41.495435999999998</v>
      </c>
      <c r="I408" s="26">
        <v>0.39610000000000001</v>
      </c>
      <c r="J408" s="25">
        <f t="shared" si="97"/>
        <v>34.579529999999998</v>
      </c>
      <c r="K408" s="26">
        <f t="shared" si="98"/>
        <v>0.35645000000000004</v>
      </c>
      <c r="L408" s="10">
        <f t="shared" si="99"/>
        <v>31.118085000000001</v>
      </c>
      <c r="M408" s="26">
        <v>0.31680000000000003</v>
      </c>
      <c r="N408" s="10">
        <f t="shared" si="100"/>
        <v>27.656640000000003</v>
      </c>
    </row>
    <row r="409" spans="1:14" ht="13" customHeight="1" x14ac:dyDescent="0.2">
      <c r="A409" s="38" t="s">
        <v>1173</v>
      </c>
      <c r="B409" s="23" t="s">
        <v>1174</v>
      </c>
      <c r="C409" s="23" t="s">
        <v>1175</v>
      </c>
      <c r="D409" s="70" t="s">
        <v>24</v>
      </c>
      <c r="E409" s="58" t="s">
        <v>87</v>
      </c>
      <c r="F409" s="24">
        <v>200</v>
      </c>
      <c r="G409" s="65">
        <f t="shared" si="95"/>
        <v>0.23783999999999997</v>
      </c>
      <c r="H409" s="25">
        <f t="shared" si="96"/>
        <v>20.763431999999998</v>
      </c>
      <c r="I409" s="26">
        <v>0.19819999999999999</v>
      </c>
      <c r="J409" s="25">
        <f t="shared" si="97"/>
        <v>17.302859999999999</v>
      </c>
      <c r="K409" s="26">
        <f t="shared" si="98"/>
        <v>0.17830000000000001</v>
      </c>
      <c r="L409" s="10">
        <f t="shared" si="99"/>
        <v>15.56559</v>
      </c>
      <c r="M409" s="26">
        <v>0.15840000000000001</v>
      </c>
      <c r="N409" s="10">
        <f t="shared" si="100"/>
        <v>13.828320000000001</v>
      </c>
    </row>
    <row r="410" spans="1:14" ht="13" customHeight="1" x14ac:dyDescent="0.2">
      <c r="A410" s="38" t="s">
        <v>1176</v>
      </c>
      <c r="B410" s="23" t="s">
        <v>1177</v>
      </c>
      <c r="C410" s="23" t="s">
        <v>1178</v>
      </c>
      <c r="D410" s="70" t="s">
        <v>24</v>
      </c>
      <c r="E410" s="58" t="s">
        <v>87</v>
      </c>
      <c r="F410" s="24">
        <v>200</v>
      </c>
      <c r="G410" s="65">
        <f t="shared" si="95"/>
        <v>0.23783999999999997</v>
      </c>
      <c r="H410" s="25">
        <f t="shared" si="96"/>
        <v>20.763431999999998</v>
      </c>
      <c r="I410" s="26">
        <v>0.19819999999999999</v>
      </c>
      <c r="J410" s="25">
        <f t="shared" si="97"/>
        <v>17.302859999999999</v>
      </c>
      <c r="K410" s="26">
        <f t="shared" si="98"/>
        <v>0.17830000000000001</v>
      </c>
      <c r="L410" s="10">
        <f t="shared" si="99"/>
        <v>15.56559</v>
      </c>
      <c r="M410" s="26">
        <v>0.15840000000000001</v>
      </c>
      <c r="N410" s="10">
        <f t="shared" si="100"/>
        <v>13.828320000000001</v>
      </c>
    </row>
    <row r="411" spans="1:14" ht="13" customHeight="1" x14ac:dyDescent="0.2">
      <c r="A411" s="38" t="s">
        <v>1179</v>
      </c>
      <c r="B411" s="23" t="s">
        <v>1180</v>
      </c>
      <c r="C411" s="23" t="s">
        <v>1181</v>
      </c>
      <c r="D411" s="60" t="s">
        <v>152</v>
      </c>
      <c r="E411" s="58" t="s">
        <v>87</v>
      </c>
      <c r="F411" s="24">
        <v>200</v>
      </c>
      <c r="G411" s="65">
        <f t="shared" si="95"/>
        <v>3.0948000000000002</v>
      </c>
      <c r="H411" s="25">
        <f t="shared" si="96"/>
        <v>270.17604</v>
      </c>
      <c r="I411" s="26">
        <v>2.5790000000000002</v>
      </c>
      <c r="J411" s="25">
        <f t="shared" si="97"/>
        <v>225.14670000000001</v>
      </c>
      <c r="K411" s="26">
        <f t="shared" si="98"/>
        <v>2.3349500000000001</v>
      </c>
      <c r="L411" s="10">
        <f t="shared" si="99"/>
        <v>203.84113500000001</v>
      </c>
      <c r="M411" s="26">
        <v>2.0909</v>
      </c>
      <c r="N411" s="10">
        <f t="shared" si="100"/>
        <v>182.53556999999998</v>
      </c>
    </row>
    <row r="412" spans="1:14" ht="13" customHeight="1" x14ac:dyDescent="0.2">
      <c r="A412" s="38" t="s">
        <v>1182</v>
      </c>
      <c r="B412" s="23" t="s">
        <v>1183</v>
      </c>
      <c r="C412" s="23" t="s">
        <v>1184</v>
      </c>
      <c r="D412" s="58" t="s">
        <v>152</v>
      </c>
      <c r="E412" s="58" t="s">
        <v>87</v>
      </c>
      <c r="F412" s="24">
        <v>200</v>
      </c>
      <c r="G412" s="65">
        <f t="shared" si="95"/>
        <v>3.7637999999999998</v>
      </c>
      <c r="H412" s="25">
        <f t="shared" si="96"/>
        <v>328.57973999999996</v>
      </c>
      <c r="I412" s="26">
        <v>3.1364999999999998</v>
      </c>
      <c r="J412" s="25">
        <f t="shared" si="97"/>
        <v>273.81644999999997</v>
      </c>
      <c r="K412" s="26">
        <f t="shared" si="98"/>
        <v>2.8229499999999996</v>
      </c>
      <c r="L412" s="10">
        <f t="shared" si="99"/>
        <v>246.443535</v>
      </c>
      <c r="M412" s="26">
        <v>2.5093999999999999</v>
      </c>
      <c r="N412" s="10">
        <f t="shared" si="100"/>
        <v>219.07061999999999</v>
      </c>
    </row>
    <row r="413" spans="1:14" ht="13" customHeight="1" x14ac:dyDescent="0.2">
      <c r="A413" s="38" t="s">
        <v>1185</v>
      </c>
      <c r="B413" s="23" t="s">
        <v>1186</v>
      </c>
      <c r="C413" s="23" t="s">
        <v>1187</v>
      </c>
      <c r="D413" s="60" t="s">
        <v>24</v>
      </c>
      <c r="E413" s="58" t="s">
        <v>87</v>
      </c>
      <c r="F413" s="24">
        <v>200</v>
      </c>
      <c r="G413" s="65">
        <f t="shared" si="95"/>
        <v>2.9474399999999998</v>
      </c>
      <c r="H413" s="25">
        <f t="shared" si="96"/>
        <v>257.31151199999999</v>
      </c>
      <c r="I413" s="26">
        <v>2.4561999999999999</v>
      </c>
      <c r="J413" s="25">
        <f t="shared" si="97"/>
        <v>214.42625999999998</v>
      </c>
      <c r="K413" s="26">
        <f t="shared" si="98"/>
        <v>2.2237499999999999</v>
      </c>
      <c r="L413" s="10">
        <f t="shared" si="99"/>
        <v>194.133375</v>
      </c>
      <c r="M413" s="26">
        <v>1.9913000000000001</v>
      </c>
      <c r="N413" s="10">
        <f t="shared" si="100"/>
        <v>173.84048999999999</v>
      </c>
    </row>
    <row r="414" spans="1:14" ht="13" customHeight="1" x14ac:dyDescent="0.2">
      <c r="A414" s="38" t="s">
        <v>1188</v>
      </c>
      <c r="B414" s="23" t="s">
        <v>1189</v>
      </c>
      <c r="C414" s="23" t="s">
        <v>1190</v>
      </c>
      <c r="D414" s="70" t="s">
        <v>24</v>
      </c>
      <c r="E414" s="58" t="s">
        <v>87</v>
      </c>
      <c r="F414" s="24">
        <v>200</v>
      </c>
      <c r="G414" s="65">
        <f t="shared" si="95"/>
        <v>3.7637999999999998</v>
      </c>
      <c r="H414" s="25">
        <f t="shared" si="96"/>
        <v>328.57973999999996</v>
      </c>
      <c r="I414" s="26">
        <v>3.1364999999999998</v>
      </c>
      <c r="J414" s="25">
        <f t="shared" si="97"/>
        <v>273.81644999999997</v>
      </c>
      <c r="K414" s="26">
        <f t="shared" si="98"/>
        <v>2.8229499999999996</v>
      </c>
      <c r="L414" s="10">
        <f t="shared" si="99"/>
        <v>246.443535</v>
      </c>
      <c r="M414" s="26">
        <v>2.5093999999999999</v>
      </c>
      <c r="N414" s="10">
        <f t="shared" si="100"/>
        <v>219.07061999999999</v>
      </c>
    </row>
    <row r="415" spans="1:14" ht="13" customHeight="1" x14ac:dyDescent="0.2">
      <c r="A415" s="38" t="s">
        <v>1191</v>
      </c>
      <c r="B415" s="23" t="s">
        <v>1192</v>
      </c>
      <c r="C415" s="23" t="s">
        <v>1193</v>
      </c>
      <c r="D415" s="60" t="s">
        <v>24</v>
      </c>
      <c r="E415" s="58" t="s">
        <v>87</v>
      </c>
      <c r="F415" s="24">
        <v>200</v>
      </c>
      <c r="G415" s="65">
        <f t="shared" si="95"/>
        <v>2.5887600000000002</v>
      </c>
      <c r="H415" s="25">
        <f t="shared" si="96"/>
        <v>225.99874800000001</v>
      </c>
      <c r="I415" s="26">
        <v>2.1573000000000002</v>
      </c>
      <c r="J415" s="25">
        <f t="shared" si="97"/>
        <v>188.33229</v>
      </c>
      <c r="K415" s="26">
        <f t="shared" si="98"/>
        <v>1.9532000000000003</v>
      </c>
      <c r="L415" s="10">
        <f t="shared" si="99"/>
        <v>170.51436000000001</v>
      </c>
      <c r="M415" s="26">
        <v>1.7491000000000001</v>
      </c>
      <c r="N415" s="10">
        <f t="shared" si="100"/>
        <v>152.69642999999999</v>
      </c>
    </row>
    <row r="416" spans="1:14" ht="13" customHeight="1" x14ac:dyDescent="0.2">
      <c r="A416" s="38" t="s">
        <v>1194</v>
      </c>
      <c r="B416" s="23" t="s">
        <v>1195</v>
      </c>
      <c r="C416" s="23" t="s">
        <v>1196</v>
      </c>
      <c r="D416" s="70" t="s">
        <v>24</v>
      </c>
      <c r="E416" s="58" t="s">
        <v>87</v>
      </c>
      <c r="F416" s="24">
        <v>200</v>
      </c>
      <c r="G416" s="65">
        <f t="shared" si="95"/>
        <v>3.7637999999999998</v>
      </c>
      <c r="H416" s="25">
        <f t="shared" si="96"/>
        <v>328.57973999999996</v>
      </c>
      <c r="I416" s="26">
        <v>3.1364999999999998</v>
      </c>
      <c r="J416" s="25">
        <f t="shared" si="97"/>
        <v>273.81644999999997</v>
      </c>
      <c r="K416" s="26">
        <f t="shared" si="98"/>
        <v>2.8229499999999996</v>
      </c>
      <c r="L416" s="10">
        <f t="shared" si="99"/>
        <v>246.443535</v>
      </c>
      <c r="M416" s="26">
        <v>2.5093999999999999</v>
      </c>
      <c r="N416" s="10">
        <f t="shared" si="100"/>
        <v>219.07061999999999</v>
      </c>
    </row>
    <row r="417" spans="1:15" s="34" customFormat="1" ht="13" customHeight="1" x14ac:dyDescent="0.2">
      <c r="A417" s="38" t="s">
        <v>1197</v>
      </c>
      <c r="B417" s="23" t="s">
        <v>1198</v>
      </c>
      <c r="C417" s="23" t="s">
        <v>1199</v>
      </c>
      <c r="D417" s="58" t="s">
        <v>152</v>
      </c>
      <c r="E417" s="58" t="s">
        <v>87</v>
      </c>
      <c r="F417" s="24">
        <v>200</v>
      </c>
      <c r="G417" s="65">
        <f t="shared" si="95"/>
        <v>3.7637999999999998</v>
      </c>
      <c r="H417" s="25">
        <f t="shared" si="96"/>
        <v>328.57973999999996</v>
      </c>
      <c r="I417" s="26">
        <v>3.1364999999999998</v>
      </c>
      <c r="J417" s="25">
        <f t="shared" si="97"/>
        <v>273.81644999999997</v>
      </c>
      <c r="K417" s="26">
        <f t="shared" si="98"/>
        <v>2.8229499999999996</v>
      </c>
      <c r="L417" s="28">
        <f t="shared" si="99"/>
        <v>246.443535</v>
      </c>
      <c r="M417" s="26">
        <v>2.5093999999999999</v>
      </c>
      <c r="N417" s="28">
        <f t="shared" si="100"/>
        <v>219.07061999999999</v>
      </c>
      <c r="O417" s="13"/>
    </row>
    <row r="418" spans="1:15" s="34" customFormat="1" ht="13" customHeight="1" x14ac:dyDescent="0.2">
      <c r="A418" s="38" t="s">
        <v>1200</v>
      </c>
      <c r="B418" s="23" t="s">
        <v>1201</v>
      </c>
      <c r="C418" s="23" t="s">
        <v>1202</v>
      </c>
      <c r="D418" s="70" t="s">
        <v>24</v>
      </c>
      <c r="E418" s="58" t="s">
        <v>87</v>
      </c>
      <c r="F418" s="24">
        <v>200</v>
      </c>
      <c r="G418" s="65">
        <f t="shared" si="95"/>
        <v>3.7637999999999998</v>
      </c>
      <c r="H418" s="25">
        <f t="shared" si="96"/>
        <v>328.57973999999996</v>
      </c>
      <c r="I418" s="26">
        <v>3.1364999999999998</v>
      </c>
      <c r="J418" s="25">
        <f t="shared" si="97"/>
        <v>273.81644999999997</v>
      </c>
      <c r="K418" s="26">
        <f t="shared" si="98"/>
        <v>2.8229499999999996</v>
      </c>
      <c r="L418" s="28">
        <f t="shared" si="99"/>
        <v>246.443535</v>
      </c>
      <c r="M418" s="26">
        <v>2.5093999999999999</v>
      </c>
      <c r="N418" s="28">
        <f t="shared" si="100"/>
        <v>219.07061999999999</v>
      </c>
      <c r="O418" s="13"/>
    </row>
    <row r="419" spans="1:15" s="34" customFormat="1" ht="13" customHeight="1" x14ac:dyDescent="0.2">
      <c r="A419" s="38" t="s">
        <v>1203</v>
      </c>
      <c r="B419" s="23" t="s">
        <v>1204</v>
      </c>
      <c r="C419" s="23" t="s">
        <v>1205</v>
      </c>
      <c r="D419" s="70" t="s">
        <v>24</v>
      </c>
      <c r="E419" s="58" t="s">
        <v>87</v>
      </c>
      <c r="F419" s="24">
        <v>200</v>
      </c>
      <c r="G419" s="65">
        <f t="shared" si="95"/>
        <v>3.7637999999999998</v>
      </c>
      <c r="H419" s="25">
        <f t="shared" si="96"/>
        <v>328.57973999999996</v>
      </c>
      <c r="I419" s="26">
        <v>3.1364999999999998</v>
      </c>
      <c r="J419" s="25">
        <f t="shared" si="97"/>
        <v>273.81644999999997</v>
      </c>
      <c r="K419" s="26">
        <f t="shared" si="98"/>
        <v>2.8229499999999996</v>
      </c>
      <c r="L419" s="28">
        <f t="shared" si="99"/>
        <v>246.443535</v>
      </c>
      <c r="M419" s="26">
        <v>2.5093999999999999</v>
      </c>
      <c r="N419" s="28">
        <f t="shared" si="100"/>
        <v>219.07061999999999</v>
      </c>
      <c r="O419" s="13"/>
    </row>
    <row r="420" spans="1:15" s="34" customFormat="1" ht="13" customHeight="1" x14ac:dyDescent="0.2">
      <c r="A420" s="38" t="s">
        <v>1206</v>
      </c>
      <c r="B420" s="23" t="s">
        <v>1207</v>
      </c>
      <c r="C420" s="23" t="s">
        <v>1208</v>
      </c>
      <c r="D420" s="58" t="s">
        <v>152</v>
      </c>
      <c r="E420" s="58" t="s">
        <v>87</v>
      </c>
      <c r="F420" s="24">
        <v>200</v>
      </c>
      <c r="G420" s="65">
        <f t="shared" si="95"/>
        <v>3.7634400000000001</v>
      </c>
      <c r="H420" s="25">
        <f t="shared" si="96"/>
        <v>328.54831199999995</v>
      </c>
      <c r="I420" s="26">
        <v>3.1362000000000001</v>
      </c>
      <c r="J420" s="25">
        <f t="shared" si="97"/>
        <v>273.79025999999999</v>
      </c>
      <c r="K420" s="26">
        <f t="shared" si="98"/>
        <v>2.8227500000000001</v>
      </c>
      <c r="L420" s="28">
        <f t="shared" si="99"/>
        <v>246.426075</v>
      </c>
      <c r="M420" s="26">
        <v>2.5093000000000001</v>
      </c>
      <c r="N420" s="28">
        <f t="shared" si="100"/>
        <v>219.06189000000001</v>
      </c>
      <c r="O420" s="13"/>
    </row>
    <row r="421" spans="1:15" s="34" customFormat="1" ht="13" customHeight="1" x14ac:dyDescent="0.2">
      <c r="A421" s="38" t="s">
        <v>1209</v>
      </c>
      <c r="B421" s="23" t="s">
        <v>1210</v>
      </c>
      <c r="C421" s="23" t="s">
        <v>1211</v>
      </c>
      <c r="D421" s="70" t="s">
        <v>24</v>
      </c>
      <c r="E421" s="58" t="s">
        <v>87</v>
      </c>
      <c r="F421" s="24">
        <v>200</v>
      </c>
      <c r="G421" s="65">
        <f t="shared" si="95"/>
        <v>3.7637999999999998</v>
      </c>
      <c r="H421" s="25">
        <f t="shared" si="96"/>
        <v>328.57973999999996</v>
      </c>
      <c r="I421" s="26">
        <v>3.1364999999999998</v>
      </c>
      <c r="J421" s="25">
        <f t="shared" si="97"/>
        <v>273.81644999999997</v>
      </c>
      <c r="K421" s="26">
        <f t="shared" si="98"/>
        <v>2.8229499999999996</v>
      </c>
      <c r="L421" s="28">
        <f t="shared" si="99"/>
        <v>246.443535</v>
      </c>
      <c r="M421" s="26">
        <v>2.5093999999999999</v>
      </c>
      <c r="N421" s="28">
        <f t="shared" si="100"/>
        <v>219.07061999999999</v>
      </c>
      <c r="O421" s="13"/>
    </row>
    <row r="422" spans="1:15" ht="13" customHeight="1" x14ac:dyDescent="0.2">
      <c r="A422" s="38" t="s">
        <v>1212</v>
      </c>
      <c r="B422" s="23" t="s">
        <v>1213</v>
      </c>
      <c r="C422" s="23" t="s">
        <v>1214</v>
      </c>
      <c r="D422" s="70" t="s">
        <v>24</v>
      </c>
      <c r="E422" s="58" t="s">
        <v>87</v>
      </c>
      <c r="F422" s="24">
        <v>200</v>
      </c>
      <c r="G422" s="65">
        <f t="shared" si="95"/>
        <v>0.85524</v>
      </c>
      <c r="H422" s="25">
        <f t="shared" si="96"/>
        <v>74.662452000000002</v>
      </c>
      <c r="I422" s="26">
        <v>0.7127</v>
      </c>
      <c r="J422" s="25">
        <f t="shared" si="97"/>
        <v>62.218710000000002</v>
      </c>
      <c r="K422" s="26">
        <f t="shared" si="98"/>
        <v>0.64145000000000008</v>
      </c>
      <c r="L422" s="10">
        <f t="shared" si="99"/>
        <v>55.998585000000006</v>
      </c>
      <c r="M422" s="26">
        <v>0.57020000000000004</v>
      </c>
      <c r="N422" s="10">
        <f t="shared" si="100"/>
        <v>49.778460000000003</v>
      </c>
    </row>
    <row r="423" spans="1:15" ht="13" customHeight="1" x14ac:dyDescent="0.2">
      <c r="A423" s="38" t="s">
        <v>1215</v>
      </c>
      <c r="B423" s="23" t="s">
        <v>1216</v>
      </c>
      <c r="C423" s="23" t="s">
        <v>1217</v>
      </c>
      <c r="D423" s="70" t="s">
        <v>24</v>
      </c>
      <c r="E423" s="58" t="s">
        <v>87</v>
      </c>
      <c r="F423" s="24">
        <v>200</v>
      </c>
      <c r="G423" s="65">
        <f t="shared" si="95"/>
        <v>0.85524</v>
      </c>
      <c r="H423" s="25">
        <f t="shared" si="96"/>
        <v>74.662452000000002</v>
      </c>
      <c r="I423" s="26">
        <v>0.7127</v>
      </c>
      <c r="J423" s="25">
        <f t="shared" si="97"/>
        <v>62.218710000000002</v>
      </c>
      <c r="K423" s="26">
        <f t="shared" si="98"/>
        <v>0.64145000000000008</v>
      </c>
      <c r="L423" s="10">
        <f t="shared" si="99"/>
        <v>55.998585000000006</v>
      </c>
      <c r="M423" s="26">
        <v>0.57020000000000004</v>
      </c>
      <c r="N423" s="10">
        <f t="shared" si="100"/>
        <v>49.778460000000003</v>
      </c>
    </row>
    <row r="424" spans="1:15" ht="13" customHeight="1" x14ac:dyDescent="0.2">
      <c r="A424" s="38" t="s">
        <v>1218</v>
      </c>
      <c r="B424" s="23" t="s">
        <v>1219</v>
      </c>
      <c r="C424" s="23" t="s">
        <v>1220</v>
      </c>
      <c r="D424" s="70" t="s">
        <v>24</v>
      </c>
      <c r="E424" s="58" t="s">
        <v>87</v>
      </c>
      <c r="F424" s="24">
        <v>200</v>
      </c>
      <c r="G424" s="65">
        <f t="shared" si="95"/>
        <v>0.85524</v>
      </c>
      <c r="H424" s="25">
        <f t="shared" si="96"/>
        <v>74.662452000000002</v>
      </c>
      <c r="I424" s="26">
        <v>0.7127</v>
      </c>
      <c r="J424" s="25">
        <f t="shared" si="97"/>
        <v>62.218710000000002</v>
      </c>
      <c r="K424" s="26">
        <f t="shared" si="98"/>
        <v>0.64145000000000008</v>
      </c>
      <c r="L424" s="10">
        <f t="shared" si="99"/>
        <v>55.998585000000006</v>
      </c>
      <c r="M424" s="26">
        <v>0.57020000000000004</v>
      </c>
      <c r="N424" s="10">
        <f t="shared" si="100"/>
        <v>49.778460000000003</v>
      </c>
    </row>
    <row r="425" spans="1:15" ht="13" customHeight="1" x14ac:dyDescent="0.2">
      <c r="A425" s="38" t="s">
        <v>1221</v>
      </c>
      <c r="B425" s="23" t="s">
        <v>1222</v>
      </c>
      <c r="C425" s="23" t="s">
        <v>1223</v>
      </c>
      <c r="D425" s="70" t="s">
        <v>24</v>
      </c>
      <c r="E425" s="58" t="s">
        <v>87</v>
      </c>
      <c r="F425" s="24">
        <v>200</v>
      </c>
      <c r="G425" s="65">
        <f t="shared" si="95"/>
        <v>0.89351999999999998</v>
      </c>
      <c r="H425" s="25">
        <f t="shared" si="96"/>
        <v>78.004295999999997</v>
      </c>
      <c r="I425" s="26">
        <v>0.74460000000000004</v>
      </c>
      <c r="J425" s="25">
        <f t="shared" si="97"/>
        <v>65.003579999999999</v>
      </c>
      <c r="K425" s="26">
        <f t="shared" si="98"/>
        <v>0.67015000000000002</v>
      </c>
      <c r="L425" s="10">
        <f t="shared" si="99"/>
        <v>58.504095</v>
      </c>
      <c r="M425" s="26">
        <v>0.59570000000000001</v>
      </c>
      <c r="N425" s="10">
        <f t="shared" si="100"/>
        <v>52.00461</v>
      </c>
    </row>
    <row r="426" spans="1:15" ht="13" customHeight="1" x14ac:dyDescent="0.2">
      <c r="A426" s="38" t="s">
        <v>1224</v>
      </c>
      <c r="B426" s="23" t="s">
        <v>1225</v>
      </c>
      <c r="C426" s="23" t="s">
        <v>1226</v>
      </c>
      <c r="D426" s="70" t="s">
        <v>24</v>
      </c>
      <c r="E426" s="58" t="s">
        <v>87</v>
      </c>
      <c r="F426" s="24">
        <v>200</v>
      </c>
      <c r="G426" s="65">
        <f t="shared" si="95"/>
        <v>0.89351999999999998</v>
      </c>
      <c r="H426" s="25">
        <f t="shared" si="96"/>
        <v>78.004295999999997</v>
      </c>
      <c r="I426" s="26">
        <v>0.74460000000000004</v>
      </c>
      <c r="J426" s="25">
        <f t="shared" si="97"/>
        <v>65.003579999999999</v>
      </c>
      <c r="K426" s="26">
        <f t="shared" si="98"/>
        <v>0.67015000000000002</v>
      </c>
      <c r="L426" s="10">
        <f t="shared" si="99"/>
        <v>58.504095</v>
      </c>
      <c r="M426" s="26">
        <v>0.59570000000000001</v>
      </c>
      <c r="N426" s="10">
        <f t="shared" si="100"/>
        <v>52.00461</v>
      </c>
    </row>
    <row r="427" spans="1:15" ht="13" customHeight="1" x14ac:dyDescent="0.2">
      <c r="A427" s="38" t="s">
        <v>1227</v>
      </c>
      <c r="B427" s="23" t="s">
        <v>1228</v>
      </c>
      <c r="C427" s="23" t="s">
        <v>1229</v>
      </c>
      <c r="D427" s="70" t="s">
        <v>24</v>
      </c>
      <c r="E427" s="58" t="s">
        <v>87</v>
      </c>
      <c r="F427" s="24">
        <v>200</v>
      </c>
      <c r="G427" s="65">
        <f t="shared" si="95"/>
        <v>0.89351999999999998</v>
      </c>
      <c r="H427" s="25">
        <f t="shared" si="96"/>
        <v>78.004295999999997</v>
      </c>
      <c r="I427" s="26">
        <v>0.74460000000000004</v>
      </c>
      <c r="J427" s="25">
        <f t="shared" si="97"/>
        <v>65.003579999999999</v>
      </c>
      <c r="K427" s="26">
        <f t="shared" si="98"/>
        <v>0.67015000000000002</v>
      </c>
      <c r="L427" s="10">
        <f t="shared" si="99"/>
        <v>58.504095</v>
      </c>
      <c r="M427" s="26">
        <v>0.59570000000000001</v>
      </c>
      <c r="N427" s="10">
        <f t="shared" si="100"/>
        <v>52.00461</v>
      </c>
    </row>
    <row r="428" spans="1:15" ht="13" customHeight="1" x14ac:dyDescent="0.2">
      <c r="A428" s="38" t="s">
        <v>1230</v>
      </c>
      <c r="B428" s="23" t="s">
        <v>1231</v>
      </c>
      <c r="C428" s="23" t="s">
        <v>1232</v>
      </c>
      <c r="D428" s="70" t="s">
        <v>24</v>
      </c>
      <c r="E428" s="58" t="s">
        <v>87</v>
      </c>
      <c r="F428" s="24">
        <v>200</v>
      </c>
      <c r="G428" s="65">
        <f t="shared" si="95"/>
        <v>3.7581600000000002</v>
      </c>
      <c r="H428" s="25">
        <f t="shared" si="96"/>
        <v>328.08736799999997</v>
      </c>
      <c r="I428" s="26">
        <v>3.1318000000000001</v>
      </c>
      <c r="J428" s="25">
        <f t="shared" si="97"/>
        <v>273.40613999999999</v>
      </c>
      <c r="K428" s="26">
        <f t="shared" si="98"/>
        <v>2.8205999999999998</v>
      </c>
      <c r="L428" s="10">
        <f t="shared" si="99"/>
        <v>246.23838000000001</v>
      </c>
      <c r="M428" s="26">
        <v>2.5093999999999999</v>
      </c>
      <c r="N428" s="10">
        <f t="shared" si="100"/>
        <v>219.07061999999999</v>
      </c>
    </row>
    <row r="429" spans="1:15" ht="13" customHeight="1" x14ac:dyDescent="0.2">
      <c r="A429" s="38" t="s">
        <v>1233</v>
      </c>
      <c r="B429" s="23" t="s">
        <v>1234</v>
      </c>
      <c r="C429" s="23" t="s">
        <v>1235</v>
      </c>
      <c r="D429" s="70" t="s">
        <v>24</v>
      </c>
      <c r="E429" s="58" t="s">
        <v>87</v>
      </c>
      <c r="F429" s="24">
        <v>200</v>
      </c>
      <c r="G429" s="65">
        <f t="shared" si="95"/>
        <v>3.7581600000000002</v>
      </c>
      <c r="H429" s="25">
        <f t="shared" si="96"/>
        <v>328.08736799999997</v>
      </c>
      <c r="I429" s="26">
        <v>3.1318000000000001</v>
      </c>
      <c r="J429" s="25">
        <f t="shared" si="97"/>
        <v>273.40613999999999</v>
      </c>
      <c r="K429" s="26">
        <f t="shared" si="98"/>
        <v>2.8205999999999998</v>
      </c>
      <c r="L429" s="10">
        <f t="shared" si="99"/>
        <v>246.23838000000001</v>
      </c>
      <c r="M429" s="26">
        <v>2.5093999999999999</v>
      </c>
      <c r="N429" s="10">
        <f t="shared" si="100"/>
        <v>219.07061999999999</v>
      </c>
    </row>
    <row r="430" spans="1:15" ht="13" customHeight="1" x14ac:dyDescent="0.2">
      <c r="A430" s="38" t="s">
        <v>1236</v>
      </c>
      <c r="B430" s="23" t="s">
        <v>1237</v>
      </c>
      <c r="C430" s="23" t="s">
        <v>1238</v>
      </c>
      <c r="D430" s="60" t="s">
        <v>35</v>
      </c>
      <c r="E430" s="58" t="s">
        <v>87</v>
      </c>
      <c r="F430" s="24">
        <v>200</v>
      </c>
      <c r="G430" s="65">
        <f t="shared" si="95"/>
        <v>3.7581600000000002</v>
      </c>
      <c r="H430" s="25">
        <f t="shared" si="96"/>
        <v>328.08736799999997</v>
      </c>
      <c r="I430" s="26">
        <v>3.1318000000000001</v>
      </c>
      <c r="J430" s="25">
        <f t="shared" si="97"/>
        <v>273.40613999999999</v>
      </c>
      <c r="K430" s="26">
        <f t="shared" si="98"/>
        <v>2.8205999999999998</v>
      </c>
      <c r="L430" s="10">
        <f t="shared" si="99"/>
        <v>246.23838000000001</v>
      </c>
      <c r="M430" s="26">
        <v>2.5093999999999999</v>
      </c>
      <c r="N430" s="10">
        <f t="shared" si="100"/>
        <v>219.07061999999999</v>
      </c>
    </row>
    <row r="431" spans="1:15" ht="13" customHeight="1" x14ac:dyDescent="0.2">
      <c r="A431" s="38" t="s">
        <v>1239</v>
      </c>
      <c r="B431" s="23" t="s">
        <v>1240</v>
      </c>
      <c r="C431" s="23" t="s">
        <v>1241</v>
      </c>
      <c r="D431" s="70" t="s">
        <v>24</v>
      </c>
      <c r="E431" s="58" t="s">
        <v>87</v>
      </c>
      <c r="F431" s="24">
        <v>200</v>
      </c>
      <c r="G431" s="65">
        <f t="shared" si="95"/>
        <v>3.7581600000000002</v>
      </c>
      <c r="H431" s="25">
        <f t="shared" si="96"/>
        <v>328.08736799999997</v>
      </c>
      <c r="I431" s="26">
        <v>3.1318000000000001</v>
      </c>
      <c r="J431" s="25">
        <f t="shared" si="97"/>
        <v>273.40613999999999</v>
      </c>
      <c r="K431" s="26">
        <f t="shared" si="98"/>
        <v>2.8205999999999998</v>
      </c>
      <c r="L431" s="10">
        <f t="shared" si="99"/>
        <v>246.23838000000001</v>
      </c>
      <c r="M431" s="26">
        <v>2.5093999999999999</v>
      </c>
      <c r="N431" s="10">
        <f t="shared" si="100"/>
        <v>219.07061999999999</v>
      </c>
    </row>
    <row r="432" spans="1:15" ht="13" customHeight="1" x14ac:dyDescent="0.2">
      <c r="A432" s="38" t="s">
        <v>1242</v>
      </c>
      <c r="B432" s="23" t="s">
        <v>1243</v>
      </c>
      <c r="C432" s="23" t="s">
        <v>1244</v>
      </c>
      <c r="D432" s="70" t="s">
        <v>24</v>
      </c>
      <c r="E432" s="58" t="s">
        <v>87</v>
      </c>
      <c r="F432" s="24">
        <v>200</v>
      </c>
      <c r="G432" s="65">
        <f t="shared" si="95"/>
        <v>1.2298799999999999</v>
      </c>
      <c r="H432" s="25">
        <f t="shared" si="96"/>
        <v>107.36852399999998</v>
      </c>
      <c r="I432" s="26">
        <v>1.0248999999999999</v>
      </c>
      <c r="J432" s="25">
        <f t="shared" si="97"/>
        <v>89.473769999999988</v>
      </c>
      <c r="K432" s="26">
        <f t="shared" si="98"/>
        <v>0.79849999999999999</v>
      </c>
      <c r="L432" s="10">
        <f t="shared" si="99"/>
        <v>69.709049999999991</v>
      </c>
      <c r="M432" s="26">
        <v>0.57210000000000005</v>
      </c>
      <c r="N432" s="10">
        <f t="shared" si="100"/>
        <v>49.944330000000001</v>
      </c>
    </row>
    <row r="433" spans="1:15" ht="13" customHeight="1" x14ac:dyDescent="0.2">
      <c r="A433" s="38" t="s">
        <v>1245</v>
      </c>
      <c r="B433" s="23" t="s">
        <v>1246</v>
      </c>
      <c r="C433" s="23" t="s">
        <v>1247</v>
      </c>
      <c r="D433" s="58" t="s">
        <v>152</v>
      </c>
      <c r="E433" s="58" t="s">
        <v>87</v>
      </c>
      <c r="F433" s="24">
        <v>200</v>
      </c>
      <c r="G433" s="65">
        <f t="shared" si="95"/>
        <v>1.2298799999999999</v>
      </c>
      <c r="H433" s="25">
        <f t="shared" si="96"/>
        <v>107.36852399999998</v>
      </c>
      <c r="I433" s="26">
        <v>1.0248999999999999</v>
      </c>
      <c r="J433" s="25">
        <f t="shared" si="97"/>
        <v>89.473769999999988</v>
      </c>
      <c r="K433" s="26">
        <f t="shared" si="98"/>
        <v>0.79849999999999999</v>
      </c>
      <c r="L433" s="10">
        <f t="shared" si="99"/>
        <v>69.709049999999991</v>
      </c>
      <c r="M433" s="26">
        <v>0.57210000000000005</v>
      </c>
      <c r="N433" s="10">
        <f t="shared" si="100"/>
        <v>49.944330000000001</v>
      </c>
    </row>
    <row r="434" spans="1:15" ht="13" customHeight="1" x14ac:dyDescent="0.2">
      <c r="A434" s="38" t="s">
        <v>1248</v>
      </c>
      <c r="B434" s="23" t="s">
        <v>1249</v>
      </c>
      <c r="C434" s="23" t="s">
        <v>1250</v>
      </c>
      <c r="D434" s="70" t="s">
        <v>24</v>
      </c>
      <c r="E434" s="58" t="s">
        <v>87</v>
      </c>
      <c r="F434" s="24">
        <v>200</v>
      </c>
      <c r="G434" s="65">
        <f t="shared" si="95"/>
        <v>1.2298799999999999</v>
      </c>
      <c r="H434" s="25">
        <f t="shared" si="96"/>
        <v>107.36852399999998</v>
      </c>
      <c r="I434" s="26">
        <v>1.0248999999999999</v>
      </c>
      <c r="J434" s="25">
        <f t="shared" si="97"/>
        <v>89.473769999999988</v>
      </c>
      <c r="K434" s="26">
        <f t="shared" si="98"/>
        <v>0.79849999999999999</v>
      </c>
      <c r="L434" s="10">
        <f t="shared" si="99"/>
        <v>69.709049999999991</v>
      </c>
      <c r="M434" s="26">
        <v>0.57210000000000005</v>
      </c>
      <c r="N434" s="10">
        <f t="shared" si="100"/>
        <v>49.944330000000001</v>
      </c>
    </row>
    <row r="435" spans="1:15" ht="13" customHeight="1" x14ac:dyDescent="0.2">
      <c r="A435" s="38" t="s">
        <v>1251</v>
      </c>
      <c r="B435" s="23" t="s">
        <v>1252</v>
      </c>
      <c r="C435" s="23" t="s">
        <v>1253</v>
      </c>
      <c r="D435" s="60" t="s">
        <v>24</v>
      </c>
      <c r="E435" s="58" t="s">
        <v>87</v>
      </c>
      <c r="F435" s="24">
        <v>200</v>
      </c>
      <c r="G435" s="65">
        <f t="shared" si="95"/>
        <v>1.09524</v>
      </c>
      <c r="H435" s="25">
        <f t="shared" si="96"/>
        <v>95.614451999999986</v>
      </c>
      <c r="I435" s="26">
        <v>0.91269999999999996</v>
      </c>
      <c r="J435" s="25">
        <f t="shared" si="97"/>
        <v>79.678709999999995</v>
      </c>
      <c r="K435" s="26">
        <f t="shared" si="98"/>
        <v>0.78574999999999995</v>
      </c>
      <c r="L435" s="10">
        <f t="shared" si="99"/>
        <v>68.595974999999996</v>
      </c>
      <c r="M435" s="26">
        <v>0.65880000000000005</v>
      </c>
      <c r="N435" s="10">
        <f t="shared" si="100"/>
        <v>57.513240000000003</v>
      </c>
    </row>
    <row r="436" spans="1:15" ht="13" customHeight="1" x14ac:dyDescent="0.2">
      <c r="A436" s="38" t="s">
        <v>1254</v>
      </c>
      <c r="B436" s="23" t="s">
        <v>1255</v>
      </c>
      <c r="C436" s="23" t="s">
        <v>1256</v>
      </c>
      <c r="D436" s="70" t="s">
        <v>24</v>
      </c>
      <c r="E436" s="58" t="s">
        <v>87</v>
      </c>
      <c r="F436" s="24">
        <v>200</v>
      </c>
      <c r="G436" s="65">
        <f t="shared" si="95"/>
        <v>1.2298799999999999</v>
      </c>
      <c r="H436" s="25">
        <f t="shared" si="96"/>
        <v>107.36852399999998</v>
      </c>
      <c r="I436" s="26">
        <v>1.0248999999999999</v>
      </c>
      <c r="J436" s="25">
        <f t="shared" si="97"/>
        <v>89.473769999999988</v>
      </c>
      <c r="K436" s="26">
        <f t="shared" si="98"/>
        <v>0.79849999999999999</v>
      </c>
      <c r="L436" s="10">
        <f t="shared" si="99"/>
        <v>69.709049999999991</v>
      </c>
      <c r="M436" s="26">
        <v>0.57210000000000005</v>
      </c>
      <c r="N436" s="10">
        <f t="shared" si="100"/>
        <v>49.944330000000001</v>
      </c>
    </row>
    <row r="437" spans="1:15" ht="13" customHeight="1" x14ac:dyDescent="0.2">
      <c r="A437" s="38" t="s">
        <v>1257</v>
      </c>
      <c r="B437" s="23" t="s">
        <v>1258</v>
      </c>
      <c r="C437" s="23" t="s">
        <v>1259</v>
      </c>
      <c r="D437" s="60" t="s">
        <v>24</v>
      </c>
      <c r="E437" s="58" t="s">
        <v>87</v>
      </c>
      <c r="F437" s="24">
        <v>200</v>
      </c>
      <c r="G437" s="65">
        <f t="shared" si="95"/>
        <v>1.09524</v>
      </c>
      <c r="H437" s="25">
        <f t="shared" si="96"/>
        <v>95.614451999999986</v>
      </c>
      <c r="I437" s="26">
        <v>0.91269999999999996</v>
      </c>
      <c r="J437" s="25">
        <f t="shared" si="97"/>
        <v>79.678709999999995</v>
      </c>
      <c r="K437" s="26">
        <f t="shared" si="98"/>
        <v>0.78574999999999995</v>
      </c>
      <c r="L437" s="10">
        <f t="shared" si="99"/>
        <v>68.595974999999996</v>
      </c>
      <c r="M437" s="26">
        <v>0.65880000000000005</v>
      </c>
      <c r="N437" s="10">
        <f t="shared" si="100"/>
        <v>57.513240000000003</v>
      </c>
    </row>
    <row r="438" spans="1:15" ht="13" customHeight="1" x14ac:dyDescent="0.2">
      <c r="A438" s="38" t="s">
        <v>1260</v>
      </c>
      <c r="B438" s="23" t="s">
        <v>1261</v>
      </c>
      <c r="C438" s="23" t="s">
        <v>1262</v>
      </c>
      <c r="D438" s="70" t="s">
        <v>24</v>
      </c>
      <c r="E438" s="58" t="s">
        <v>87</v>
      </c>
      <c r="F438" s="24">
        <v>200</v>
      </c>
      <c r="G438" s="65">
        <f t="shared" si="95"/>
        <v>0.57035999999999998</v>
      </c>
      <c r="H438" s="25">
        <f t="shared" si="96"/>
        <v>49.792428000000001</v>
      </c>
      <c r="I438" s="26">
        <v>0.4753</v>
      </c>
      <c r="J438" s="25">
        <f t="shared" si="97"/>
        <v>41.493690000000001</v>
      </c>
      <c r="K438" s="26">
        <f t="shared" si="98"/>
        <v>0.42774999999999996</v>
      </c>
      <c r="L438" s="10">
        <f t="shared" si="99"/>
        <v>37.342574999999997</v>
      </c>
      <c r="M438" s="26">
        <v>0.38019999999999998</v>
      </c>
      <c r="N438" s="10">
        <f t="shared" si="100"/>
        <v>33.191459999999999</v>
      </c>
    </row>
    <row r="439" spans="1:15" ht="13" customHeight="1" x14ac:dyDescent="0.2">
      <c r="A439" s="38" t="s">
        <v>1263</v>
      </c>
      <c r="B439" s="23" t="s">
        <v>1264</v>
      </c>
      <c r="C439" s="23" t="s">
        <v>1265</v>
      </c>
      <c r="D439" s="70" t="s">
        <v>24</v>
      </c>
      <c r="E439" s="58" t="s">
        <v>87</v>
      </c>
      <c r="F439" s="24">
        <v>200</v>
      </c>
      <c r="G439" s="65">
        <f t="shared" si="95"/>
        <v>0.57035999999999998</v>
      </c>
      <c r="H439" s="25">
        <f t="shared" si="96"/>
        <v>49.792428000000001</v>
      </c>
      <c r="I439" s="26">
        <v>0.4753</v>
      </c>
      <c r="J439" s="25">
        <f t="shared" si="97"/>
        <v>41.493690000000001</v>
      </c>
      <c r="K439" s="26">
        <f t="shared" si="98"/>
        <v>0.42774999999999996</v>
      </c>
      <c r="L439" s="10">
        <f t="shared" si="99"/>
        <v>37.342574999999997</v>
      </c>
      <c r="M439" s="26">
        <v>0.38019999999999998</v>
      </c>
      <c r="N439" s="10">
        <f t="shared" si="100"/>
        <v>33.191459999999999</v>
      </c>
    </row>
    <row r="440" spans="1:15" s="34" customFormat="1" ht="13" customHeight="1" x14ac:dyDescent="0.2">
      <c r="A440" s="38" t="s">
        <v>1266</v>
      </c>
      <c r="B440" s="23" t="s">
        <v>1267</v>
      </c>
      <c r="C440" s="23" t="s">
        <v>1268</v>
      </c>
      <c r="D440" s="70" t="s">
        <v>24</v>
      </c>
      <c r="E440" s="58" t="s">
        <v>87</v>
      </c>
      <c r="F440" s="24">
        <v>200</v>
      </c>
      <c r="G440" s="65">
        <f t="shared" si="95"/>
        <v>0.57035999999999998</v>
      </c>
      <c r="H440" s="25">
        <f t="shared" si="96"/>
        <v>49.792428000000001</v>
      </c>
      <c r="I440" s="26">
        <v>0.4753</v>
      </c>
      <c r="J440" s="25">
        <f t="shared" si="97"/>
        <v>41.493690000000001</v>
      </c>
      <c r="K440" s="26">
        <f t="shared" si="98"/>
        <v>0.42774999999999996</v>
      </c>
      <c r="L440" s="28">
        <f t="shared" si="99"/>
        <v>37.342574999999997</v>
      </c>
      <c r="M440" s="26">
        <v>0.38019999999999998</v>
      </c>
      <c r="N440" s="28">
        <f t="shared" si="100"/>
        <v>33.191459999999999</v>
      </c>
      <c r="O440" s="13"/>
    </row>
    <row r="441" spans="1:15" ht="13" customHeight="1" x14ac:dyDescent="0.2">
      <c r="A441" s="38" t="s">
        <v>1269</v>
      </c>
      <c r="B441" s="23" t="s">
        <v>1270</v>
      </c>
      <c r="C441" s="23" t="s">
        <v>1271</v>
      </c>
      <c r="D441" s="70" t="s">
        <v>24</v>
      </c>
      <c r="E441" s="58" t="s">
        <v>87</v>
      </c>
      <c r="F441" s="24">
        <v>200</v>
      </c>
      <c r="G441" s="65">
        <f t="shared" si="95"/>
        <v>0.89351999999999998</v>
      </c>
      <c r="H441" s="25">
        <f t="shared" si="96"/>
        <v>78.004295999999997</v>
      </c>
      <c r="I441" s="26">
        <v>0.74460000000000004</v>
      </c>
      <c r="J441" s="25">
        <f t="shared" si="97"/>
        <v>65.003579999999999</v>
      </c>
      <c r="K441" s="26">
        <f t="shared" si="98"/>
        <v>0.67015000000000002</v>
      </c>
      <c r="L441" s="10">
        <f t="shared" si="99"/>
        <v>58.504095</v>
      </c>
      <c r="M441" s="26">
        <v>0.59570000000000001</v>
      </c>
      <c r="N441" s="10">
        <f t="shared" si="100"/>
        <v>52.00461</v>
      </c>
    </row>
    <row r="442" spans="1:15" ht="13" customHeight="1" x14ac:dyDescent="0.2">
      <c r="A442" s="38" t="s">
        <v>1272</v>
      </c>
      <c r="B442" s="23" t="s">
        <v>1273</v>
      </c>
      <c r="C442" s="23" t="s">
        <v>1274</v>
      </c>
      <c r="D442" s="62" t="s">
        <v>35</v>
      </c>
      <c r="E442" s="58" t="s">
        <v>87</v>
      </c>
      <c r="F442" s="24">
        <v>200</v>
      </c>
      <c r="G442" s="65">
        <f t="shared" si="95"/>
        <v>0.89351999999999998</v>
      </c>
      <c r="H442" s="25">
        <f t="shared" si="96"/>
        <v>78.004295999999997</v>
      </c>
      <c r="I442" s="26">
        <v>0.74460000000000004</v>
      </c>
      <c r="J442" s="25">
        <f t="shared" si="97"/>
        <v>65.003579999999999</v>
      </c>
      <c r="K442" s="26">
        <f t="shared" si="98"/>
        <v>0.67015000000000002</v>
      </c>
      <c r="L442" s="10">
        <f t="shared" si="99"/>
        <v>58.504095</v>
      </c>
      <c r="M442" s="26">
        <v>0.59570000000000001</v>
      </c>
      <c r="N442" s="10">
        <f t="shared" si="100"/>
        <v>52.00461</v>
      </c>
    </row>
    <row r="443" spans="1:15" ht="13" customHeight="1" x14ac:dyDescent="0.2">
      <c r="A443" s="38" t="s">
        <v>1275</v>
      </c>
      <c r="B443" s="23" t="s">
        <v>1276</v>
      </c>
      <c r="C443" s="23" t="s">
        <v>1277</v>
      </c>
      <c r="D443" s="70" t="s">
        <v>24</v>
      </c>
      <c r="E443" s="58" t="s">
        <v>87</v>
      </c>
      <c r="F443" s="24">
        <v>200</v>
      </c>
      <c r="G443" s="65">
        <f t="shared" si="95"/>
        <v>0.89351999999999998</v>
      </c>
      <c r="H443" s="25">
        <f t="shared" si="96"/>
        <v>78.004295999999997</v>
      </c>
      <c r="I443" s="26">
        <v>0.74460000000000004</v>
      </c>
      <c r="J443" s="25">
        <f t="shared" si="97"/>
        <v>65.003579999999999</v>
      </c>
      <c r="K443" s="26">
        <f t="shared" si="98"/>
        <v>0.67015000000000002</v>
      </c>
      <c r="L443" s="10">
        <f t="shared" si="99"/>
        <v>58.504095</v>
      </c>
      <c r="M443" s="26">
        <v>0.59570000000000001</v>
      </c>
      <c r="N443" s="10">
        <f t="shared" si="100"/>
        <v>52.00461</v>
      </c>
    </row>
    <row r="444" spans="1:15" ht="13" customHeight="1" x14ac:dyDescent="0.2">
      <c r="A444" s="38" t="s">
        <v>1278</v>
      </c>
      <c r="B444" s="23" t="s">
        <v>1279</v>
      </c>
      <c r="C444" s="23" t="s">
        <v>1280</v>
      </c>
      <c r="D444" s="70" t="s">
        <v>24</v>
      </c>
      <c r="E444" s="58" t="s">
        <v>87</v>
      </c>
      <c r="F444" s="24">
        <v>200</v>
      </c>
      <c r="G444" s="65">
        <f t="shared" si="95"/>
        <v>1.9767599999999999</v>
      </c>
      <c r="H444" s="25">
        <f t="shared" si="96"/>
        <v>172.57114799999999</v>
      </c>
      <c r="I444" s="26">
        <v>1.6473</v>
      </c>
      <c r="J444" s="25">
        <f t="shared" si="97"/>
        <v>143.80929</v>
      </c>
      <c r="K444" s="26">
        <f t="shared" si="98"/>
        <v>1.4826000000000001</v>
      </c>
      <c r="L444" s="10">
        <f t="shared" si="99"/>
        <v>129.43098000000001</v>
      </c>
      <c r="M444" s="26">
        <v>1.3179000000000001</v>
      </c>
      <c r="N444" s="10">
        <f t="shared" si="100"/>
        <v>115.05267000000001</v>
      </c>
    </row>
    <row r="445" spans="1:15" s="69" customFormat="1" ht="50" customHeight="1" x14ac:dyDescent="0.2">
      <c r="A445" s="78" t="s">
        <v>1281</v>
      </c>
      <c r="B445" s="81"/>
      <c r="C445" s="79"/>
      <c r="D445" s="82"/>
      <c r="E445" s="81"/>
      <c r="F445" s="81"/>
      <c r="G445" s="81"/>
      <c r="H445" s="81"/>
      <c r="I445" s="81"/>
      <c r="J445" s="81"/>
      <c r="K445" s="81"/>
      <c r="L445" s="81"/>
      <c r="M445" s="81"/>
      <c r="N445" s="79"/>
    </row>
    <row r="446" spans="1:15" ht="13" customHeight="1" x14ac:dyDescent="0.2">
      <c r="A446" s="38" t="s">
        <v>1282</v>
      </c>
      <c r="B446" s="23" t="s">
        <v>1283</v>
      </c>
      <c r="C446" s="23" t="s">
        <v>1284</v>
      </c>
      <c r="D446" s="70" t="s">
        <v>24</v>
      </c>
      <c r="E446" s="58" t="s">
        <v>87</v>
      </c>
      <c r="F446" s="24">
        <v>400</v>
      </c>
      <c r="G446" s="65">
        <f t="shared" ref="G446:G478" si="101">I446*1.2</f>
        <v>0.15191999999999997</v>
      </c>
      <c r="H446" s="25">
        <f t="shared" ref="H446:H478" si="102">J446*1.2</f>
        <v>13.262615999999998</v>
      </c>
      <c r="I446" s="26">
        <v>0.12659999999999999</v>
      </c>
      <c r="J446" s="25">
        <f t="shared" ref="J446:J478" si="103">I446*$E$3</f>
        <v>11.052179999999998</v>
      </c>
      <c r="K446" s="26">
        <f t="shared" ref="K446:K478" si="104">(I446+M446)/2</f>
        <v>0.11399999999999999</v>
      </c>
      <c r="L446" s="28">
        <f t="shared" ref="L446:L478" si="105">(J446+N446)/2</f>
        <v>9.9521999999999995</v>
      </c>
      <c r="M446" s="26">
        <v>0.1014</v>
      </c>
      <c r="N446" s="10">
        <f t="shared" ref="N446:N478" si="106">M446*$E$3</f>
        <v>8.8522200000000009</v>
      </c>
    </row>
    <row r="447" spans="1:15" ht="13" customHeight="1" x14ac:dyDescent="0.2">
      <c r="A447" s="38" t="s">
        <v>1285</v>
      </c>
      <c r="B447" s="23" t="s">
        <v>1286</v>
      </c>
      <c r="C447" s="23" t="s">
        <v>1287</v>
      </c>
      <c r="D447" s="70" t="s">
        <v>24</v>
      </c>
      <c r="E447" s="58" t="s">
        <v>87</v>
      </c>
      <c r="F447" s="24">
        <v>400</v>
      </c>
      <c r="G447" s="65">
        <f t="shared" si="101"/>
        <v>0.23783999999999997</v>
      </c>
      <c r="H447" s="25">
        <f t="shared" si="102"/>
        <v>20.763431999999998</v>
      </c>
      <c r="I447" s="26">
        <v>0.19819999999999999</v>
      </c>
      <c r="J447" s="25">
        <f t="shared" si="103"/>
        <v>17.302859999999999</v>
      </c>
      <c r="K447" s="26">
        <f t="shared" si="104"/>
        <v>0.17830000000000001</v>
      </c>
      <c r="L447" s="28">
        <f t="shared" si="105"/>
        <v>15.56559</v>
      </c>
      <c r="M447" s="26">
        <v>0.15840000000000001</v>
      </c>
      <c r="N447" s="10">
        <f t="shared" si="106"/>
        <v>13.828320000000001</v>
      </c>
    </row>
    <row r="448" spans="1:15" ht="13" customHeight="1" x14ac:dyDescent="0.2">
      <c r="A448" s="38" t="s">
        <v>1288</v>
      </c>
      <c r="B448" s="23" t="s">
        <v>1289</v>
      </c>
      <c r="C448" s="23" t="s">
        <v>1290</v>
      </c>
      <c r="D448" s="70" t="s">
        <v>24</v>
      </c>
      <c r="E448" s="58" t="s">
        <v>87</v>
      </c>
      <c r="F448" s="24">
        <v>400</v>
      </c>
      <c r="G448" s="65">
        <f t="shared" si="101"/>
        <v>0.15191999999999997</v>
      </c>
      <c r="H448" s="25">
        <f t="shared" si="102"/>
        <v>13.262615999999998</v>
      </c>
      <c r="I448" s="26">
        <v>0.12659999999999999</v>
      </c>
      <c r="J448" s="25">
        <f t="shared" si="103"/>
        <v>11.052179999999998</v>
      </c>
      <c r="K448" s="26">
        <f t="shared" si="104"/>
        <v>0.11399999999999999</v>
      </c>
      <c r="L448" s="28">
        <f t="shared" si="105"/>
        <v>9.9521999999999995</v>
      </c>
      <c r="M448" s="26">
        <v>0.1014</v>
      </c>
      <c r="N448" s="10">
        <f t="shared" si="106"/>
        <v>8.8522200000000009</v>
      </c>
    </row>
    <row r="449" spans="1:14" ht="13" customHeight="1" x14ac:dyDescent="0.2">
      <c r="A449" s="38" t="s">
        <v>1291</v>
      </c>
      <c r="B449" s="23" t="s">
        <v>1292</v>
      </c>
      <c r="C449" s="23" t="s">
        <v>1293</v>
      </c>
      <c r="D449" s="70" t="s">
        <v>24</v>
      </c>
      <c r="E449" s="58" t="s">
        <v>87</v>
      </c>
      <c r="F449" s="24">
        <v>200</v>
      </c>
      <c r="G449" s="65">
        <f t="shared" si="101"/>
        <v>0.23783999999999997</v>
      </c>
      <c r="H449" s="25">
        <f t="shared" si="102"/>
        <v>20.763431999999998</v>
      </c>
      <c r="I449" s="26">
        <v>0.19819999999999999</v>
      </c>
      <c r="J449" s="25">
        <f t="shared" si="103"/>
        <v>17.302859999999999</v>
      </c>
      <c r="K449" s="26">
        <f t="shared" si="104"/>
        <v>0.17830000000000001</v>
      </c>
      <c r="L449" s="28">
        <f t="shared" si="105"/>
        <v>15.56559</v>
      </c>
      <c r="M449" s="26">
        <v>0.15840000000000001</v>
      </c>
      <c r="N449" s="10">
        <f t="shared" si="106"/>
        <v>13.828320000000001</v>
      </c>
    </row>
    <row r="450" spans="1:14" ht="13" customHeight="1" x14ac:dyDescent="0.2">
      <c r="A450" s="38" t="s">
        <v>1294</v>
      </c>
      <c r="B450" s="23" t="s">
        <v>1295</v>
      </c>
      <c r="C450" s="23" t="s">
        <v>1296</v>
      </c>
      <c r="D450" s="70" t="s">
        <v>24</v>
      </c>
      <c r="E450" s="58" t="s">
        <v>87</v>
      </c>
      <c r="F450" s="24">
        <v>400</v>
      </c>
      <c r="G450" s="65">
        <f t="shared" si="101"/>
        <v>0.15191999999999997</v>
      </c>
      <c r="H450" s="25">
        <f t="shared" si="102"/>
        <v>13.262615999999998</v>
      </c>
      <c r="I450" s="26">
        <v>0.12659999999999999</v>
      </c>
      <c r="J450" s="25">
        <f t="shared" si="103"/>
        <v>11.052179999999998</v>
      </c>
      <c r="K450" s="26">
        <f t="shared" si="104"/>
        <v>0.11399999999999999</v>
      </c>
      <c r="L450" s="28">
        <f t="shared" si="105"/>
        <v>9.9521999999999995</v>
      </c>
      <c r="M450" s="26">
        <v>0.1014</v>
      </c>
      <c r="N450" s="10">
        <f t="shared" si="106"/>
        <v>8.8522200000000009</v>
      </c>
    </row>
    <row r="451" spans="1:14" ht="13" customHeight="1" x14ac:dyDescent="0.2">
      <c r="A451" s="38" t="s">
        <v>1297</v>
      </c>
      <c r="B451" s="23" t="s">
        <v>1298</v>
      </c>
      <c r="C451" s="23" t="s">
        <v>1299</v>
      </c>
      <c r="D451" s="58" t="s">
        <v>35</v>
      </c>
      <c r="E451" s="58" t="s">
        <v>87</v>
      </c>
      <c r="F451" s="24">
        <v>200</v>
      </c>
      <c r="G451" s="65">
        <f t="shared" si="101"/>
        <v>0.23783999999999997</v>
      </c>
      <c r="H451" s="25">
        <f t="shared" si="102"/>
        <v>20.763431999999998</v>
      </c>
      <c r="I451" s="26">
        <v>0.19819999999999999</v>
      </c>
      <c r="J451" s="25">
        <f t="shared" si="103"/>
        <v>17.302859999999999</v>
      </c>
      <c r="K451" s="26">
        <f t="shared" si="104"/>
        <v>0.17830000000000001</v>
      </c>
      <c r="L451" s="28">
        <f t="shared" si="105"/>
        <v>15.56559</v>
      </c>
      <c r="M451" s="26">
        <v>0.15840000000000001</v>
      </c>
      <c r="N451" s="10">
        <f t="shared" si="106"/>
        <v>13.828320000000001</v>
      </c>
    </row>
    <row r="452" spans="1:14" ht="13" customHeight="1" x14ac:dyDescent="0.2">
      <c r="A452" s="38" t="s">
        <v>1300</v>
      </c>
      <c r="B452" s="23" t="s">
        <v>1301</v>
      </c>
      <c r="C452" s="23" t="s">
        <v>1302</v>
      </c>
      <c r="D452" s="70" t="s">
        <v>24</v>
      </c>
      <c r="E452" s="58" t="s">
        <v>87</v>
      </c>
      <c r="F452" s="24">
        <v>200</v>
      </c>
      <c r="G452" s="65">
        <f t="shared" si="101"/>
        <v>0.95052000000000003</v>
      </c>
      <c r="H452" s="25">
        <f t="shared" si="102"/>
        <v>82.980395999999999</v>
      </c>
      <c r="I452" s="26">
        <v>0.79210000000000003</v>
      </c>
      <c r="J452" s="25">
        <f t="shared" si="103"/>
        <v>69.150329999999997</v>
      </c>
      <c r="K452" s="26">
        <f t="shared" si="104"/>
        <v>0.71290000000000009</v>
      </c>
      <c r="L452" s="28">
        <f t="shared" si="105"/>
        <v>62.236170000000001</v>
      </c>
      <c r="M452" s="26">
        <v>0.63370000000000004</v>
      </c>
      <c r="N452" s="10">
        <f t="shared" si="106"/>
        <v>55.322009999999999</v>
      </c>
    </row>
    <row r="453" spans="1:14" ht="13" customHeight="1" x14ac:dyDescent="0.2">
      <c r="A453" s="38" t="s">
        <v>1303</v>
      </c>
      <c r="B453" s="23" t="s">
        <v>1304</v>
      </c>
      <c r="C453" s="23" t="s">
        <v>1305</v>
      </c>
      <c r="D453" s="70" t="s">
        <v>24</v>
      </c>
      <c r="E453" s="58" t="s">
        <v>87</v>
      </c>
      <c r="F453" s="24">
        <v>200</v>
      </c>
      <c r="G453" s="65">
        <f t="shared" si="101"/>
        <v>0.95052000000000003</v>
      </c>
      <c r="H453" s="25">
        <f t="shared" si="102"/>
        <v>82.980395999999999</v>
      </c>
      <c r="I453" s="26">
        <v>0.79210000000000003</v>
      </c>
      <c r="J453" s="25">
        <f t="shared" si="103"/>
        <v>69.150329999999997</v>
      </c>
      <c r="K453" s="26">
        <f t="shared" si="104"/>
        <v>0.71290000000000009</v>
      </c>
      <c r="L453" s="28">
        <f t="shared" si="105"/>
        <v>62.236170000000001</v>
      </c>
      <c r="M453" s="26">
        <v>0.63370000000000004</v>
      </c>
      <c r="N453" s="10">
        <f t="shared" si="106"/>
        <v>55.322009999999999</v>
      </c>
    </row>
    <row r="454" spans="1:14" ht="13" customHeight="1" x14ac:dyDescent="0.2">
      <c r="A454" s="38" t="s">
        <v>1306</v>
      </c>
      <c r="B454" s="23" t="s">
        <v>1307</v>
      </c>
      <c r="C454" s="23" t="s">
        <v>1308</v>
      </c>
      <c r="D454" s="70" t="s">
        <v>24</v>
      </c>
      <c r="E454" s="58" t="s">
        <v>87</v>
      </c>
      <c r="F454" s="24">
        <v>200</v>
      </c>
      <c r="G454" s="65">
        <f t="shared" si="101"/>
        <v>0.95052000000000003</v>
      </c>
      <c r="H454" s="25">
        <f t="shared" si="102"/>
        <v>82.980395999999999</v>
      </c>
      <c r="I454" s="26">
        <v>0.79210000000000003</v>
      </c>
      <c r="J454" s="25">
        <f t="shared" si="103"/>
        <v>69.150329999999997</v>
      </c>
      <c r="K454" s="26">
        <f t="shared" si="104"/>
        <v>0.71290000000000009</v>
      </c>
      <c r="L454" s="28">
        <f t="shared" si="105"/>
        <v>62.236170000000001</v>
      </c>
      <c r="M454" s="26">
        <v>0.63370000000000004</v>
      </c>
      <c r="N454" s="10">
        <f t="shared" si="106"/>
        <v>55.322009999999999</v>
      </c>
    </row>
    <row r="455" spans="1:14" ht="13" customHeight="1" x14ac:dyDescent="0.2">
      <c r="A455" s="38" t="s">
        <v>1309</v>
      </c>
      <c r="B455" s="23" t="s">
        <v>1310</v>
      </c>
      <c r="C455" s="23" t="s">
        <v>1311</v>
      </c>
      <c r="D455" s="70" t="s">
        <v>24</v>
      </c>
      <c r="E455" s="58" t="s">
        <v>87</v>
      </c>
      <c r="F455" s="24">
        <v>200</v>
      </c>
      <c r="G455" s="65">
        <f t="shared" si="101"/>
        <v>0.95052000000000003</v>
      </c>
      <c r="H455" s="25">
        <f t="shared" si="102"/>
        <v>82.980395999999999</v>
      </c>
      <c r="I455" s="26">
        <v>0.79210000000000003</v>
      </c>
      <c r="J455" s="25">
        <f t="shared" si="103"/>
        <v>69.150329999999997</v>
      </c>
      <c r="K455" s="26">
        <f t="shared" si="104"/>
        <v>0.71290000000000009</v>
      </c>
      <c r="L455" s="28">
        <f t="shared" si="105"/>
        <v>62.236170000000001</v>
      </c>
      <c r="M455" s="26">
        <v>0.63370000000000004</v>
      </c>
      <c r="N455" s="10">
        <f t="shared" si="106"/>
        <v>55.322009999999999</v>
      </c>
    </row>
    <row r="456" spans="1:14" ht="13" customHeight="1" x14ac:dyDescent="0.2">
      <c r="A456" s="38" t="s">
        <v>1312</v>
      </c>
      <c r="B456" s="23" t="s">
        <v>1313</v>
      </c>
      <c r="C456" s="23" t="s">
        <v>1314</v>
      </c>
      <c r="D456" s="70" t="s">
        <v>24</v>
      </c>
      <c r="E456" s="58" t="s">
        <v>87</v>
      </c>
      <c r="F456" s="24">
        <v>200</v>
      </c>
      <c r="G456" s="65">
        <f t="shared" si="101"/>
        <v>1.08348</v>
      </c>
      <c r="H456" s="25">
        <f t="shared" si="102"/>
        <v>94.587804000000006</v>
      </c>
      <c r="I456" s="26">
        <v>0.90290000000000004</v>
      </c>
      <c r="J456" s="25">
        <f t="shared" si="103"/>
        <v>78.823170000000005</v>
      </c>
      <c r="K456" s="26">
        <f t="shared" si="104"/>
        <v>0.81269999999999998</v>
      </c>
      <c r="L456" s="28">
        <f t="shared" si="105"/>
        <v>70.948710000000005</v>
      </c>
      <c r="M456" s="26">
        <v>0.72250000000000003</v>
      </c>
      <c r="N456" s="10">
        <f t="shared" si="106"/>
        <v>63.074249999999999</v>
      </c>
    </row>
    <row r="457" spans="1:14" ht="13" customHeight="1" x14ac:dyDescent="0.2">
      <c r="A457" s="38" t="s">
        <v>1315</v>
      </c>
      <c r="B457" s="23" t="s">
        <v>1316</v>
      </c>
      <c r="C457" s="23" t="s">
        <v>1317</v>
      </c>
      <c r="D457" s="62" t="s">
        <v>35</v>
      </c>
      <c r="E457" s="58" t="s">
        <v>87</v>
      </c>
      <c r="F457" s="24">
        <v>200</v>
      </c>
      <c r="G457" s="65">
        <f t="shared" si="101"/>
        <v>0.77616000000000007</v>
      </c>
      <c r="H457" s="25">
        <f t="shared" si="102"/>
        <v>67.758768000000003</v>
      </c>
      <c r="I457" s="26">
        <v>0.64680000000000004</v>
      </c>
      <c r="J457" s="25">
        <f t="shared" si="103"/>
        <v>56.46564</v>
      </c>
      <c r="K457" s="26">
        <f t="shared" si="104"/>
        <v>0.58330000000000004</v>
      </c>
      <c r="L457" s="28">
        <f t="shared" si="105"/>
        <v>50.922089999999997</v>
      </c>
      <c r="M457" s="26">
        <v>0.51980000000000004</v>
      </c>
      <c r="N457" s="10">
        <f t="shared" si="106"/>
        <v>45.378540000000001</v>
      </c>
    </row>
    <row r="458" spans="1:14" ht="13" customHeight="1" x14ac:dyDescent="0.2">
      <c r="A458" s="38" t="s">
        <v>1318</v>
      </c>
      <c r="B458" s="23" t="s">
        <v>1319</v>
      </c>
      <c r="C458" s="23" t="s">
        <v>1320</v>
      </c>
      <c r="D458" s="70" t="s">
        <v>24</v>
      </c>
      <c r="E458" s="58" t="s">
        <v>87</v>
      </c>
      <c r="F458" s="24">
        <v>200</v>
      </c>
      <c r="G458" s="65">
        <f t="shared" si="101"/>
        <v>0.77616000000000007</v>
      </c>
      <c r="H458" s="25">
        <f t="shared" si="102"/>
        <v>67.758768000000003</v>
      </c>
      <c r="I458" s="26">
        <v>0.64680000000000004</v>
      </c>
      <c r="J458" s="25">
        <f t="shared" si="103"/>
        <v>56.46564</v>
      </c>
      <c r="K458" s="26">
        <f t="shared" si="104"/>
        <v>0.58330000000000004</v>
      </c>
      <c r="L458" s="28">
        <f t="shared" si="105"/>
        <v>50.922089999999997</v>
      </c>
      <c r="M458" s="26">
        <v>0.51980000000000004</v>
      </c>
      <c r="N458" s="10">
        <f t="shared" si="106"/>
        <v>45.378540000000001</v>
      </c>
    </row>
    <row r="459" spans="1:14" ht="13" customHeight="1" x14ac:dyDescent="0.2">
      <c r="A459" s="38" t="s">
        <v>1321</v>
      </c>
      <c r="B459" s="23" t="s">
        <v>1322</v>
      </c>
      <c r="C459" s="23" t="s">
        <v>1323</v>
      </c>
      <c r="D459" s="70" t="s">
        <v>24</v>
      </c>
      <c r="E459" s="58" t="s">
        <v>87</v>
      </c>
      <c r="F459" s="24">
        <v>200</v>
      </c>
      <c r="G459" s="65">
        <f t="shared" si="101"/>
        <v>0.43739999999999996</v>
      </c>
      <c r="H459" s="25">
        <f t="shared" si="102"/>
        <v>38.185019999999994</v>
      </c>
      <c r="I459" s="26">
        <v>0.36449999999999999</v>
      </c>
      <c r="J459" s="25">
        <f t="shared" si="103"/>
        <v>31.820849999999997</v>
      </c>
      <c r="K459" s="26">
        <f t="shared" si="104"/>
        <v>0.32794999999999996</v>
      </c>
      <c r="L459" s="28">
        <f t="shared" si="105"/>
        <v>28.630034999999999</v>
      </c>
      <c r="M459" s="26">
        <v>0.29139999999999999</v>
      </c>
      <c r="N459" s="10">
        <f t="shared" si="106"/>
        <v>25.439219999999999</v>
      </c>
    </row>
    <row r="460" spans="1:14" ht="13" customHeight="1" x14ac:dyDescent="0.2">
      <c r="A460" s="38" t="s">
        <v>1324</v>
      </c>
      <c r="B460" s="23" t="s">
        <v>1325</v>
      </c>
      <c r="C460" s="23" t="s">
        <v>1326</v>
      </c>
      <c r="D460" s="70" t="s">
        <v>24</v>
      </c>
      <c r="E460" s="58" t="s">
        <v>87</v>
      </c>
      <c r="F460" s="24">
        <v>200</v>
      </c>
      <c r="G460" s="65">
        <f t="shared" si="101"/>
        <v>0.43739999999999996</v>
      </c>
      <c r="H460" s="25">
        <f t="shared" si="102"/>
        <v>38.185019999999994</v>
      </c>
      <c r="I460" s="26">
        <v>0.36449999999999999</v>
      </c>
      <c r="J460" s="25">
        <f t="shared" si="103"/>
        <v>31.820849999999997</v>
      </c>
      <c r="K460" s="26">
        <f t="shared" si="104"/>
        <v>0.32794999999999996</v>
      </c>
      <c r="L460" s="28">
        <f t="shared" si="105"/>
        <v>28.630034999999999</v>
      </c>
      <c r="M460" s="26">
        <v>0.29139999999999999</v>
      </c>
      <c r="N460" s="10">
        <f t="shared" si="106"/>
        <v>25.439219999999999</v>
      </c>
    </row>
    <row r="461" spans="1:14" ht="13" customHeight="1" x14ac:dyDescent="0.2">
      <c r="A461" s="38" t="s">
        <v>1327</v>
      </c>
      <c r="B461" s="23" t="s">
        <v>1328</v>
      </c>
      <c r="C461" s="23" t="s">
        <v>1329</v>
      </c>
      <c r="D461" s="70" t="s">
        <v>24</v>
      </c>
      <c r="E461" s="58" t="s">
        <v>87</v>
      </c>
      <c r="F461" s="24">
        <v>200</v>
      </c>
      <c r="G461" s="65">
        <f t="shared" si="101"/>
        <v>0.43739999999999996</v>
      </c>
      <c r="H461" s="25">
        <f t="shared" si="102"/>
        <v>38.185019999999994</v>
      </c>
      <c r="I461" s="26">
        <v>0.36449999999999999</v>
      </c>
      <c r="J461" s="25">
        <f t="shared" si="103"/>
        <v>31.820849999999997</v>
      </c>
      <c r="K461" s="26">
        <f t="shared" si="104"/>
        <v>0.32794999999999996</v>
      </c>
      <c r="L461" s="28">
        <f t="shared" si="105"/>
        <v>28.630034999999999</v>
      </c>
      <c r="M461" s="26">
        <v>0.29139999999999999</v>
      </c>
      <c r="N461" s="10">
        <f t="shared" si="106"/>
        <v>25.439219999999999</v>
      </c>
    </row>
    <row r="462" spans="1:14" ht="13" customHeight="1" x14ac:dyDescent="0.2">
      <c r="A462" s="38" t="s">
        <v>1330</v>
      </c>
      <c r="B462" s="23" t="s">
        <v>1331</v>
      </c>
      <c r="C462" s="23" t="s">
        <v>1332</v>
      </c>
      <c r="D462" s="70" t="s">
        <v>24</v>
      </c>
      <c r="E462" s="58" t="s">
        <v>87</v>
      </c>
      <c r="F462" s="24">
        <v>200</v>
      </c>
      <c r="G462" s="65">
        <f t="shared" si="101"/>
        <v>1.38768</v>
      </c>
      <c r="H462" s="25">
        <f t="shared" si="102"/>
        <v>121.144464</v>
      </c>
      <c r="I462" s="26">
        <v>1.1564000000000001</v>
      </c>
      <c r="J462" s="25">
        <f t="shared" si="103"/>
        <v>100.95372</v>
      </c>
      <c r="K462" s="26">
        <f t="shared" si="104"/>
        <v>1.0406500000000001</v>
      </c>
      <c r="L462" s="28">
        <f t="shared" si="105"/>
        <v>90.848745000000008</v>
      </c>
      <c r="M462" s="26">
        <v>0.92490000000000006</v>
      </c>
      <c r="N462" s="10">
        <f t="shared" si="106"/>
        <v>80.743769999999998</v>
      </c>
    </row>
    <row r="463" spans="1:14" ht="13" customHeight="1" x14ac:dyDescent="0.2">
      <c r="A463" s="38" t="s">
        <v>1333</v>
      </c>
      <c r="B463" s="23" t="s">
        <v>1334</v>
      </c>
      <c r="C463" s="23" t="s">
        <v>1335</v>
      </c>
      <c r="D463" s="70" t="s">
        <v>24</v>
      </c>
      <c r="E463" s="58" t="s">
        <v>87</v>
      </c>
      <c r="F463" s="24">
        <v>200</v>
      </c>
      <c r="G463" s="65">
        <f t="shared" si="101"/>
        <v>0.57035999999999998</v>
      </c>
      <c r="H463" s="25">
        <f t="shared" si="102"/>
        <v>49.792428000000001</v>
      </c>
      <c r="I463" s="26">
        <v>0.4753</v>
      </c>
      <c r="J463" s="25">
        <f t="shared" si="103"/>
        <v>41.493690000000001</v>
      </c>
      <c r="K463" s="26">
        <f t="shared" si="104"/>
        <v>0.42774999999999996</v>
      </c>
      <c r="L463" s="28">
        <f t="shared" si="105"/>
        <v>37.342574999999997</v>
      </c>
      <c r="M463" s="26">
        <v>0.38019999999999998</v>
      </c>
      <c r="N463" s="10">
        <f t="shared" si="106"/>
        <v>33.191459999999999</v>
      </c>
    </row>
    <row r="464" spans="1:14" ht="13" customHeight="1" x14ac:dyDescent="0.2">
      <c r="A464" s="38" t="s">
        <v>1336</v>
      </c>
      <c r="B464" s="23" t="s">
        <v>1337</v>
      </c>
      <c r="C464" s="23" t="s">
        <v>1338</v>
      </c>
      <c r="D464" s="70" t="s">
        <v>24</v>
      </c>
      <c r="E464" s="58" t="s">
        <v>87</v>
      </c>
      <c r="F464" s="24">
        <v>200</v>
      </c>
      <c r="G464" s="65">
        <f t="shared" si="101"/>
        <v>0.57035999999999998</v>
      </c>
      <c r="H464" s="25">
        <f t="shared" si="102"/>
        <v>49.792428000000001</v>
      </c>
      <c r="I464" s="26">
        <v>0.4753</v>
      </c>
      <c r="J464" s="25">
        <f t="shared" si="103"/>
        <v>41.493690000000001</v>
      </c>
      <c r="K464" s="26">
        <f t="shared" si="104"/>
        <v>0.42774999999999996</v>
      </c>
      <c r="L464" s="28">
        <f t="shared" si="105"/>
        <v>37.342574999999997</v>
      </c>
      <c r="M464" s="26">
        <v>0.38019999999999998</v>
      </c>
      <c r="N464" s="10">
        <f t="shared" si="106"/>
        <v>33.191459999999999</v>
      </c>
    </row>
    <row r="465" spans="1:14" ht="13" customHeight="1" x14ac:dyDescent="0.2">
      <c r="A465" s="38" t="s">
        <v>1339</v>
      </c>
      <c r="B465" s="23" t="s">
        <v>1340</v>
      </c>
      <c r="C465" s="23" t="s">
        <v>1341</v>
      </c>
      <c r="D465" s="70" t="s">
        <v>24</v>
      </c>
      <c r="E465" s="58" t="s">
        <v>87</v>
      </c>
      <c r="F465" s="24">
        <v>200</v>
      </c>
      <c r="G465" s="65">
        <f t="shared" si="101"/>
        <v>0.57035999999999998</v>
      </c>
      <c r="H465" s="25">
        <f t="shared" si="102"/>
        <v>49.792428000000001</v>
      </c>
      <c r="I465" s="26">
        <v>0.4753</v>
      </c>
      <c r="J465" s="25">
        <f t="shared" si="103"/>
        <v>41.493690000000001</v>
      </c>
      <c r="K465" s="26">
        <f t="shared" si="104"/>
        <v>0.42774999999999996</v>
      </c>
      <c r="L465" s="28">
        <f t="shared" si="105"/>
        <v>37.342574999999997</v>
      </c>
      <c r="M465" s="26">
        <v>0.38019999999999998</v>
      </c>
      <c r="N465" s="10">
        <f t="shared" si="106"/>
        <v>33.191459999999999</v>
      </c>
    </row>
    <row r="466" spans="1:14" ht="13" customHeight="1" x14ac:dyDescent="0.2">
      <c r="A466" s="38" t="s">
        <v>1342</v>
      </c>
      <c r="B466" s="23" t="s">
        <v>1343</v>
      </c>
      <c r="C466" s="23" t="s">
        <v>1344</v>
      </c>
      <c r="D466" s="70" t="s">
        <v>24</v>
      </c>
      <c r="E466" s="58" t="s">
        <v>87</v>
      </c>
      <c r="F466" s="24">
        <v>200</v>
      </c>
      <c r="G466" s="65">
        <f t="shared" si="101"/>
        <v>0.85175999999999996</v>
      </c>
      <c r="H466" s="25">
        <f t="shared" si="102"/>
        <v>74.358647999999988</v>
      </c>
      <c r="I466" s="26">
        <v>0.70979999999999999</v>
      </c>
      <c r="J466" s="25">
        <f t="shared" si="103"/>
        <v>61.965539999999997</v>
      </c>
      <c r="K466" s="26">
        <f t="shared" si="104"/>
        <v>0.64134999999999998</v>
      </c>
      <c r="L466" s="28">
        <f t="shared" si="105"/>
        <v>55.989854999999991</v>
      </c>
      <c r="M466" s="26">
        <v>0.57289999999999996</v>
      </c>
      <c r="N466" s="10">
        <f t="shared" si="106"/>
        <v>50.014169999999993</v>
      </c>
    </row>
    <row r="467" spans="1:14" ht="13" customHeight="1" x14ac:dyDescent="0.2">
      <c r="A467" s="38" t="s">
        <v>1345</v>
      </c>
      <c r="B467" s="23" t="s">
        <v>1346</v>
      </c>
      <c r="C467" s="23" t="s">
        <v>1347</v>
      </c>
      <c r="D467" s="70" t="s">
        <v>24</v>
      </c>
      <c r="E467" s="58" t="s">
        <v>87</v>
      </c>
      <c r="F467" s="24">
        <v>200</v>
      </c>
      <c r="G467" s="65">
        <f t="shared" si="101"/>
        <v>0.85175999999999996</v>
      </c>
      <c r="H467" s="25">
        <f t="shared" si="102"/>
        <v>74.358647999999988</v>
      </c>
      <c r="I467" s="26">
        <v>0.70979999999999999</v>
      </c>
      <c r="J467" s="25">
        <f t="shared" si="103"/>
        <v>61.965539999999997</v>
      </c>
      <c r="K467" s="26">
        <f t="shared" si="104"/>
        <v>0.64134999999999998</v>
      </c>
      <c r="L467" s="28">
        <f t="shared" si="105"/>
        <v>55.989854999999991</v>
      </c>
      <c r="M467" s="26">
        <v>0.57289999999999996</v>
      </c>
      <c r="N467" s="10">
        <f t="shared" si="106"/>
        <v>50.014169999999993</v>
      </c>
    </row>
    <row r="468" spans="1:14" ht="13" customHeight="1" x14ac:dyDescent="0.2">
      <c r="A468" s="38" t="s">
        <v>1348</v>
      </c>
      <c r="B468" s="23" t="s">
        <v>1349</v>
      </c>
      <c r="C468" s="23" t="s">
        <v>1350</v>
      </c>
      <c r="D468" s="70" t="s">
        <v>24</v>
      </c>
      <c r="E468" s="58" t="s">
        <v>87</v>
      </c>
      <c r="F468" s="24">
        <v>200</v>
      </c>
      <c r="G468" s="65">
        <f t="shared" si="101"/>
        <v>0.85175999999999996</v>
      </c>
      <c r="H468" s="25">
        <f t="shared" si="102"/>
        <v>74.358647999999988</v>
      </c>
      <c r="I468" s="26">
        <v>0.70979999999999999</v>
      </c>
      <c r="J468" s="25">
        <f t="shared" si="103"/>
        <v>61.965539999999997</v>
      </c>
      <c r="K468" s="26">
        <f t="shared" si="104"/>
        <v>0.64134999999999998</v>
      </c>
      <c r="L468" s="28">
        <f t="shared" si="105"/>
        <v>55.989854999999991</v>
      </c>
      <c r="M468" s="26">
        <v>0.57289999999999996</v>
      </c>
      <c r="N468" s="10">
        <f t="shared" si="106"/>
        <v>50.014169999999993</v>
      </c>
    </row>
    <row r="469" spans="1:14" ht="13" customHeight="1" x14ac:dyDescent="0.2">
      <c r="A469" s="38" t="s">
        <v>1351</v>
      </c>
      <c r="B469" s="23" t="s">
        <v>1352</v>
      </c>
      <c r="C469" s="23" t="s">
        <v>1353</v>
      </c>
      <c r="D469" s="70" t="s">
        <v>24</v>
      </c>
      <c r="E469" s="58" t="s">
        <v>87</v>
      </c>
      <c r="F469" s="24">
        <v>200</v>
      </c>
      <c r="G469" s="65">
        <f t="shared" si="101"/>
        <v>0.85175999999999996</v>
      </c>
      <c r="H469" s="25">
        <f t="shared" si="102"/>
        <v>74.358647999999988</v>
      </c>
      <c r="I469" s="26">
        <v>0.70979999999999999</v>
      </c>
      <c r="J469" s="25">
        <f t="shared" si="103"/>
        <v>61.965539999999997</v>
      </c>
      <c r="K469" s="26">
        <f t="shared" si="104"/>
        <v>0.64134999999999998</v>
      </c>
      <c r="L469" s="28">
        <f t="shared" si="105"/>
        <v>55.989854999999991</v>
      </c>
      <c r="M469" s="26">
        <v>0.57289999999999996</v>
      </c>
      <c r="N469" s="10">
        <f t="shared" si="106"/>
        <v>50.014169999999993</v>
      </c>
    </row>
    <row r="470" spans="1:14" ht="13" customHeight="1" x14ac:dyDescent="0.2">
      <c r="A470" s="38" t="s">
        <v>1354</v>
      </c>
      <c r="B470" s="23" t="s">
        <v>1355</v>
      </c>
      <c r="C470" s="23" t="s">
        <v>1356</v>
      </c>
      <c r="D470" s="70" t="s">
        <v>24</v>
      </c>
      <c r="E470" s="58" t="s">
        <v>87</v>
      </c>
      <c r="F470" s="24">
        <v>200</v>
      </c>
      <c r="G470" s="65">
        <f t="shared" si="101"/>
        <v>0.41819999999999996</v>
      </c>
      <c r="H470" s="25">
        <f t="shared" si="102"/>
        <v>36.508859999999999</v>
      </c>
      <c r="I470" s="26">
        <v>0.34849999999999998</v>
      </c>
      <c r="J470" s="25">
        <f t="shared" si="103"/>
        <v>30.424049999999998</v>
      </c>
      <c r="K470" s="26">
        <f t="shared" si="104"/>
        <v>0.31364999999999998</v>
      </c>
      <c r="L470" s="28">
        <f t="shared" si="105"/>
        <v>27.381644999999999</v>
      </c>
      <c r="M470" s="26">
        <v>0.27879999999999999</v>
      </c>
      <c r="N470" s="10">
        <f t="shared" si="106"/>
        <v>24.33924</v>
      </c>
    </row>
    <row r="471" spans="1:14" ht="13" customHeight="1" x14ac:dyDescent="0.2">
      <c r="A471" s="38" t="s">
        <v>1357</v>
      </c>
      <c r="B471" s="23" t="s">
        <v>1358</v>
      </c>
      <c r="C471" s="23" t="s">
        <v>1359</v>
      </c>
      <c r="D471" s="70" t="s">
        <v>24</v>
      </c>
      <c r="E471" s="58" t="s">
        <v>87</v>
      </c>
      <c r="F471" s="24">
        <v>200</v>
      </c>
      <c r="G471" s="65">
        <f t="shared" si="101"/>
        <v>0.41819999999999996</v>
      </c>
      <c r="H471" s="25">
        <f t="shared" si="102"/>
        <v>36.508859999999999</v>
      </c>
      <c r="I471" s="26">
        <v>0.34849999999999998</v>
      </c>
      <c r="J471" s="25">
        <f t="shared" si="103"/>
        <v>30.424049999999998</v>
      </c>
      <c r="K471" s="26">
        <f t="shared" si="104"/>
        <v>0.31364999999999998</v>
      </c>
      <c r="L471" s="28">
        <f t="shared" si="105"/>
        <v>27.381644999999999</v>
      </c>
      <c r="M471" s="26">
        <v>0.27879999999999999</v>
      </c>
      <c r="N471" s="10">
        <f t="shared" si="106"/>
        <v>24.33924</v>
      </c>
    </row>
    <row r="472" spans="1:14" ht="13" customHeight="1" x14ac:dyDescent="0.2">
      <c r="A472" s="38" t="s">
        <v>1360</v>
      </c>
      <c r="B472" s="23" t="s">
        <v>1361</v>
      </c>
      <c r="C472" s="23" t="s">
        <v>1362</v>
      </c>
      <c r="D472" s="70" t="s">
        <v>24</v>
      </c>
      <c r="E472" s="58" t="s">
        <v>87</v>
      </c>
      <c r="F472" s="24">
        <v>200</v>
      </c>
      <c r="G472" s="65">
        <f t="shared" si="101"/>
        <v>0.41819999999999996</v>
      </c>
      <c r="H472" s="25">
        <f t="shared" si="102"/>
        <v>36.508859999999999</v>
      </c>
      <c r="I472" s="26">
        <v>0.34849999999999998</v>
      </c>
      <c r="J472" s="25">
        <f t="shared" si="103"/>
        <v>30.424049999999998</v>
      </c>
      <c r="K472" s="26">
        <f t="shared" si="104"/>
        <v>0.31364999999999998</v>
      </c>
      <c r="L472" s="28">
        <f t="shared" si="105"/>
        <v>27.381644999999999</v>
      </c>
      <c r="M472" s="26">
        <v>0.27879999999999999</v>
      </c>
      <c r="N472" s="10">
        <f t="shared" si="106"/>
        <v>24.33924</v>
      </c>
    </row>
    <row r="473" spans="1:14" ht="13" customHeight="1" x14ac:dyDescent="0.2">
      <c r="A473" s="38" t="s">
        <v>1363</v>
      </c>
      <c r="B473" s="23" t="s">
        <v>1364</v>
      </c>
      <c r="C473" s="23" t="s">
        <v>1365</v>
      </c>
      <c r="D473" s="70" t="s">
        <v>24</v>
      </c>
      <c r="E473" s="58" t="s">
        <v>87</v>
      </c>
      <c r="F473" s="24">
        <v>200</v>
      </c>
      <c r="G473" s="65">
        <f t="shared" si="101"/>
        <v>0.57035999999999998</v>
      </c>
      <c r="H473" s="25">
        <f t="shared" si="102"/>
        <v>49.792428000000001</v>
      </c>
      <c r="I473" s="26">
        <v>0.4753</v>
      </c>
      <c r="J473" s="25">
        <f t="shared" si="103"/>
        <v>41.493690000000001</v>
      </c>
      <c r="K473" s="26">
        <f t="shared" si="104"/>
        <v>0.42774999999999996</v>
      </c>
      <c r="L473" s="28">
        <f t="shared" si="105"/>
        <v>37.342574999999997</v>
      </c>
      <c r="M473" s="26">
        <v>0.38019999999999998</v>
      </c>
      <c r="N473" s="10">
        <f t="shared" si="106"/>
        <v>33.191459999999999</v>
      </c>
    </row>
    <row r="474" spans="1:14" ht="13" customHeight="1" x14ac:dyDescent="0.2">
      <c r="A474" s="38" t="s">
        <v>1366</v>
      </c>
      <c r="B474" s="23" t="s">
        <v>1367</v>
      </c>
      <c r="C474" s="23" t="s">
        <v>1368</v>
      </c>
      <c r="D474" s="70" t="s">
        <v>24</v>
      </c>
      <c r="E474" s="58" t="s">
        <v>87</v>
      </c>
      <c r="F474" s="24">
        <v>200</v>
      </c>
      <c r="G474" s="65">
        <f t="shared" si="101"/>
        <v>0.57035999999999998</v>
      </c>
      <c r="H474" s="25">
        <f t="shared" si="102"/>
        <v>49.792428000000001</v>
      </c>
      <c r="I474" s="26">
        <v>0.4753</v>
      </c>
      <c r="J474" s="25">
        <f t="shared" si="103"/>
        <v>41.493690000000001</v>
      </c>
      <c r="K474" s="26">
        <f t="shared" si="104"/>
        <v>0.42774999999999996</v>
      </c>
      <c r="L474" s="28">
        <f t="shared" si="105"/>
        <v>37.342574999999997</v>
      </c>
      <c r="M474" s="26">
        <v>0.38019999999999998</v>
      </c>
      <c r="N474" s="10">
        <f t="shared" si="106"/>
        <v>33.191459999999999</v>
      </c>
    </row>
    <row r="475" spans="1:14" ht="13" customHeight="1" x14ac:dyDescent="0.2">
      <c r="A475" s="38" t="s">
        <v>1369</v>
      </c>
      <c r="B475" s="23" t="s">
        <v>1370</v>
      </c>
      <c r="C475" s="23" t="s">
        <v>1371</v>
      </c>
      <c r="D475" s="70" t="s">
        <v>24</v>
      </c>
      <c r="E475" s="58" t="s">
        <v>87</v>
      </c>
      <c r="F475" s="24">
        <v>200</v>
      </c>
      <c r="G475" s="65">
        <f t="shared" si="101"/>
        <v>0.57035999999999998</v>
      </c>
      <c r="H475" s="25">
        <f t="shared" si="102"/>
        <v>49.792428000000001</v>
      </c>
      <c r="I475" s="26">
        <v>0.4753</v>
      </c>
      <c r="J475" s="25">
        <f t="shared" si="103"/>
        <v>41.493690000000001</v>
      </c>
      <c r="K475" s="26">
        <f t="shared" si="104"/>
        <v>0.42774999999999996</v>
      </c>
      <c r="L475" s="28">
        <f t="shared" si="105"/>
        <v>37.342574999999997</v>
      </c>
      <c r="M475" s="26">
        <v>0.38019999999999998</v>
      </c>
      <c r="N475" s="10">
        <f t="shared" si="106"/>
        <v>33.191459999999999</v>
      </c>
    </row>
    <row r="476" spans="1:14" ht="13" customHeight="1" x14ac:dyDescent="0.2">
      <c r="A476" s="38" t="s">
        <v>1269</v>
      </c>
      <c r="B476" s="23" t="s">
        <v>1372</v>
      </c>
      <c r="C476" s="23" t="s">
        <v>1373</v>
      </c>
      <c r="D476" s="70" t="s">
        <v>24</v>
      </c>
      <c r="E476" s="58" t="s">
        <v>87</v>
      </c>
      <c r="F476" s="24">
        <v>200</v>
      </c>
      <c r="G476" s="65">
        <f t="shared" si="101"/>
        <v>0.89351999999999998</v>
      </c>
      <c r="H476" s="25">
        <f t="shared" si="102"/>
        <v>78.004295999999997</v>
      </c>
      <c r="I476" s="26">
        <v>0.74460000000000004</v>
      </c>
      <c r="J476" s="25">
        <f t="shared" si="103"/>
        <v>65.003579999999999</v>
      </c>
      <c r="K476" s="26">
        <f t="shared" si="104"/>
        <v>0.67015000000000002</v>
      </c>
      <c r="L476" s="28">
        <f t="shared" si="105"/>
        <v>58.504095</v>
      </c>
      <c r="M476" s="26">
        <v>0.59570000000000001</v>
      </c>
      <c r="N476" s="10">
        <f t="shared" si="106"/>
        <v>52.00461</v>
      </c>
    </row>
    <row r="477" spans="1:14" ht="13" customHeight="1" x14ac:dyDescent="0.2">
      <c r="A477" s="38" t="s">
        <v>1272</v>
      </c>
      <c r="B477" s="23" t="s">
        <v>1374</v>
      </c>
      <c r="C477" s="23" t="s">
        <v>1375</v>
      </c>
      <c r="D477" s="62" t="s">
        <v>35</v>
      </c>
      <c r="E477" s="58" t="s">
        <v>87</v>
      </c>
      <c r="F477" s="24">
        <v>200</v>
      </c>
      <c r="G477" s="65">
        <f t="shared" si="101"/>
        <v>0.89351999999999998</v>
      </c>
      <c r="H477" s="25">
        <f t="shared" si="102"/>
        <v>78.004295999999997</v>
      </c>
      <c r="I477" s="26">
        <v>0.74460000000000004</v>
      </c>
      <c r="J477" s="25">
        <f t="shared" si="103"/>
        <v>65.003579999999999</v>
      </c>
      <c r="K477" s="26">
        <f t="shared" si="104"/>
        <v>0.67015000000000002</v>
      </c>
      <c r="L477" s="28">
        <f t="shared" si="105"/>
        <v>58.504095</v>
      </c>
      <c r="M477" s="26">
        <v>0.59570000000000001</v>
      </c>
      <c r="N477" s="10">
        <f t="shared" si="106"/>
        <v>52.00461</v>
      </c>
    </row>
    <row r="478" spans="1:14" ht="13" customHeight="1" x14ac:dyDescent="0.2">
      <c r="A478" s="38" t="s">
        <v>1275</v>
      </c>
      <c r="B478" s="23" t="s">
        <v>1376</v>
      </c>
      <c r="C478" s="23" t="s">
        <v>1377</v>
      </c>
      <c r="D478" s="70" t="s">
        <v>24</v>
      </c>
      <c r="E478" s="58" t="s">
        <v>87</v>
      </c>
      <c r="F478" s="24">
        <v>200</v>
      </c>
      <c r="G478" s="65">
        <f t="shared" si="101"/>
        <v>0.89351999999999998</v>
      </c>
      <c r="H478" s="25">
        <f t="shared" si="102"/>
        <v>78.004295999999997</v>
      </c>
      <c r="I478" s="26">
        <v>0.74460000000000004</v>
      </c>
      <c r="J478" s="25">
        <f t="shared" si="103"/>
        <v>65.003579999999999</v>
      </c>
      <c r="K478" s="26">
        <f t="shared" si="104"/>
        <v>0.67015000000000002</v>
      </c>
      <c r="L478" s="28">
        <f t="shared" si="105"/>
        <v>58.504095</v>
      </c>
      <c r="M478" s="26">
        <v>0.59570000000000001</v>
      </c>
      <c r="N478" s="10">
        <f t="shared" si="106"/>
        <v>52.00461</v>
      </c>
    </row>
    <row r="479" spans="1:14" s="69" customFormat="1" ht="50" customHeight="1" x14ac:dyDescent="0.2">
      <c r="A479" s="78" t="s">
        <v>1378</v>
      </c>
      <c r="B479" s="79"/>
      <c r="C479" s="82"/>
      <c r="D479" s="81"/>
      <c r="E479" s="81"/>
      <c r="F479" s="81"/>
      <c r="G479" s="81"/>
      <c r="H479" s="81"/>
      <c r="I479" s="81"/>
      <c r="J479" s="81"/>
      <c r="K479" s="81"/>
      <c r="L479" s="81"/>
      <c r="M479" s="81"/>
      <c r="N479" s="79"/>
    </row>
    <row r="480" spans="1:14" ht="13" customHeight="1" x14ac:dyDescent="0.2">
      <c r="A480" s="31" t="s">
        <v>1379</v>
      </c>
      <c r="B480" s="23" t="s">
        <v>1380</v>
      </c>
      <c r="C480" s="23" t="s">
        <v>1381</v>
      </c>
      <c r="D480" s="58" t="s">
        <v>152</v>
      </c>
      <c r="E480" s="58" t="s">
        <v>25</v>
      </c>
      <c r="F480" s="24">
        <v>20</v>
      </c>
      <c r="G480" s="65">
        <f>I480*1.2</f>
        <v>30.124679999999998</v>
      </c>
      <c r="H480" s="25">
        <f>G480*$E$3</f>
        <v>2629.884564</v>
      </c>
      <c r="I480" s="26">
        <v>25.103899999999999</v>
      </c>
      <c r="J480" s="25">
        <f>I480*$E$3</f>
        <v>2191.5704699999997</v>
      </c>
      <c r="K480" s="21">
        <f t="shared" ref="K480:L484" si="107">(I480+M480)/2</f>
        <v>22.713049999999999</v>
      </c>
      <c r="L480" s="28">
        <f t="shared" si="107"/>
        <v>1982.8492649999998</v>
      </c>
      <c r="M480" s="26">
        <v>20.322199999999999</v>
      </c>
      <c r="N480" s="10">
        <f>M480*$E$3</f>
        <v>1774.1280599999998</v>
      </c>
    </row>
    <row r="481" spans="1:14" ht="13" customHeight="1" x14ac:dyDescent="0.2">
      <c r="A481" s="31" t="s">
        <v>1382</v>
      </c>
      <c r="B481" s="23" t="s">
        <v>1383</v>
      </c>
      <c r="C481" s="23" t="s">
        <v>1384</v>
      </c>
      <c r="D481" s="70" t="s">
        <v>24</v>
      </c>
      <c r="E481" s="58" t="s">
        <v>25</v>
      </c>
      <c r="F481" s="24">
        <v>20</v>
      </c>
      <c r="G481" s="65">
        <f>I481*1.2</f>
        <v>30.124679999999998</v>
      </c>
      <c r="H481" s="25">
        <f>G481*$E$3</f>
        <v>2629.884564</v>
      </c>
      <c r="I481" s="26">
        <v>25.103899999999999</v>
      </c>
      <c r="J481" s="25">
        <f>I481*$E$3</f>
        <v>2191.5704699999997</v>
      </c>
      <c r="K481" s="21">
        <f t="shared" si="107"/>
        <v>22.713049999999999</v>
      </c>
      <c r="L481" s="28">
        <f t="shared" si="107"/>
        <v>1982.8492649999998</v>
      </c>
      <c r="M481" s="26">
        <v>20.322199999999999</v>
      </c>
      <c r="N481" s="10">
        <f>M481*$E$3</f>
        <v>1774.1280599999998</v>
      </c>
    </row>
    <row r="482" spans="1:14" ht="13" customHeight="1" x14ac:dyDescent="0.2">
      <c r="A482" s="31" t="s">
        <v>1385</v>
      </c>
      <c r="B482" s="23" t="s">
        <v>1386</v>
      </c>
      <c r="C482" s="23" t="s">
        <v>1387</v>
      </c>
      <c r="D482" s="70" t="s">
        <v>24</v>
      </c>
      <c r="E482" s="58" t="s">
        <v>25</v>
      </c>
      <c r="F482" s="24">
        <v>20</v>
      </c>
      <c r="G482" s="65">
        <f>I482*1.2</f>
        <v>64.55292</v>
      </c>
      <c r="H482" s="25">
        <f>J482*1.2</f>
        <v>5635.469916</v>
      </c>
      <c r="I482" s="26">
        <v>53.7941</v>
      </c>
      <c r="J482" s="25">
        <f>I482*$E$3</f>
        <v>4696.2249300000003</v>
      </c>
      <c r="K482" s="26">
        <f t="shared" si="107"/>
        <v>47.817</v>
      </c>
      <c r="L482" s="28">
        <f t="shared" si="107"/>
        <v>4174.4241000000002</v>
      </c>
      <c r="M482" s="26">
        <v>41.8399</v>
      </c>
      <c r="N482" s="10">
        <f>M482*$E$3</f>
        <v>3652.62327</v>
      </c>
    </row>
    <row r="483" spans="1:14" ht="13" customHeight="1" x14ac:dyDescent="0.2">
      <c r="A483" s="31" t="s">
        <v>1388</v>
      </c>
      <c r="B483" s="23" t="s">
        <v>1389</v>
      </c>
      <c r="C483" s="23" t="s">
        <v>1390</v>
      </c>
      <c r="D483" s="58" t="s">
        <v>35</v>
      </c>
      <c r="E483" s="58" t="s">
        <v>25</v>
      </c>
      <c r="F483" s="24">
        <v>100</v>
      </c>
      <c r="G483" s="65">
        <f>I483*1.2</f>
        <v>4.6622399999999997</v>
      </c>
      <c r="H483" s="25">
        <f>J483*1.2</f>
        <v>407.01355199999995</v>
      </c>
      <c r="I483" s="26">
        <v>3.8852000000000002</v>
      </c>
      <c r="J483" s="25">
        <f>I483*$E$3</f>
        <v>339.17795999999998</v>
      </c>
      <c r="K483" s="26">
        <f t="shared" si="107"/>
        <v>3.4369000000000001</v>
      </c>
      <c r="L483" s="28">
        <f t="shared" si="107"/>
        <v>300.04136999999997</v>
      </c>
      <c r="M483" s="26">
        <v>2.9885999999999999</v>
      </c>
      <c r="N483" s="10">
        <f>M483*$E$3</f>
        <v>260.90477999999996</v>
      </c>
    </row>
    <row r="484" spans="1:14" ht="13" customHeight="1" x14ac:dyDescent="0.2">
      <c r="A484" s="31" t="s">
        <v>1391</v>
      </c>
      <c r="B484" s="23" t="s">
        <v>1392</v>
      </c>
      <c r="C484" s="23" t="s">
        <v>1393</v>
      </c>
      <c r="D484" s="70" t="s">
        <v>24</v>
      </c>
      <c r="E484" s="58" t="s">
        <v>25</v>
      </c>
      <c r="F484" s="24">
        <v>100</v>
      </c>
      <c r="G484" s="65">
        <f>I484*1.2</f>
        <v>10.835999999999999</v>
      </c>
      <c r="H484" s="25">
        <f>J484*1.2</f>
        <v>945.98279999999988</v>
      </c>
      <c r="I484" s="26">
        <v>9.0299999999999994</v>
      </c>
      <c r="J484" s="25">
        <f>I484*$E$3</f>
        <v>788.31899999999996</v>
      </c>
      <c r="K484" s="26">
        <f t="shared" si="107"/>
        <v>7.9799999999999995</v>
      </c>
      <c r="L484" s="28">
        <f t="shared" si="107"/>
        <v>696.654</v>
      </c>
      <c r="M484" s="26">
        <v>6.93</v>
      </c>
      <c r="N484" s="10">
        <f>M484*$E$3</f>
        <v>604.98899999999992</v>
      </c>
    </row>
    <row r="485" spans="1:14" ht="13" customHeight="1" x14ac:dyDescent="0.2">
      <c r="A485" s="86" t="s">
        <v>1394</v>
      </c>
      <c r="B485" s="81"/>
      <c r="C485" s="81"/>
      <c r="D485" s="81"/>
      <c r="E485" s="81"/>
      <c r="F485" s="81"/>
      <c r="G485" s="81"/>
      <c r="H485" s="81"/>
      <c r="I485" s="81"/>
      <c r="J485" s="81"/>
      <c r="K485" s="81"/>
      <c r="L485" s="81"/>
      <c r="M485" s="81"/>
      <c r="N485" s="79"/>
    </row>
    <row r="486" spans="1:14" s="69" customFormat="1" ht="50" customHeight="1" x14ac:dyDescent="0.2">
      <c r="A486" s="78" t="s">
        <v>1395</v>
      </c>
      <c r="B486" s="79"/>
      <c r="C486" s="82"/>
      <c r="D486" s="81"/>
      <c r="E486" s="81"/>
      <c r="F486" s="81"/>
      <c r="G486" s="81"/>
      <c r="H486" s="81"/>
      <c r="I486" s="81"/>
      <c r="J486" s="81"/>
      <c r="K486" s="81"/>
      <c r="L486" s="81"/>
      <c r="M486" s="81"/>
      <c r="N486" s="79"/>
    </row>
    <row r="487" spans="1:14" ht="13" customHeight="1" x14ac:dyDescent="0.2">
      <c r="A487" s="31" t="s">
        <v>1396</v>
      </c>
      <c r="B487" s="23" t="s">
        <v>1397</v>
      </c>
      <c r="C487" s="23" t="s">
        <v>1398</v>
      </c>
      <c r="D487" s="70" t="s">
        <v>24</v>
      </c>
      <c r="E487" s="58" t="s">
        <v>87</v>
      </c>
      <c r="F487" s="24">
        <v>500</v>
      </c>
      <c r="G487" s="65">
        <f t="shared" ref="G487:H491" si="108">I487*1.2</f>
        <v>0.66803999999999997</v>
      </c>
      <c r="H487" s="25">
        <f t="shared" si="108"/>
        <v>58.319891999999989</v>
      </c>
      <c r="I487" s="26">
        <v>0.55669999999999997</v>
      </c>
      <c r="J487" s="25">
        <f t="shared" ref="J487:J515" si="109">I487*$E$3</f>
        <v>48.599909999999994</v>
      </c>
      <c r="K487" s="26">
        <f t="shared" ref="K487:K515" si="110">(I487+M487)/2</f>
        <v>0.49124999999999996</v>
      </c>
      <c r="L487" s="28">
        <f t="shared" ref="L487:L515" si="111">(J487+N487)/2</f>
        <v>42.886124999999993</v>
      </c>
      <c r="M487" s="26">
        <v>0.42580000000000001</v>
      </c>
      <c r="N487" s="10">
        <f t="shared" ref="N487:N515" si="112">M487*$E$3</f>
        <v>37.172339999999998</v>
      </c>
    </row>
    <row r="488" spans="1:14" ht="13" customHeight="1" x14ac:dyDescent="0.2">
      <c r="A488" s="31" t="s">
        <v>1399</v>
      </c>
      <c r="B488" s="23" t="s">
        <v>1400</v>
      </c>
      <c r="C488" s="23" t="s">
        <v>1401</v>
      </c>
      <c r="D488" s="70" t="s">
        <v>24</v>
      </c>
      <c r="E488" s="58" t="s">
        <v>87</v>
      </c>
      <c r="F488" s="24">
        <v>500</v>
      </c>
      <c r="G488" s="65">
        <f t="shared" si="108"/>
        <v>0.76056000000000001</v>
      </c>
      <c r="H488" s="25">
        <f t="shared" si="108"/>
        <v>66.39688799999999</v>
      </c>
      <c r="I488" s="26">
        <v>0.63380000000000003</v>
      </c>
      <c r="J488" s="25">
        <f t="shared" si="109"/>
        <v>55.330739999999999</v>
      </c>
      <c r="K488" s="26">
        <f t="shared" si="110"/>
        <v>0.55925000000000002</v>
      </c>
      <c r="L488" s="28">
        <f t="shared" si="111"/>
        <v>48.822524999999999</v>
      </c>
      <c r="M488" s="26">
        <v>0.48470000000000002</v>
      </c>
      <c r="N488" s="10">
        <f t="shared" si="112"/>
        <v>42.314309999999999</v>
      </c>
    </row>
    <row r="489" spans="1:14" ht="13" customHeight="1" x14ac:dyDescent="0.2">
      <c r="A489" s="31" t="s">
        <v>1402</v>
      </c>
      <c r="B489" s="23" t="s">
        <v>1403</v>
      </c>
      <c r="C489" s="23" t="s">
        <v>1404</v>
      </c>
      <c r="D489" s="70" t="s">
        <v>24</v>
      </c>
      <c r="E489" s="58" t="s">
        <v>87</v>
      </c>
      <c r="F489" s="24">
        <v>200</v>
      </c>
      <c r="G489" s="65">
        <f t="shared" si="108"/>
        <v>2.0145599999999999</v>
      </c>
      <c r="H489" s="25">
        <f t="shared" si="108"/>
        <v>175.87108799999999</v>
      </c>
      <c r="I489" s="26">
        <v>1.6788000000000001</v>
      </c>
      <c r="J489" s="25">
        <f t="shared" si="109"/>
        <v>146.55923999999999</v>
      </c>
      <c r="K489" s="26">
        <f t="shared" si="110"/>
        <v>1.4811000000000001</v>
      </c>
      <c r="L489" s="28">
        <f t="shared" si="111"/>
        <v>129.30002999999999</v>
      </c>
      <c r="M489" s="26">
        <v>1.2834000000000001</v>
      </c>
      <c r="N489" s="10">
        <f t="shared" si="112"/>
        <v>112.04082000000001</v>
      </c>
    </row>
    <row r="490" spans="1:14" ht="13" customHeight="1" x14ac:dyDescent="0.2">
      <c r="A490" s="31" t="s">
        <v>1405</v>
      </c>
      <c r="B490" s="23" t="s">
        <v>1406</v>
      </c>
      <c r="C490" s="23" t="s">
        <v>1407</v>
      </c>
      <c r="D490" s="58" t="s">
        <v>152</v>
      </c>
      <c r="E490" s="58" t="s">
        <v>87</v>
      </c>
      <c r="F490" s="24">
        <v>500</v>
      </c>
      <c r="G490" s="65">
        <f t="shared" si="108"/>
        <v>1.8913199999999999</v>
      </c>
      <c r="H490" s="25">
        <f t="shared" si="108"/>
        <v>165.11223599999997</v>
      </c>
      <c r="I490" s="26">
        <v>1.5761000000000001</v>
      </c>
      <c r="J490" s="25">
        <f t="shared" si="109"/>
        <v>137.59352999999999</v>
      </c>
      <c r="K490" s="26">
        <f t="shared" si="110"/>
        <v>1.3906000000000001</v>
      </c>
      <c r="L490" s="28">
        <f t="shared" si="111"/>
        <v>121.39937999999999</v>
      </c>
      <c r="M490" s="26">
        <v>1.2051000000000001</v>
      </c>
      <c r="N490" s="10">
        <f t="shared" si="112"/>
        <v>105.20523</v>
      </c>
    </row>
    <row r="491" spans="1:14" ht="13" customHeight="1" x14ac:dyDescent="0.2">
      <c r="A491" s="31" t="s">
        <v>1408</v>
      </c>
      <c r="B491" s="23" t="s">
        <v>1409</v>
      </c>
      <c r="C491" s="23" t="s">
        <v>1410</v>
      </c>
      <c r="D491" s="70" t="s">
        <v>24</v>
      </c>
      <c r="E491" s="58" t="s">
        <v>87</v>
      </c>
      <c r="F491" s="24">
        <v>500</v>
      </c>
      <c r="G491" s="65">
        <f t="shared" si="108"/>
        <v>1.9716</v>
      </c>
      <c r="H491" s="25">
        <f t="shared" si="108"/>
        <v>172.12067999999999</v>
      </c>
      <c r="I491" s="26">
        <v>1.643</v>
      </c>
      <c r="J491" s="25">
        <f t="shared" si="109"/>
        <v>143.43389999999999</v>
      </c>
      <c r="K491" s="26">
        <f t="shared" si="110"/>
        <v>1.4496500000000001</v>
      </c>
      <c r="L491" s="28">
        <f t="shared" si="111"/>
        <v>126.55444499999999</v>
      </c>
      <c r="M491" s="26">
        <v>1.2563</v>
      </c>
      <c r="N491" s="10">
        <f t="shared" si="112"/>
        <v>109.67498999999999</v>
      </c>
    </row>
    <row r="492" spans="1:14" ht="13" customHeight="1" x14ac:dyDescent="0.2">
      <c r="A492" s="31" t="s">
        <v>1411</v>
      </c>
      <c r="B492" s="23" t="s">
        <v>1412</v>
      </c>
      <c r="C492" s="23" t="s">
        <v>1413</v>
      </c>
      <c r="D492" s="70" t="s">
        <v>24</v>
      </c>
      <c r="E492" s="58" t="s">
        <v>87</v>
      </c>
      <c r="F492" s="24">
        <v>500</v>
      </c>
      <c r="G492" s="65">
        <f t="shared" ref="G492:G515" si="113">I492*1.2</f>
        <v>1.07592</v>
      </c>
      <c r="H492" s="25">
        <f t="shared" ref="H492:H515" si="114">G492*$E$3</f>
        <v>93.927815999999993</v>
      </c>
      <c r="I492" s="21">
        <v>0.89659999999999995</v>
      </c>
      <c r="J492" s="25">
        <f t="shared" si="109"/>
        <v>78.273179999999996</v>
      </c>
      <c r="K492" s="21">
        <f t="shared" si="110"/>
        <v>0.79495000000000005</v>
      </c>
      <c r="L492" s="28">
        <f t="shared" si="111"/>
        <v>69.399135000000001</v>
      </c>
      <c r="M492" s="21">
        <v>0.69330000000000003</v>
      </c>
      <c r="N492" s="10">
        <f t="shared" si="112"/>
        <v>60.525089999999999</v>
      </c>
    </row>
    <row r="493" spans="1:14" ht="13" customHeight="1" x14ac:dyDescent="0.2">
      <c r="A493" s="31" t="s">
        <v>1414</v>
      </c>
      <c r="B493" s="23" t="s">
        <v>1415</v>
      </c>
      <c r="C493" s="23" t="s">
        <v>1416</v>
      </c>
      <c r="D493" s="70" t="s">
        <v>24</v>
      </c>
      <c r="E493" s="58" t="s">
        <v>87</v>
      </c>
      <c r="F493" s="24">
        <v>500</v>
      </c>
      <c r="G493" s="65">
        <f t="shared" si="113"/>
        <v>1.07592</v>
      </c>
      <c r="H493" s="25">
        <f t="shared" si="114"/>
        <v>93.927815999999993</v>
      </c>
      <c r="I493" s="21">
        <v>0.89659999999999995</v>
      </c>
      <c r="J493" s="25">
        <f t="shared" si="109"/>
        <v>78.273179999999996</v>
      </c>
      <c r="K493" s="21">
        <f t="shared" si="110"/>
        <v>0.79495000000000005</v>
      </c>
      <c r="L493" s="28">
        <f t="shared" si="111"/>
        <v>69.399135000000001</v>
      </c>
      <c r="M493" s="21">
        <v>0.69330000000000003</v>
      </c>
      <c r="N493" s="10">
        <f t="shared" si="112"/>
        <v>60.525089999999999</v>
      </c>
    </row>
    <row r="494" spans="1:14" ht="13" customHeight="1" x14ac:dyDescent="0.2">
      <c r="A494" s="31" t="s">
        <v>1417</v>
      </c>
      <c r="B494" s="23" t="s">
        <v>1418</v>
      </c>
      <c r="C494" s="23" t="s">
        <v>1419</v>
      </c>
      <c r="D494" s="58" t="s">
        <v>35</v>
      </c>
      <c r="E494" s="58" t="s">
        <v>87</v>
      </c>
      <c r="F494" s="24">
        <v>500</v>
      </c>
      <c r="G494" s="65">
        <f t="shared" si="113"/>
        <v>1.07592</v>
      </c>
      <c r="H494" s="25">
        <f t="shared" si="114"/>
        <v>93.927815999999993</v>
      </c>
      <c r="I494" s="21">
        <v>0.89659999999999995</v>
      </c>
      <c r="J494" s="25">
        <f t="shared" si="109"/>
        <v>78.273179999999996</v>
      </c>
      <c r="K494" s="21">
        <f t="shared" si="110"/>
        <v>0.79495000000000005</v>
      </c>
      <c r="L494" s="28">
        <f t="shared" si="111"/>
        <v>69.399135000000001</v>
      </c>
      <c r="M494" s="21">
        <v>0.69330000000000003</v>
      </c>
      <c r="N494" s="10">
        <f t="shared" si="112"/>
        <v>60.525089999999999</v>
      </c>
    </row>
    <row r="495" spans="1:14" ht="13" customHeight="1" x14ac:dyDescent="0.2">
      <c r="A495" s="31" t="s">
        <v>1420</v>
      </c>
      <c r="B495" s="23" t="s">
        <v>1421</v>
      </c>
      <c r="C495" s="23" t="s">
        <v>1422</v>
      </c>
      <c r="D495" s="70" t="s">
        <v>24</v>
      </c>
      <c r="E495" s="58" t="s">
        <v>87</v>
      </c>
      <c r="F495" s="24">
        <v>500</v>
      </c>
      <c r="G495" s="65">
        <f t="shared" si="113"/>
        <v>1.29108</v>
      </c>
      <c r="H495" s="25">
        <f t="shared" si="114"/>
        <v>112.71128399999999</v>
      </c>
      <c r="I495" s="21">
        <v>1.0759000000000001</v>
      </c>
      <c r="J495" s="25">
        <f t="shared" si="109"/>
        <v>93.92607000000001</v>
      </c>
      <c r="K495" s="21">
        <f t="shared" si="110"/>
        <v>0.95040000000000002</v>
      </c>
      <c r="L495" s="28">
        <f t="shared" si="111"/>
        <v>82.969920000000002</v>
      </c>
      <c r="M495" s="21">
        <v>0.82489999999999997</v>
      </c>
      <c r="N495" s="10">
        <f t="shared" si="112"/>
        <v>72.013769999999994</v>
      </c>
    </row>
    <row r="496" spans="1:14" ht="13" customHeight="1" x14ac:dyDescent="0.2">
      <c r="A496" s="31" t="s">
        <v>1423</v>
      </c>
      <c r="B496" s="23" t="s">
        <v>1424</v>
      </c>
      <c r="C496" s="23" t="s">
        <v>1425</v>
      </c>
      <c r="D496" s="70" t="s">
        <v>24</v>
      </c>
      <c r="E496" s="58" t="s">
        <v>87</v>
      </c>
      <c r="F496" s="24">
        <v>500</v>
      </c>
      <c r="G496" s="65">
        <f t="shared" si="113"/>
        <v>1.29108</v>
      </c>
      <c r="H496" s="25">
        <f t="shared" si="114"/>
        <v>112.71128399999999</v>
      </c>
      <c r="I496" s="21">
        <v>1.0759000000000001</v>
      </c>
      <c r="J496" s="25">
        <f t="shared" si="109"/>
        <v>93.92607000000001</v>
      </c>
      <c r="K496" s="21">
        <f t="shared" si="110"/>
        <v>0.95040000000000002</v>
      </c>
      <c r="L496" s="28">
        <f t="shared" si="111"/>
        <v>82.969920000000002</v>
      </c>
      <c r="M496" s="21">
        <v>0.82489999999999997</v>
      </c>
      <c r="N496" s="10">
        <f t="shared" si="112"/>
        <v>72.013769999999994</v>
      </c>
    </row>
    <row r="497" spans="1:14" ht="13" customHeight="1" x14ac:dyDescent="0.2">
      <c r="A497" s="31" t="s">
        <v>1426</v>
      </c>
      <c r="B497" s="23" t="s">
        <v>1427</v>
      </c>
      <c r="C497" s="23" t="s">
        <v>1428</v>
      </c>
      <c r="D497" s="58" t="s">
        <v>35</v>
      </c>
      <c r="E497" s="58" t="s">
        <v>87</v>
      </c>
      <c r="F497" s="24">
        <v>500</v>
      </c>
      <c r="G497" s="65">
        <f t="shared" si="113"/>
        <v>1.29108</v>
      </c>
      <c r="H497" s="25">
        <f t="shared" si="114"/>
        <v>112.71128399999999</v>
      </c>
      <c r="I497" s="21">
        <v>1.0759000000000001</v>
      </c>
      <c r="J497" s="25">
        <f t="shared" si="109"/>
        <v>93.92607000000001</v>
      </c>
      <c r="K497" s="21">
        <f t="shared" si="110"/>
        <v>0.95040000000000002</v>
      </c>
      <c r="L497" s="28">
        <f t="shared" si="111"/>
        <v>82.969920000000002</v>
      </c>
      <c r="M497" s="21">
        <v>0.82489999999999997</v>
      </c>
      <c r="N497" s="10">
        <f t="shared" si="112"/>
        <v>72.013769999999994</v>
      </c>
    </row>
    <row r="498" spans="1:14" ht="13" customHeight="1" x14ac:dyDescent="0.2">
      <c r="A498" s="31" t="s">
        <v>1429</v>
      </c>
      <c r="B498" s="23" t="s">
        <v>1430</v>
      </c>
      <c r="C498" s="23" t="s">
        <v>1431</v>
      </c>
      <c r="D498" s="70" t="s">
        <v>24</v>
      </c>
      <c r="E498" s="58" t="s">
        <v>87</v>
      </c>
      <c r="F498" s="24">
        <v>500</v>
      </c>
      <c r="G498" s="65">
        <f t="shared" si="113"/>
        <v>1.29108</v>
      </c>
      <c r="H498" s="25">
        <f t="shared" si="114"/>
        <v>112.71128399999999</v>
      </c>
      <c r="I498" s="21">
        <v>1.0759000000000001</v>
      </c>
      <c r="J498" s="25">
        <f t="shared" si="109"/>
        <v>93.92607000000001</v>
      </c>
      <c r="K498" s="21">
        <f t="shared" si="110"/>
        <v>0.95040000000000002</v>
      </c>
      <c r="L498" s="28">
        <f t="shared" si="111"/>
        <v>82.969920000000002</v>
      </c>
      <c r="M498" s="21">
        <v>0.82489999999999997</v>
      </c>
      <c r="N498" s="10">
        <f t="shared" si="112"/>
        <v>72.013769999999994</v>
      </c>
    </row>
    <row r="499" spans="1:14" ht="13" customHeight="1" x14ac:dyDescent="0.2">
      <c r="A499" s="31" t="s">
        <v>1432</v>
      </c>
      <c r="B499" s="23" t="s">
        <v>1433</v>
      </c>
      <c r="C499" s="23" t="s">
        <v>1434</v>
      </c>
      <c r="D499" s="70" t="s">
        <v>24</v>
      </c>
      <c r="E499" s="58" t="s">
        <v>87</v>
      </c>
      <c r="F499" s="24">
        <v>500</v>
      </c>
      <c r="G499" s="65">
        <f t="shared" si="113"/>
        <v>1.29108</v>
      </c>
      <c r="H499" s="25">
        <f t="shared" si="114"/>
        <v>112.71128399999999</v>
      </c>
      <c r="I499" s="21">
        <v>1.0759000000000001</v>
      </c>
      <c r="J499" s="25">
        <f t="shared" si="109"/>
        <v>93.92607000000001</v>
      </c>
      <c r="K499" s="21">
        <f t="shared" si="110"/>
        <v>0.95040000000000002</v>
      </c>
      <c r="L499" s="28">
        <f t="shared" si="111"/>
        <v>82.969920000000002</v>
      </c>
      <c r="M499" s="21">
        <v>0.82489999999999997</v>
      </c>
      <c r="N499" s="10">
        <f t="shared" si="112"/>
        <v>72.013769999999994</v>
      </c>
    </row>
    <row r="500" spans="1:14" ht="13" customHeight="1" x14ac:dyDescent="0.2">
      <c r="A500" s="31" t="s">
        <v>1435</v>
      </c>
      <c r="B500" s="23" t="s">
        <v>1436</v>
      </c>
      <c r="C500" s="23" t="s">
        <v>1437</v>
      </c>
      <c r="D500" s="58" t="s">
        <v>35</v>
      </c>
      <c r="E500" s="58" t="s">
        <v>87</v>
      </c>
      <c r="F500" s="24">
        <v>500</v>
      </c>
      <c r="G500" s="65">
        <f t="shared" si="113"/>
        <v>1.29108</v>
      </c>
      <c r="H500" s="25">
        <f t="shared" si="114"/>
        <v>112.71128399999999</v>
      </c>
      <c r="I500" s="21">
        <v>1.0759000000000001</v>
      </c>
      <c r="J500" s="25">
        <f t="shared" si="109"/>
        <v>93.92607000000001</v>
      </c>
      <c r="K500" s="21">
        <f t="shared" si="110"/>
        <v>0.95040000000000002</v>
      </c>
      <c r="L500" s="28">
        <f t="shared" si="111"/>
        <v>82.969920000000002</v>
      </c>
      <c r="M500" s="21">
        <v>0.82489999999999997</v>
      </c>
      <c r="N500" s="10">
        <f t="shared" si="112"/>
        <v>72.013769999999994</v>
      </c>
    </row>
    <row r="501" spans="1:14" ht="13" customHeight="1" x14ac:dyDescent="0.2">
      <c r="A501" s="31" t="s">
        <v>1438</v>
      </c>
      <c r="B501" s="23" t="s">
        <v>1439</v>
      </c>
      <c r="C501" s="23" t="s">
        <v>1440</v>
      </c>
      <c r="D501" s="70" t="s">
        <v>24</v>
      </c>
      <c r="E501" s="58" t="s">
        <v>87</v>
      </c>
      <c r="F501" s="24">
        <v>500</v>
      </c>
      <c r="G501" s="65">
        <f t="shared" si="113"/>
        <v>1.29108</v>
      </c>
      <c r="H501" s="25">
        <f t="shared" si="114"/>
        <v>112.71128399999999</v>
      </c>
      <c r="I501" s="21">
        <v>1.0759000000000001</v>
      </c>
      <c r="J501" s="25">
        <f t="shared" si="109"/>
        <v>93.92607000000001</v>
      </c>
      <c r="K501" s="21">
        <f t="shared" si="110"/>
        <v>0.95040000000000002</v>
      </c>
      <c r="L501" s="28">
        <f t="shared" si="111"/>
        <v>82.969920000000002</v>
      </c>
      <c r="M501" s="21">
        <v>0.82489999999999997</v>
      </c>
      <c r="N501" s="10">
        <f t="shared" si="112"/>
        <v>72.013769999999994</v>
      </c>
    </row>
    <row r="502" spans="1:14" ht="13" customHeight="1" x14ac:dyDescent="0.2">
      <c r="A502" s="31" t="s">
        <v>1441</v>
      </c>
      <c r="B502" s="23" t="s">
        <v>1442</v>
      </c>
      <c r="C502" s="23" t="s">
        <v>1443</v>
      </c>
      <c r="D502" s="70" t="s">
        <v>24</v>
      </c>
      <c r="E502" s="58" t="s">
        <v>87</v>
      </c>
      <c r="F502" s="24">
        <v>500</v>
      </c>
      <c r="G502" s="65">
        <f t="shared" si="113"/>
        <v>1.29108</v>
      </c>
      <c r="H502" s="25">
        <f t="shared" si="114"/>
        <v>112.71128399999999</v>
      </c>
      <c r="I502" s="21">
        <v>1.0759000000000001</v>
      </c>
      <c r="J502" s="25">
        <f t="shared" si="109"/>
        <v>93.92607000000001</v>
      </c>
      <c r="K502" s="21">
        <f t="shared" si="110"/>
        <v>0.95040000000000002</v>
      </c>
      <c r="L502" s="28">
        <f t="shared" si="111"/>
        <v>82.969920000000002</v>
      </c>
      <c r="M502" s="21">
        <v>0.82489999999999997</v>
      </c>
      <c r="N502" s="10">
        <f t="shared" si="112"/>
        <v>72.013769999999994</v>
      </c>
    </row>
    <row r="503" spans="1:14" ht="13" customHeight="1" x14ac:dyDescent="0.2">
      <c r="A503" s="31" t="s">
        <v>1444</v>
      </c>
      <c r="B503" s="23" t="s">
        <v>1445</v>
      </c>
      <c r="C503" s="23" t="s">
        <v>1446</v>
      </c>
      <c r="D503" s="58" t="s">
        <v>35</v>
      </c>
      <c r="E503" s="58" t="s">
        <v>87</v>
      </c>
      <c r="F503" s="24">
        <v>500</v>
      </c>
      <c r="G503" s="65">
        <f t="shared" si="113"/>
        <v>1.29108</v>
      </c>
      <c r="H503" s="25">
        <f t="shared" si="114"/>
        <v>112.71128399999999</v>
      </c>
      <c r="I503" s="21">
        <v>1.0759000000000001</v>
      </c>
      <c r="J503" s="25">
        <f t="shared" si="109"/>
        <v>93.92607000000001</v>
      </c>
      <c r="K503" s="21">
        <f t="shared" si="110"/>
        <v>0.95040000000000002</v>
      </c>
      <c r="L503" s="28">
        <f t="shared" si="111"/>
        <v>82.969920000000002</v>
      </c>
      <c r="M503" s="21">
        <v>0.82489999999999997</v>
      </c>
      <c r="N503" s="10">
        <f t="shared" si="112"/>
        <v>72.013769999999994</v>
      </c>
    </row>
    <row r="504" spans="1:14" ht="13" customHeight="1" x14ac:dyDescent="0.2">
      <c r="A504" s="31" t="s">
        <v>1447</v>
      </c>
      <c r="B504" s="23" t="s">
        <v>1448</v>
      </c>
      <c r="C504" s="23" t="s">
        <v>1449</v>
      </c>
      <c r="D504" s="70" t="s">
        <v>24</v>
      </c>
      <c r="E504" s="58" t="s">
        <v>87</v>
      </c>
      <c r="F504" s="24">
        <v>500</v>
      </c>
      <c r="G504" s="65">
        <f t="shared" si="113"/>
        <v>1.43448</v>
      </c>
      <c r="H504" s="25">
        <f t="shared" si="114"/>
        <v>125.230104</v>
      </c>
      <c r="I504" s="21">
        <v>1.1954</v>
      </c>
      <c r="J504" s="25">
        <f t="shared" si="109"/>
        <v>104.35842</v>
      </c>
      <c r="K504" s="21">
        <f t="shared" si="110"/>
        <v>1.07585</v>
      </c>
      <c r="L504" s="28">
        <f t="shared" si="111"/>
        <v>93.921705000000003</v>
      </c>
      <c r="M504" s="21">
        <v>0.95630000000000004</v>
      </c>
      <c r="N504" s="10">
        <f t="shared" si="112"/>
        <v>83.484989999999996</v>
      </c>
    </row>
    <row r="505" spans="1:14" ht="13" customHeight="1" x14ac:dyDescent="0.2">
      <c r="A505" s="31" t="s">
        <v>1450</v>
      </c>
      <c r="B505" s="23" t="s">
        <v>1451</v>
      </c>
      <c r="C505" s="23" t="s">
        <v>1452</v>
      </c>
      <c r="D505" s="70" t="s">
        <v>24</v>
      </c>
      <c r="E505" s="58" t="s">
        <v>87</v>
      </c>
      <c r="F505" s="24">
        <v>500</v>
      </c>
      <c r="G505" s="65">
        <f t="shared" si="113"/>
        <v>1.43448</v>
      </c>
      <c r="H505" s="25">
        <f t="shared" si="114"/>
        <v>125.230104</v>
      </c>
      <c r="I505" s="21">
        <v>1.1954</v>
      </c>
      <c r="J505" s="25">
        <f t="shared" si="109"/>
        <v>104.35842</v>
      </c>
      <c r="K505" s="21">
        <f t="shared" si="110"/>
        <v>1.07585</v>
      </c>
      <c r="L505" s="28">
        <f t="shared" si="111"/>
        <v>93.921705000000003</v>
      </c>
      <c r="M505" s="21">
        <v>0.95630000000000004</v>
      </c>
      <c r="N505" s="10">
        <f t="shared" si="112"/>
        <v>83.484989999999996</v>
      </c>
    </row>
    <row r="506" spans="1:14" ht="13" customHeight="1" x14ac:dyDescent="0.2">
      <c r="A506" s="31" t="s">
        <v>1453</v>
      </c>
      <c r="B506" s="23" t="s">
        <v>1454</v>
      </c>
      <c r="C506" s="23" t="s">
        <v>1455</v>
      </c>
      <c r="D506" s="58" t="s">
        <v>35</v>
      </c>
      <c r="E506" s="58" t="s">
        <v>87</v>
      </c>
      <c r="F506" s="24">
        <v>500</v>
      </c>
      <c r="G506" s="65">
        <f t="shared" si="113"/>
        <v>1.43448</v>
      </c>
      <c r="H506" s="25">
        <f t="shared" si="114"/>
        <v>125.230104</v>
      </c>
      <c r="I506" s="21">
        <v>1.1954</v>
      </c>
      <c r="J506" s="25">
        <f t="shared" si="109"/>
        <v>104.35842</v>
      </c>
      <c r="K506" s="21">
        <f t="shared" si="110"/>
        <v>1.07585</v>
      </c>
      <c r="L506" s="28">
        <f t="shared" si="111"/>
        <v>93.921705000000003</v>
      </c>
      <c r="M506" s="21">
        <v>0.95630000000000004</v>
      </c>
      <c r="N506" s="10">
        <f t="shared" si="112"/>
        <v>83.484989999999996</v>
      </c>
    </row>
    <row r="507" spans="1:14" ht="13" customHeight="1" x14ac:dyDescent="0.2">
      <c r="A507" s="31" t="s">
        <v>1456</v>
      </c>
      <c r="B507" s="23" t="s">
        <v>1457</v>
      </c>
      <c r="C507" s="23" t="s">
        <v>1458</v>
      </c>
      <c r="D507" s="70" t="s">
        <v>24</v>
      </c>
      <c r="E507" s="58" t="s">
        <v>87</v>
      </c>
      <c r="F507" s="24">
        <v>500</v>
      </c>
      <c r="G507" s="65">
        <f t="shared" si="113"/>
        <v>1.43448</v>
      </c>
      <c r="H507" s="25">
        <f t="shared" si="114"/>
        <v>125.230104</v>
      </c>
      <c r="I507" s="21">
        <v>1.1954</v>
      </c>
      <c r="J507" s="25">
        <f t="shared" si="109"/>
        <v>104.35842</v>
      </c>
      <c r="K507" s="21">
        <f t="shared" si="110"/>
        <v>1.07585</v>
      </c>
      <c r="L507" s="28">
        <f t="shared" si="111"/>
        <v>93.921705000000003</v>
      </c>
      <c r="M507" s="21">
        <v>0.95630000000000004</v>
      </c>
      <c r="N507" s="10">
        <f t="shared" si="112"/>
        <v>83.484989999999996</v>
      </c>
    </row>
    <row r="508" spans="1:14" ht="13" customHeight="1" x14ac:dyDescent="0.2">
      <c r="A508" s="31" t="s">
        <v>1459</v>
      </c>
      <c r="B508" s="23" t="s">
        <v>1460</v>
      </c>
      <c r="C508" s="23" t="s">
        <v>1461</v>
      </c>
      <c r="D508" s="62" t="s">
        <v>35</v>
      </c>
      <c r="E508" s="58" t="s">
        <v>87</v>
      </c>
      <c r="F508" s="24">
        <v>500</v>
      </c>
      <c r="G508" s="65">
        <f t="shared" si="113"/>
        <v>1.43448</v>
      </c>
      <c r="H508" s="25">
        <f t="shared" si="114"/>
        <v>125.230104</v>
      </c>
      <c r="I508" s="21">
        <v>1.1954</v>
      </c>
      <c r="J508" s="25">
        <f t="shared" si="109"/>
        <v>104.35842</v>
      </c>
      <c r="K508" s="21">
        <f t="shared" si="110"/>
        <v>1.07585</v>
      </c>
      <c r="L508" s="28">
        <f t="shared" si="111"/>
        <v>93.921705000000003</v>
      </c>
      <c r="M508" s="21">
        <v>0.95630000000000004</v>
      </c>
      <c r="N508" s="10">
        <f t="shared" si="112"/>
        <v>83.484989999999996</v>
      </c>
    </row>
    <row r="509" spans="1:14" ht="13" customHeight="1" x14ac:dyDescent="0.2">
      <c r="A509" s="31" t="s">
        <v>1462</v>
      </c>
      <c r="B509" s="23" t="s">
        <v>1463</v>
      </c>
      <c r="C509" s="23" t="s">
        <v>1464</v>
      </c>
      <c r="D509" s="58" t="s">
        <v>35</v>
      </c>
      <c r="E509" s="58" t="s">
        <v>87</v>
      </c>
      <c r="F509" s="24">
        <v>500</v>
      </c>
      <c r="G509" s="65">
        <f t="shared" si="113"/>
        <v>1.43448</v>
      </c>
      <c r="H509" s="25">
        <f t="shared" si="114"/>
        <v>125.230104</v>
      </c>
      <c r="I509" s="21">
        <v>1.1954</v>
      </c>
      <c r="J509" s="25">
        <f t="shared" si="109"/>
        <v>104.35842</v>
      </c>
      <c r="K509" s="21">
        <f t="shared" si="110"/>
        <v>1.07585</v>
      </c>
      <c r="L509" s="28">
        <f t="shared" si="111"/>
        <v>93.921705000000003</v>
      </c>
      <c r="M509" s="21">
        <v>0.95630000000000004</v>
      </c>
      <c r="N509" s="10">
        <f t="shared" si="112"/>
        <v>83.484989999999996</v>
      </c>
    </row>
    <row r="510" spans="1:14" ht="13" customHeight="1" x14ac:dyDescent="0.2">
      <c r="A510" s="31" t="s">
        <v>1465</v>
      </c>
      <c r="B510" s="23" t="s">
        <v>1466</v>
      </c>
      <c r="C510" s="23" t="s">
        <v>1467</v>
      </c>
      <c r="D510" s="58" t="s">
        <v>35</v>
      </c>
      <c r="E510" s="58" t="s">
        <v>87</v>
      </c>
      <c r="F510" s="24">
        <v>10</v>
      </c>
      <c r="G510" s="65">
        <f t="shared" si="113"/>
        <v>12.12168</v>
      </c>
      <c r="H510" s="25">
        <f t="shared" si="114"/>
        <v>1058.2226639999999</v>
      </c>
      <c r="I510" s="21">
        <v>10.1014</v>
      </c>
      <c r="J510" s="25">
        <f t="shared" si="109"/>
        <v>881.85221999999999</v>
      </c>
      <c r="K510" s="21">
        <f t="shared" si="110"/>
        <v>8.9358500000000003</v>
      </c>
      <c r="L510" s="28">
        <f t="shared" si="111"/>
        <v>780.09970499999997</v>
      </c>
      <c r="M510" s="21">
        <v>7.7702999999999998</v>
      </c>
      <c r="N510" s="10">
        <f t="shared" si="112"/>
        <v>678.34718999999996</v>
      </c>
    </row>
    <row r="511" spans="1:14" ht="13" customHeight="1" x14ac:dyDescent="0.2">
      <c r="A511" s="31" t="s">
        <v>1468</v>
      </c>
      <c r="B511" s="23" t="s">
        <v>1469</v>
      </c>
      <c r="C511" s="23" t="s">
        <v>1470</v>
      </c>
      <c r="D511" s="58" t="s">
        <v>35</v>
      </c>
      <c r="E511" s="58" t="s">
        <v>87</v>
      </c>
      <c r="F511" s="24">
        <v>10</v>
      </c>
      <c r="G511" s="65">
        <f t="shared" si="113"/>
        <v>12.12168</v>
      </c>
      <c r="H511" s="25">
        <f t="shared" si="114"/>
        <v>1058.2226639999999</v>
      </c>
      <c r="I511" s="21">
        <v>10.1014</v>
      </c>
      <c r="J511" s="25">
        <f t="shared" si="109"/>
        <v>881.85221999999999</v>
      </c>
      <c r="K511" s="21">
        <f t="shared" si="110"/>
        <v>8.9358500000000003</v>
      </c>
      <c r="L511" s="28">
        <f t="shared" si="111"/>
        <v>780.09970499999997</v>
      </c>
      <c r="M511" s="21">
        <v>7.7702999999999998</v>
      </c>
      <c r="N511" s="10">
        <f t="shared" si="112"/>
        <v>678.34718999999996</v>
      </c>
    </row>
    <row r="512" spans="1:14" ht="13" customHeight="1" x14ac:dyDescent="0.2">
      <c r="A512" s="31" t="s">
        <v>1471</v>
      </c>
      <c r="B512" s="23" t="s">
        <v>1472</v>
      </c>
      <c r="C512" s="23" t="s">
        <v>1473</v>
      </c>
      <c r="D512" s="58" t="s">
        <v>35</v>
      </c>
      <c r="E512" s="58" t="s">
        <v>87</v>
      </c>
      <c r="F512" s="24">
        <v>10</v>
      </c>
      <c r="G512" s="65">
        <f t="shared" si="113"/>
        <v>12.12168</v>
      </c>
      <c r="H512" s="25">
        <f t="shared" si="114"/>
        <v>1058.2226639999999</v>
      </c>
      <c r="I512" s="21">
        <v>10.1014</v>
      </c>
      <c r="J512" s="25">
        <f t="shared" si="109"/>
        <v>881.85221999999999</v>
      </c>
      <c r="K512" s="21">
        <f t="shared" si="110"/>
        <v>8.9358500000000003</v>
      </c>
      <c r="L512" s="28">
        <f t="shared" si="111"/>
        <v>780.09970499999997</v>
      </c>
      <c r="M512" s="21">
        <v>7.7702999999999998</v>
      </c>
      <c r="N512" s="10">
        <f t="shared" si="112"/>
        <v>678.34718999999996</v>
      </c>
    </row>
    <row r="513" spans="1:14" ht="13" customHeight="1" x14ac:dyDescent="0.2">
      <c r="A513" s="31" t="s">
        <v>1474</v>
      </c>
      <c r="B513" s="23" t="s">
        <v>1475</v>
      </c>
      <c r="C513" s="23" t="s">
        <v>1476</v>
      </c>
      <c r="D513" s="58" t="s">
        <v>35</v>
      </c>
      <c r="E513" s="58" t="s">
        <v>87</v>
      </c>
      <c r="F513" s="24">
        <v>10</v>
      </c>
      <c r="G513" s="65">
        <f t="shared" si="113"/>
        <v>12.12168</v>
      </c>
      <c r="H513" s="25">
        <f t="shared" si="114"/>
        <v>1058.2226639999999</v>
      </c>
      <c r="I513" s="21">
        <v>10.1014</v>
      </c>
      <c r="J513" s="25">
        <f t="shared" si="109"/>
        <v>881.85221999999999</v>
      </c>
      <c r="K513" s="21">
        <f t="shared" si="110"/>
        <v>8.9358500000000003</v>
      </c>
      <c r="L513" s="28">
        <f t="shared" si="111"/>
        <v>780.09970499999997</v>
      </c>
      <c r="M513" s="21">
        <v>7.7702999999999998</v>
      </c>
      <c r="N513" s="10">
        <f t="shared" si="112"/>
        <v>678.34718999999996</v>
      </c>
    </row>
    <row r="514" spans="1:14" ht="13" customHeight="1" x14ac:dyDescent="0.2">
      <c r="A514" s="31" t="s">
        <v>1477</v>
      </c>
      <c r="B514" s="23" t="s">
        <v>1478</v>
      </c>
      <c r="C514" s="23" t="s">
        <v>1479</v>
      </c>
      <c r="D514" s="58" t="s">
        <v>35</v>
      </c>
      <c r="E514" s="58" t="s">
        <v>87</v>
      </c>
      <c r="F514" s="24">
        <v>10</v>
      </c>
      <c r="G514" s="65">
        <f t="shared" si="113"/>
        <v>19.365960000000001</v>
      </c>
      <c r="H514" s="25">
        <f t="shared" si="114"/>
        <v>1690.648308</v>
      </c>
      <c r="I514" s="21">
        <v>16.138300000000001</v>
      </c>
      <c r="J514" s="25">
        <f t="shared" si="109"/>
        <v>1408.8735900000001</v>
      </c>
      <c r="K514" s="21">
        <f t="shared" si="110"/>
        <v>14.070150000000002</v>
      </c>
      <c r="L514" s="28">
        <f t="shared" si="111"/>
        <v>1228.3240949999999</v>
      </c>
      <c r="M514" s="21">
        <v>12.002000000000001</v>
      </c>
      <c r="N514" s="10">
        <f t="shared" si="112"/>
        <v>1047.7746</v>
      </c>
    </row>
    <row r="515" spans="1:14" ht="13" customHeight="1" x14ac:dyDescent="0.2">
      <c r="A515" s="31" t="s">
        <v>1480</v>
      </c>
      <c r="B515" s="23" t="s">
        <v>1481</v>
      </c>
      <c r="C515" s="23" t="s">
        <v>1482</v>
      </c>
      <c r="D515" s="58" t="s">
        <v>35</v>
      </c>
      <c r="E515" s="58" t="s">
        <v>87</v>
      </c>
      <c r="F515" s="24">
        <v>10</v>
      </c>
      <c r="G515" s="65">
        <f t="shared" si="113"/>
        <v>19.365960000000001</v>
      </c>
      <c r="H515" s="25">
        <f t="shared" si="114"/>
        <v>1690.648308</v>
      </c>
      <c r="I515" s="21">
        <v>16.138300000000001</v>
      </c>
      <c r="J515" s="25">
        <f t="shared" si="109"/>
        <v>1408.8735900000001</v>
      </c>
      <c r="K515" s="21">
        <f t="shared" si="110"/>
        <v>14.070150000000002</v>
      </c>
      <c r="L515" s="28">
        <f t="shared" si="111"/>
        <v>1228.3240949999999</v>
      </c>
      <c r="M515" s="21">
        <v>12.002000000000001</v>
      </c>
      <c r="N515" s="10">
        <f t="shared" si="112"/>
        <v>1047.7746</v>
      </c>
    </row>
    <row r="516" spans="1:14" ht="13" customHeight="1" x14ac:dyDescent="0.2">
      <c r="A516" s="86" t="s">
        <v>1483</v>
      </c>
      <c r="B516" s="81"/>
      <c r="C516" s="81"/>
      <c r="D516" s="81"/>
      <c r="E516" s="81"/>
      <c r="F516" s="81"/>
      <c r="G516" s="81"/>
      <c r="H516" s="81"/>
      <c r="I516" s="81"/>
      <c r="J516" s="81"/>
      <c r="K516" s="81"/>
      <c r="L516" s="81"/>
      <c r="M516" s="81"/>
      <c r="N516" s="79"/>
    </row>
    <row r="517" spans="1:14" s="69" customFormat="1" ht="50" customHeight="1" x14ac:dyDescent="0.2">
      <c r="A517" s="78" t="s">
        <v>1484</v>
      </c>
      <c r="B517" s="79"/>
      <c r="C517" s="82"/>
      <c r="D517" s="81"/>
      <c r="E517" s="81"/>
      <c r="F517" s="81"/>
      <c r="G517" s="81"/>
      <c r="H517" s="81"/>
      <c r="I517" s="81"/>
      <c r="J517" s="81"/>
      <c r="K517" s="81"/>
      <c r="L517" s="81"/>
      <c r="M517" s="81"/>
      <c r="N517" s="79"/>
    </row>
    <row r="518" spans="1:14" ht="13" customHeight="1" x14ac:dyDescent="0.2">
      <c r="A518" s="31" t="s">
        <v>1485</v>
      </c>
      <c r="B518" s="23" t="s">
        <v>1486</v>
      </c>
      <c r="C518" s="23" t="s">
        <v>1487</v>
      </c>
      <c r="D518" s="70" t="s">
        <v>24</v>
      </c>
      <c r="E518" s="58" t="s">
        <v>25</v>
      </c>
      <c r="F518" s="24">
        <v>10</v>
      </c>
      <c r="G518" s="65">
        <f t="shared" ref="G518:G541" si="115">I518*1.2</f>
        <v>3.8960400000000002</v>
      </c>
      <c r="H518" s="25">
        <f t="shared" ref="H518:H541" si="116">G518*$E$3</f>
        <v>340.12429200000003</v>
      </c>
      <c r="I518" s="21">
        <v>3.2467000000000001</v>
      </c>
      <c r="J518" s="25">
        <f t="shared" ref="J518:J541" si="117">I518*$E$3</f>
        <v>283.43691000000001</v>
      </c>
      <c r="K518" s="26">
        <f t="shared" ref="K518:K541" si="118">(I518+M518)/2</f>
        <v>3.0556999999999999</v>
      </c>
      <c r="L518" s="28">
        <f t="shared" ref="L518:L541" si="119">(J518+N518)/2</f>
        <v>266.76261</v>
      </c>
      <c r="M518" s="21">
        <v>2.8647</v>
      </c>
      <c r="N518" s="10">
        <f t="shared" ref="N518:N541" si="120">M518*$E$3</f>
        <v>250.08831000000001</v>
      </c>
    </row>
    <row r="519" spans="1:14" ht="13" customHeight="1" x14ac:dyDescent="0.2">
      <c r="A519" s="31" t="s">
        <v>1488</v>
      </c>
      <c r="B519" s="23" t="s">
        <v>1489</v>
      </c>
      <c r="C519" s="23" t="s">
        <v>1490</v>
      </c>
      <c r="D519" s="70" t="s">
        <v>24</v>
      </c>
      <c r="E519" s="58" t="s">
        <v>87</v>
      </c>
      <c r="F519" s="24">
        <v>10</v>
      </c>
      <c r="G519" s="65">
        <f t="shared" si="115"/>
        <v>5.2017600000000002</v>
      </c>
      <c r="H519" s="25">
        <f t="shared" si="116"/>
        <v>454.11364800000001</v>
      </c>
      <c r="I519" s="21">
        <v>4.3348000000000004</v>
      </c>
      <c r="J519" s="25">
        <f t="shared" si="117"/>
        <v>378.42804000000001</v>
      </c>
      <c r="K519" s="26">
        <f t="shared" si="118"/>
        <v>4.1153500000000003</v>
      </c>
      <c r="L519" s="28">
        <f t="shared" si="119"/>
        <v>359.27005500000001</v>
      </c>
      <c r="M519" s="21">
        <v>3.8959000000000001</v>
      </c>
      <c r="N519" s="10">
        <f t="shared" si="120"/>
        <v>340.11207000000002</v>
      </c>
    </row>
    <row r="520" spans="1:14" ht="13" customHeight="1" x14ac:dyDescent="0.2">
      <c r="A520" s="31" t="s">
        <v>1491</v>
      </c>
      <c r="B520" s="23" t="s">
        <v>1492</v>
      </c>
      <c r="C520" s="23" t="s">
        <v>1493</v>
      </c>
      <c r="D520" s="70" t="s">
        <v>24</v>
      </c>
      <c r="E520" s="58" t="s">
        <v>87</v>
      </c>
      <c r="F520" s="24">
        <v>10</v>
      </c>
      <c r="G520" s="65">
        <f t="shared" si="115"/>
        <v>7.1671199999999997</v>
      </c>
      <c r="H520" s="25">
        <f t="shared" si="116"/>
        <v>625.68957599999999</v>
      </c>
      <c r="I520" s="21">
        <v>5.9725999999999999</v>
      </c>
      <c r="J520" s="25">
        <f t="shared" si="117"/>
        <v>521.40797999999995</v>
      </c>
      <c r="K520" s="26">
        <f t="shared" si="118"/>
        <v>5.6212</v>
      </c>
      <c r="L520" s="28">
        <f t="shared" si="119"/>
        <v>490.73075999999998</v>
      </c>
      <c r="M520" s="21">
        <v>5.2698</v>
      </c>
      <c r="N520" s="10">
        <f t="shared" si="120"/>
        <v>460.05354</v>
      </c>
    </row>
    <row r="521" spans="1:14" ht="13" customHeight="1" x14ac:dyDescent="0.2">
      <c r="A521" s="31" t="s">
        <v>1494</v>
      </c>
      <c r="B521" s="23" t="s">
        <v>1495</v>
      </c>
      <c r="C521" s="23" t="s">
        <v>1496</v>
      </c>
      <c r="D521" s="70" t="s">
        <v>24</v>
      </c>
      <c r="E521" s="58" t="s">
        <v>25</v>
      </c>
      <c r="F521" s="24">
        <v>10</v>
      </c>
      <c r="G521" s="65">
        <f t="shared" si="115"/>
        <v>4.4798400000000003</v>
      </c>
      <c r="H521" s="25">
        <f t="shared" si="116"/>
        <v>391.09003200000001</v>
      </c>
      <c r="I521" s="21">
        <v>3.7332000000000001</v>
      </c>
      <c r="J521" s="25">
        <f t="shared" si="117"/>
        <v>325.90836000000002</v>
      </c>
      <c r="K521" s="26">
        <f t="shared" si="118"/>
        <v>3.5463500000000003</v>
      </c>
      <c r="L521" s="28">
        <f t="shared" si="119"/>
        <v>309.59635500000002</v>
      </c>
      <c r="M521" s="21">
        <v>3.3595000000000002</v>
      </c>
      <c r="N521" s="10">
        <f t="shared" si="120"/>
        <v>293.28435000000002</v>
      </c>
    </row>
    <row r="522" spans="1:14" ht="13" customHeight="1" x14ac:dyDescent="0.2">
      <c r="A522" s="31" t="s">
        <v>1497</v>
      </c>
      <c r="B522" s="23" t="s">
        <v>1498</v>
      </c>
      <c r="C522" s="23" t="s">
        <v>1499</v>
      </c>
      <c r="D522" s="70" t="s">
        <v>24</v>
      </c>
      <c r="E522" s="58" t="s">
        <v>25</v>
      </c>
      <c r="F522" s="24">
        <v>10</v>
      </c>
      <c r="G522" s="65">
        <f t="shared" si="115"/>
        <v>6.0840000000000005</v>
      </c>
      <c r="H522" s="25">
        <f t="shared" si="116"/>
        <v>531.13319999999999</v>
      </c>
      <c r="I522" s="21">
        <v>5.07</v>
      </c>
      <c r="J522" s="25">
        <f t="shared" si="117"/>
        <v>442.61099999999999</v>
      </c>
      <c r="K522" s="26">
        <f t="shared" si="118"/>
        <v>4.7717000000000001</v>
      </c>
      <c r="L522" s="28">
        <f t="shared" si="119"/>
        <v>416.56940999999995</v>
      </c>
      <c r="M522" s="21">
        <v>4.4733999999999998</v>
      </c>
      <c r="N522" s="10">
        <f t="shared" si="120"/>
        <v>390.52781999999996</v>
      </c>
    </row>
    <row r="523" spans="1:14" ht="13" customHeight="1" x14ac:dyDescent="0.2">
      <c r="A523" s="31" t="s">
        <v>1500</v>
      </c>
      <c r="B523" s="23" t="s">
        <v>1501</v>
      </c>
      <c r="C523" s="23" t="s">
        <v>1502</v>
      </c>
      <c r="D523" s="70" t="s">
        <v>24</v>
      </c>
      <c r="E523" s="58" t="s">
        <v>25</v>
      </c>
      <c r="F523" s="24">
        <v>10</v>
      </c>
      <c r="G523" s="65">
        <f t="shared" si="115"/>
        <v>6.0411599999999996</v>
      </c>
      <c r="H523" s="25">
        <f t="shared" si="116"/>
        <v>527.39326799999992</v>
      </c>
      <c r="I523" s="21">
        <v>5.0343</v>
      </c>
      <c r="J523" s="25">
        <f t="shared" si="117"/>
        <v>439.49439000000001</v>
      </c>
      <c r="K523" s="26">
        <f t="shared" si="118"/>
        <v>4.7382</v>
      </c>
      <c r="L523" s="28">
        <f t="shared" si="119"/>
        <v>413.64485999999999</v>
      </c>
      <c r="M523" s="21">
        <v>4.4420999999999999</v>
      </c>
      <c r="N523" s="10">
        <f t="shared" si="120"/>
        <v>387.79532999999998</v>
      </c>
    </row>
    <row r="524" spans="1:14" ht="13" customHeight="1" x14ac:dyDescent="0.2">
      <c r="A524" s="31" t="s">
        <v>1503</v>
      </c>
      <c r="B524" s="23" t="s">
        <v>1504</v>
      </c>
      <c r="C524" s="23" t="s">
        <v>1505</v>
      </c>
      <c r="D524" s="70" t="s">
        <v>24</v>
      </c>
      <c r="E524" s="58" t="s">
        <v>25</v>
      </c>
      <c r="F524" s="24">
        <v>10</v>
      </c>
      <c r="G524" s="65">
        <f t="shared" si="115"/>
        <v>5.0560799999999997</v>
      </c>
      <c r="H524" s="25">
        <f t="shared" si="116"/>
        <v>441.39578399999994</v>
      </c>
      <c r="I524" s="21">
        <v>4.2134</v>
      </c>
      <c r="J524" s="25">
        <f t="shared" si="117"/>
        <v>367.82981999999998</v>
      </c>
      <c r="K524" s="26">
        <f t="shared" si="118"/>
        <v>4.0026000000000002</v>
      </c>
      <c r="L524" s="28">
        <f t="shared" si="119"/>
        <v>349.42697999999996</v>
      </c>
      <c r="M524" s="21">
        <v>3.7917999999999998</v>
      </c>
      <c r="N524" s="10">
        <f t="shared" si="120"/>
        <v>331.02413999999999</v>
      </c>
    </row>
    <row r="525" spans="1:14" ht="13" customHeight="1" x14ac:dyDescent="0.2">
      <c r="A525" s="31" t="s">
        <v>1506</v>
      </c>
      <c r="B525" s="23" t="s">
        <v>1507</v>
      </c>
      <c r="C525" s="23" t="s">
        <v>1508</v>
      </c>
      <c r="D525" s="70" t="s">
        <v>24</v>
      </c>
      <c r="E525" s="58" t="s">
        <v>25</v>
      </c>
      <c r="F525" s="24">
        <v>10</v>
      </c>
      <c r="G525" s="65">
        <f t="shared" si="115"/>
        <v>6.6795599999999995</v>
      </c>
      <c r="H525" s="25">
        <f t="shared" si="116"/>
        <v>583.12558799999999</v>
      </c>
      <c r="I525" s="21">
        <v>5.5663</v>
      </c>
      <c r="J525" s="25">
        <f t="shared" si="117"/>
        <v>485.93799000000001</v>
      </c>
      <c r="K525" s="26">
        <f t="shared" si="118"/>
        <v>5.2394999999999996</v>
      </c>
      <c r="L525" s="28">
        <f t="shared" si="119"/>
        <v>457.40835000000004</v>
      </c>
      <c r="M525" s="21">
        <v>4.9127000000000001</v>
      </c>
      <c r="N525" s="10">
        <f t="shared" si="120"/>
        <v>428.87871000000001</v>
      </c>
    </row>
    <row r="526" spans="1:14" ht="13" customHeight="1" x14ac:dyDescent="0.2">
      <c r="A526" s="31" t="s">
        <v>1509</v>
      </c>
      <c r="B526" s="23" t="s">
        <v>1510</v>
      </c>
      <c r="C526" s="23" t="s">
        <v>1511</v>
      </c>
      <c r="D526" s="70" t="s">
        <v>24</v>
      </c>
      <c r="E526" s="58" t="s">
        <v>25</v>
      </c>
      <c r="F526" s="24">
        <v>10</v>
      </c>
      <c r="G526" s="65">
        <f t="shared" si="115"/>
        <v>6.5611199999999998</v>
      </c>
      <c r="H526" s="25">
        <f t="shared" si="116"/>
        <v>572.78577599999994</v>
      </c>
      <c r="I526" s="21">
        <v>5.4676</v>
      </c>
      <c r="J526" s="25">
        <f t="shared" si="117"/>
        <v>477.32148000000001</v>
      </c>
      <c r="K526" s="26">
        <f t="shared" si="118"/>
        <v>5.1459999999999999</v>
      </c>
      <c r="L526" s="28">
        <f t="shared" si="119"/>
        <v>449.24580000000003</v>
      </c>
      <c r="M526" s="21">
        <v>4.8243999999999998</v>
      </c>
      <c r="N526" s="10">
        <f t="shared" si="120"/>
        <v>421.17012</v>
      </c>
    </row>
    <row r="527" spans="1:14" ht="13" customHeight="1" x14ac:dyDescent="0.2">
      <c r="A527" s="31" t="s">
        <v>1512</v>
      </c>
      <c r="B527" s="23" t="s">
        <v>1513</v>
      </c>
      <c r="C527" s="23" t="s">
        <v>1514</v>
      </c>
      <c r="D527" s="70" t="s">
        <v>24</v>
      </c>
      <c r="E527" s="58" t="s">
        <v>25</v>
      </c>
      <c r="F527" s="24">
        <v>10</v>
      </c>
      <c r="G527" s="65">
        <f t="shared" si="115"/>
        <v>5.7074399999999992</v>
      </c>
      <c r="H527" s="25">
        <f t="shared" si="116"/>
        <v>498.25951199999992</v>
      </c>
      <c r="I527" s="21">
        <v>4.7561999999999998</v>
      </c>
      <c r="J527" s="25">
        <f t="shared" si="117"/>
        <v>415.21625999999998</v>
      </c>
      <c r="K527" s="26">
        <f t="shared" si="118"/>
        <v>4.4766999999999992</v>
      </c>
      <c r="L527" s="28">
        <f t="shared" si="119"/>
        <v>390.81590999999997</v>
      </c>
      <c r="M527" s="21">
        <v>4.1971999999999996</v>
      </c>
      <c r="N527" s="10">
        <f t="shared" si="120"/>
        <v>366.41555999999997</v>
      </c>
    </row>
    <row r="528" spans="1:14" ht="13" customHeight="1" x14ac:dyDescent="0.2">
      <c r="A528" s="31" t="s">
        <v>1515</v>
      </c>
      <c r="B528" s="23" t="s">
        <v>1516</v>
      </c>
      <c r="C528" s="23" t="s">
        <v>1517</v>
      </c>
      <c r="D528" s="70" t="s">
        <v>24</v>
      </c>
      <c r="E528" s="58" t="s">
        <v>25</v>
      </c>
      <c r="F528" s="24">
        <v>10</v>
      </c>
      <c r="G528" s="65">
        <f t="shared" si="115"/>
        <v>7.4257200000000001</v>
      </c>
      <c r="H528" s="25">
        <f t="shared" si="116"/>
        <v>648.265356</v>
      </c>
      <c r="I528" s="21">
        <v>6.1881000000000004</v>
      </c>
      <c r="J528" s="25">
        <f t="shared" si="117"/>
        <v>540.22113000000002</v>
      </c>
      <c r="K528" s="26">
        <f t="shared" si="118"/>
        <v>5.8239999999999998</v>
      </c>
      <c r="L528" s="28">
        <f t="shared" si="119"/>
        <v>508.43520000000001</v>
      </c>
      <c r="M528" s="21">
        <v>5.4599000000000002</v>
      </c>
      <c r="N528" s="10">
        <f t="shared" si="120"/>
        <v>476.64927</v>
      </c>
    </row>
    <row r="529" spans="1:14" ht="13" customHeight="1" x14ac:dyDescent="0.2">
      <c r="A529" s="31" t="s">
        <v>1518</v>
      </c>
      <c r="B529" s="23" t="s">
        <v>1519</v>
      </c>
      <c r="C529" s="23" t="s">
        <v>1520</v>
      </c>
      <c r="D529" s="70" t="s">
        <v>24</v>
      </c>
      <c r="E529" s="58" t="s">
        <v>25</v>
      </c>
      <c r="F529" s="24">
        <v>10</v>
      </c>
      <c r="G529" s="65">
        <f t="shared" si="115"/>
        <v>7.1711999999999998</v>
      </c>
      <c r="H529" s="25">
        <f t="shared" si="116"/>
        <v>626.04575999999997</v>
      </c>
      <c r="I529" s="21">
        <v>5.976</v>
      </c>
      <c r="J529" s="25">
        <f t="shared" si="117"/>
        <v>521.70479999999998</v>
      </c>
      <c r="K529" s="26">
        <f t="shared" si="118"/>
        <v>5.6244999999999994</v>
      </c>
      <c r="L529" s="28">
        <f t="shared" si="119"/>
        <v>491.01884999999993</v>
      </c>
      <c r="M529" s="21">
        <v>5.2729999999999997</v>
      </c>
      <c r="N529" s="10">
        <f t="shared" si="120"/>
        <v>460.33289999999994</v>
      </c>
    </row>
    <row r="530" spans="1:14" ht="13" customHeight="1" x14ac:dyDescent="0.2">
      <c r="A530" s="31" t="s">
        <v>1521</v>
      </c>
      <c r="B530" s="23" t="s">
        <v>1522</v>
      </c>
      <c r="C530" s="23" t="s">
        <v>1523</v>
      </c>
      <c r="D530" s="70" t="s">
        <v>24</v>
      </c>
      <c r="E530" s="58" t="s">
        <v>25</v>
      </c>
      <c r="F530" s="24">
        <v>10</v>
      </c>
      <c r="G530" s="65">
        <f t="shared" si="115"/>
        <v>6.27156</v>
      </c>
      <c r="H530" s="25">
        <f t="shared" si="116"/>
        <v>547.50718799999993</v>
      </c>
      <c r="I530" s="21">
        <v>5.2263000000000002</v>
      </c>
      <c r="J530" s="25">
        <f t="shared" si="117"/>
        <v>456.25599</v>
      </c>
      <c r="K530" s="26">
        <f t="shared" si="118"/>
        <v>4.9190000000000005</v>
      </c>
      <c r="L530" s="28">
        <f t="shared" si="119"/>
        <v>429.42869999999999</v>
      </c>
      <c r="M530" s="21">
        <v>4.6116999999999999</v>
      </c>
      <c r="N530" s="10">
        <f t="shared" si="120"/>
        <v>402.60140999999999</v>
      </c>
    </row>
    <row r="531" spans="1:14" ht="13" customHeight="1" x14ac:dyDescent="0.2">
      <c r="A531" s="31" t="s">
        <v>1524</v>
      </c>
      <c r="B531" s="23" t="s">
        <v>1525</v>
      </c>
      <c r="C531" s="23" t="s">
        <v>1526</v>
      </c>
      <c r="D531" s="70" t="s">
        <v>24</v>
      </c>
      <c r="E531" s="58" t="s">
        <v>25</v>
      </c>
      <c r="F531" s="24">
        <v>10</v>
      </c>
      <c r="G531" s="65">
        <f t="shared" si="115"/>
        <v>10.869479999999999</v>
      </c>
      <c r="H531" s="25">
        <f t="shared" si="116"/>
        <v>948.90560399999993</v>
      </c>
      <c r="I531" s="21">
        <v>9.0579000000000001</v>
      </c>
      <c r="J531" s="25">
        <f t="shared" si="117"/>
        <v>790.75467000000003</v>
      </c>
      <c r="K531" s="26">
        <f t="shared" si="118"/>
        <v>8.5251000000000001</v>
      </c>
      <c r="L531" s="28">
        <f t="shared" si="119"/>
        <v>744.24123000000009</v>
      </c>
      <c r="M531" s="21">
        <v>7.9923000000000002</v>
      </c>
      <c r="N531" s="10">
        <f t="shared" si="120"/>
        <v>697.72779000000003</v>
      </c>
    </row>
    <row r="532" spans="1:14" ht="13" customHeight="1" x14ac:dyDescent="0.2">
      <c r="A532" s="31" t="s">
        <v>1527</v>
      </c>
      <c r="B532" s="23" t="s">
        <v>1528</v>
      </c>
      <c r="C532" s="23" t="s">
        <v>1529</v>
      </c>
      <c r="D532" s="62" t="s">
        <v>35</v>
      </c>
      <c r="E532" s="58" t="s">
        <v>25</v>
      </c>
      <c r="F532" s="24">
        <v>10</v>
      </c>
      <c r="G532" s="65">
        <f t="shared" si="115"/>
        <v>10.108559999999999</v>
      </c>
      <c r="H532" s="25">
        <f t="shared" si="116"/>
        <v>882.47728799999982</v>
      </c>
      <c r="I532" s="21">
        <v>8.4238</v>
      </c>
      <c r="J532" s="25">
        <f t="shared" si="117"/>
        <v>735.39774</v>
      </c>
      <c r="K532" s="26">
        <f t="shared" si="118"/>
        <v>7.9283000000000001</v>
      </c>
      <c r="L532" s="28">
        <f t="shared" si="119"/>
        <v>692.14058999999997</v>
      </c>
      <c r="M532" s="21">
        <v>7.4328000000000003</v>
      </c>
      <c r="N532" s="10">
        <f t="shared" si="120"/>
        <v>648.88343999999995</v>
      </c>
    </row>
    <row r="533" spans="1:14" ht="13" customHeight="1" x14ac:dyDescent="0.2">
      <c r="A533" s="31" t="s">
        <v>1530</v>
      </c>
      <c r="B533" s="23" t="s">
        <v>1531</v>
      </c>
      <c r="C533" s="23" t="s">
        <v>1532</v>
      </c>
      <c r="D533" s="70" t="s">
        <v>24</v>
      </c>
      <c r="E533" s="58" t="s">
        <v>25</v>
      </c>
      <c r="F533" s="24">
        <v>10</v>
      </c>
      <c r="G533" s="65">
        <f t="shared" si="115"/>
        <v>7.1348400000000005</v>
      </c>
      <c r="H533" s="25">
        <f t="shared" si="116"/>
        <v>622.871532</v>
      </c>
      <c r="I533" s="21">
        <v>5.9457000000000004</v>
      </c>
      <c r="J533" s="25">
        <f t="shared" si="117"/>
        <v>519.05961000000002</v>
      </c>
      <c r="K533" s="26">
        <f t="shared" si="118"/>
        <v>5.5960000000000001</v>
      </c>
      <c r="L533" s="28">
        <f t="shared" si="119"/>
        <v>488.5308</v>
      </c>
      <c r="M533" s="21">
        <v>5.2462999999999997</v>
      </c>
      <c r="N533" s="10">
        <f t="shared" si="120"/>
        <v>458.00198999999998</v>
      </c>
    </row>
    <row r="534" spans="1:14" ht="13" customHeight="1" x14ac:dyDescent="0.2">
      <c r="A534" s="31" t="s">
        <v>1533</v>
      </c>
      <c r="B534" s="23" t="s">
        <v>1534</v>
      </c>
      <c r="C534" s="23" t="s">
        <v>1535</v>
      </c>
      <c r="D534" s="70" t="s">
        <v>24</v>
      </c>
      <c r="E534" s="58" t="s">
        <v>25</v>
      </c>
      <c r="F534" s="24">
        <v>10</v>
      </c>
      <c r="G534" s="65">
        <f t="shared" si="115"/>
        <v>8.9395199999999999</v>
      </c>
      <c r="H534" s="25">
        <f t="shared" si="116"/>
        <v>780.42009599999994</v>
      </c>
      <c r="I534" s="21">
        <v>7.4496000000000002</v>
      </c>
      <c r="J534" s="25">
        <f t="shared" si="117"/>
        <v>650.35008000000005</v>
      </c>
      <c r="K534" s="26">
        <f t="shared" si="118"/>
        <v>7.0108999999999995</v>
      </c>
      <c r="L534" s="28">
        <f t="shared" si="119"/>
        <v>612.05156999999997</v>
      </c>
      <c r="M534" s="21">
        <v>6.5721999999999996</v>
      </c>
      <c r="N534" s="10">
        <f t="shared" si="120"/>
        <v>573.75305999999989</v>
      </c>
    </row>
    <row r="535" spans="1:14" ht="13" customHeight="1" x14ac:dyDescent="0.2">
      <c r="A535" s="31" t="s">
        <v>1536</v>
      </c>
      <c r="B535" s="23" t="s">
        <v>1537</v>
      </c>
      <c r="C535" s="23" t="s">
        <v>1538</v>
      </c>
      <c r="D535" s="70" t="s">
        <v>24</v>
      </c>
      <c r="E535" s="58" t="s">
        <v>25</v>
      </c>
      <c r="F535" s="24">
        <v>10</v>
      </c>
      <c r="G535" s="65">
        <f t="shared" si="115"/>
        <v>8.6560799999999993</v>
      </c>
      <c r="H535" s="25">
        <f t="shared" si="116"/>
        <v>755.67578399999991</v>
      </c>
      <c r="I535" s="21">
        <v>7.2134</v>
      </c>
      <c r="J535" s="25">
        <f t="shared" si="117"/>
        <v>629.72982000000002</v>
      </c>
      <c r="K535" s="26">
        <f t="shared" si="118"/>
        <v>6.7890999999999995</v>
      </c>
      <c r="L535" s="28">
        <f t="shared" si="119"/>
        <v>592.68842999999993</v>
      </c>
      <c r="M535" s="21">
        <v>6.3647999999999998</v>
      </c>
      <c r="N535" s="10">
        <f t="shared" si="120"/>
        <v>555.64703999999995</v>
      </c>
    </row>
    <row r="536" spans="1:14" ht="13" customHeight="1" x14ac:dyDescent="0.2">
      <c r="A536" s="31" t="s">
        <v>1539</v>
      </c>
      <c r="B536" s="23" t="s">
        <v>1540</v>
      </c>
      <c r="C536" s="23" t="s">
        <v>1541</v>
      </c>
      <c r="D536" s="70" t="s">
        <v>24</v>
      </c>
      <c r="E536" s="58" t="s">
        <v>25</v>
      </c>
      <c r="F536" s="24">
        <v>10</v>
      </c>
      <c r="G536" s="65">
        <f t="shared" si="115"/>
        <v>7.3251600000000003</v>
      </c>
      <c r="H536" s="25">
        <f t="shared" si="116"/>
        <v>639.48646800000006</v>
      </c>
      <c r="I536" s="21">
        <v>6.1043000000000003</v>
      </c>
      <c r="J536" s="25">
        <f t="shared" si="117"/>
        <v>532.90539000000001</v>
      </c>
      <c r="K536" s="26">
        <f t="shared" si="118"/>
        <v>5.7452000000000005</v>
      </c>
      <c r="L536" s="28">
        <f t="shared" si="119"/>
        <v>501.55596000000003</v>
      </c>
      <c r="M536" s="21">
        <v>5.3860999999999999</v>
      </c>
      <c r="N536" s="10">
        <f t="shared" si="120"/>
        <v>470.20652999999999</v>
      </c>
    </row>
    <row r="537" spans="1:14" ht="13" customHeight="1" x14ac:dyDescent="0.2">
      <c r="A537" s="31" t="s">
        <v>1542</v>
      </c>
      <c r="B537" s="23" t="s">
        <v>1543</v>
      </c>
      <c r="C537" s="23" t="s">
        <v>1544</v>
      </c>
      <c r="D537" s="70" t="s">
        <v>24</v>
      </c>
      <c r="E537" s="58" t="s">
        <v>25</v>
      </c>
      <c r="F537" s="24">
        <v>10</v>
      </c>
      <c r="G537" s="65">
        <f t="shared" si="115"/>
        <v>11.219520000000001</v>
      </c>
      <c r="H537" s="25">
        <f t="shared" si="116"/>
        <v>979.46409600000004</v>
      </c>
      <c r="I537" s="21">
        <v>9.3496000000000006</v>
      </c>
      <c r="J537" s="25">
        <f t="shared" si="117"/>
        <v>816.22008000000005</v>
      </c>
      <c r="K537" s="26">
        <f t="shared" si="118"/>
        <v>8.8026</v>
      </c>
      <c r="L537" s="28">
        <f t="shared" si="119"/>
        <v>768.46697999999992</v>
      </c>
      <c r="M537" s="21">
        <v>8.2555999999999994</v>
      </c>
      <c r="N537" s="10">
        <f t="shared" si="120"/>
        <v>720.7138799999999</v>
      </c>
    </row>
    <row r="538" spans="1:14" ht="13" customHeight="1" x14ac:dyDescent="0.2">
      <c r="A538" s="31" t="s">
        <v>1545</v>
      </c>
      <c r="B538" s="23" t="s">
        <v>1546</v>
      </c>
      <c r="C538" s="23" t="s">
        <v>1547</v>
      </c>
      <c r="D538" s="70" t="s">
        <v>24</v>
      </c>
      <c r="E538" s="58" t="s">
        <v>25</v>
      </c>
      <c r="F538" s="24">
        <v>10</v>
      </c>
      <c r="G538" s="65">
        <f t="shared" si="115"/>
        <v>10.171200000000001</v>
      </c>
      <c r="H538" s="25">
        <f t="shared" si="116"/>
        <v>887.94576000000006</v>
      </c>
      <c r="I538" s="21">
        <v>8.4760000000000009</v>
      </c>
      <c r="J538" s="25">
        <f t="shared" si="117"/>
        <v>739.95480000000009</v>
      </c>
      <c r="K538" s="26">
        <f t="shared" si="118"/>
        <v>7.9776000000000007</v>
      </c>
      <c r="L538" s="28">
        <f t="shared" si="119"/>
        <v>696.44448</v>
      </c>
      <c r="M538" s="21">
        <v>7.4791999999999996</v>
      </c>
      <c r="N538" s="10">
        <f t="shared" si="120"/>
        <v>652.93415999999991</v>
      </c>
    </row>
    <row r="539" spans="1:14" ht="13" customHeight="1" x14ac:dyDescent="0.2">
      <c r="A539" s="31" t="s">
        <v>1548</v>
      </c>
      <c r="B539" s="23" t="s">
        <v>1549</v>
      </c>
      <c r="C539" s="23" t="s">
        <v>1550</v>
      </c>
      <c r="D539" s="70" t="s">
        <v>24</v>
      </c>
      <c r="E539" s="58" t="s">
        <v>25</v>
      </c>
      <c r="F539" s="24">
        <v>10</v>
      </c>
      <c r="G539" s="65">
        <f t="shared" si="115"/>
        <v>8.0756399999999999</v>
      </c>
      <c r="H539" s="25">
        <f t="shared" si="116"/>
        <v>705.00337200000001</v>
      </c>
      <c r="I539" s="21">
        <v>6.7297000000000002</v>
      </c>
      <c r="J539" s="25">
        <f t="shared" si="117"/>
        <v>587.50280999999995</v>
      </c>
      <c r="K539" s="26">
        <f t="shared" si="118"/>
        <v>6.3338000000000001</v>
      </c>
      <c r="L539" s="28">
        <f t="shared" si="119"/>
        <v>552.94074000000001</v>
      </c>
      <c r="M539" s="21">
        <v>5.9379</v>
      </c>
      <c r="N539" s="10">
        <f t="shared" si="120"/>
        <v>518.37866999999994</v>
      </c>
    </row>
    <row r="540" spans="1:14" ht="13" customHeight="1" x14ac:dyDescent="0.2">
      <c r="A540" s="31" t="s">
        <v>1551</v>
      </c>
      <c r="B540" s="23" t="s">
        <v>1552</v>
      </c>
      <c r="C540" s="23" t="s">
        <v>1553</v>
      </c>
      <c r="D540" s="70" t="s">
        <v>24</v>
      </c>
      <c r="E540" s="58" t="s">
        <v>25</v>
      </c>
      <c r="F540" s="24">
        <v>10</v>
      </c>
      <c r="G540" s="65">
        <f t="shared" si="115"/>
        <v>11.715120000000001</v>
      </c>
      <c r="H540" s="25">
        <f t="shared" si="116"/>
        <v>1022.7299760000001</v>
      </c>
      <c r="I540" s="21">
        <v>9.7626000000000008</v>
      </c>
      <c r="J540" s="25">
        <f t="shared" si="117"/>
        <v>852.27498000000003</v>
      </c>
      <c r="K540" s="26">
        <f t="shared" si="118"/>
        <v>9.2741500000000006</v>
      </c>
      <c r="L540" s="28">
        <f t="shared" si="119"/>
        <v>809.63329500000009</v>
      </c>
      <c r="M540" s="21">
        <v>8.7857000000000003</v>
      </c>
      <c r="N540" s="10">
        <f t="shared" si="120"/>
        <v>766.99161000000004</v>
      </c>
    </row>
    <row r="541" spans="1:14" ht="13" customHeight="1" x14ac:dyDescent="0.2">
      <c r="A541" s="31" t="s">
        <v>1554</v>
      </c>
      <c r="B541" s="23" t="s">
        <v>1555</v>
      </c>
      <c r="C541" s="23" t="s">
        <v>1556</v>
      </c>
      <c r="D541" s="70" t="s">
        <v>24</v>
      </c>
      <c r="E541" s="58" t="s">
        <v>25</v>
      </c>
      <c r="F541" s="24">
        <v>10</v>
      </c>
      <c r="G541" s="65">
        <f t="shared" si="115"/>
        <v>10.492559999999999</v>
      </c>
      <c r="H541" s="25">
        <f t="shared" si="116"/>
        <v>916.0004879999999</v>
      </c>
      <c r="I541" s="21">
        <v>8.7438000000000002</v>
      </c>
      <c r="J541" s="25">
        <f t="shared" si="117"/>
        <v>763.33374000000003</v>
      </c>
      <c r="K541" s="26">
        <f t="shared" si="118"/>
        <v>8.3062000000000005</v>
      </c>
      <c r="L541" s="28">
        <f t="shared" si="119"/>
        <v>725.13126</v>
      </c>
      <c r="M541" s="21">
        <v>7.8685999999999998</v>
      </c>
      <c r="N541" s="10">
        <f t="shared" si="120"/>
        <v>686.92877999999996</v>
      </c>
    </row>
    <row r="542" spans="1:14" s="69" customFormat="1" ht="50" customHeight="1" x14ac:dyDescent="0.2">
      <c r="A542" s="78" t="s">
        <v>1557</v>
      </c>
      <c r="B542" s="79"/>
      <c r="C542" s="82"/>
      <c r="D542" s="81"/>
      <c r="E542" s="81"/>
      <c r="F542" s="81"/>
      <c r="G542" s="81"/>
      <c r="H542" s="81"/>
      <c r="I542" s="81"/>
      <c r="J542" s="81"/>
      <c r="K542" s="81"/>
      <c r="L542" s="81"/>
      <c r="M542" s="81"/>
      <c r="N542" s="79"/>
    </row>
    <row r="543" spans="1:14" ht="13" customHeight="1" x14ac:dyDescent="0.2">
      <c r="A543" s="99" t="s">
        <v>1558</v>
      </c>
      <c r="B543" s="81"/>
      <c r="C543" s="81"/>
      <c r="D543" s="81"/>
      <c r="E543" s="81"/>
      <c r="F543" s="81"/>
      <c r="G543" s="81"/>
      <c r="H543" s="81"/>
      <c r="I543" s="81"/>
      <c r="J543" s="81"/>
      <c r="K543" s="81"/>
      <c r="L543" s="81"/>
      <c r="M543" s="81"/>
      <c r="N543" s="79"/>
    </row>
    <row r="544" spans="1:14" ht="13" customHeight="1" x14ac:dyDescent="0.2">
      <c r="A544" s="31" t="s">
        <v>1559</v>
      </c>
      <c r="B544" s="55" t="s">
        <v>1560</v>
      </c>
      <c r="C544" s="55" t="s">
        <v>1561</v>
      </c>
      <c r="D544" s="71" t="s">
        <v>24</v>
      </c>
      <c r="E544" s="67" t="s">
        <v>25</v>
      </c>
      <c r="F544" s="24">
        <v>10</v>
      </c>
      <c r="G544" s="65">
        <f>I544*1.2</f>
        <v>13.965719999999999</v>
      </c>
      <c r="H544" s="25">
        <f>G544*$E$3</f>
        <v>1219.2073559999999</v>
      </c>
      <c r="I544" s="26">
        <v>11.6381</v>
      </c>
      <c r="J544" s="25">
        <f>I544*$E$3</f>
        <v>1016.00613</v>
      </c>
      <c r="K544" s="26">
        <f t="shared" ref="K544:L547" si="121">(I544+M544)/2</f>
        <v>10.86275</v>
      </c>
      <c r="L544" s="28">
        <f t="shared" si="121"/>
        <v>948.31807500000002</v>
      </c>
      <c r="M544" s="26">
        <v>10.087400000000001</v>
      </c>
      <c r="N544" s="10">
        <f>M544*$E$3</f>
        <v>880.63002000000006</v>
      </c>
    </row>
    <row r="545" spans="1:14" ht="13" customHeight="1" x14ac:dyDescent="0.2">
      <c r="A545" s="31" t="s">
        <v>1562</v>
      </c>
      <c r="B545" s="55" t="s">
        <v>1563</v>
      </c>
      <c r="C545" s="55" t="s">
        <v>1564</v>
      </c>
      <c r="D545" s="71" t="s">
        <v>24</v>
      </c>
      <c r="E545" s="67" t="s">
        <v>25</v>
      </c>
      <c r="F545" s="24">
        <v>6</v>
      </c>
      <c r="G545" s="65">
        <f>I545*1.2</f>
        <v>13.965719999999999</v>
      </c>
      <c r="H545" s="25">
        <f>G545*$E$3</f>
        <v>1219.2073559999999</v>
      </c>
      <c r="I545" s="26">
        <v>11.6381</v>
      </c>
      <c r="J545" s="25">
        <f>I545*$E$3</f>
        <v>1016.00613</v>
      </c>
      <c r="K545" s="26">
        <f t="shared" si="121"/>
        <v>10.86275</v>
      </c>
      <c r="L545" s="28">
        <f t="shared" si="121"/>
        <v>948.31807500000002</v>
      </c>
      <c r="M545" s="26">
        <v>10.087400000000001</v>
      </c>
      <c r="N545" s="10">
        <f>M545*$E$3</f>
        <v>880.63002000000006</v>
      </c>
    </row>
    <row r="546" spans="1:14" ht="13" customHeight="1" x14ac:dyDescent="0.2">
      <c r="A546" s="67" t="s">
        <v>1565</v>
      </c>
      <c r="B546" s="12" t="s">
        <v>1566</v>
      </c>
      <c r="C546" s="55" t="s">
        <v>1567</v>
      </c>
      <c r="D546" s="67" t="s">
        <v>152</v>
      </c>
      <c r="E546" s="67" t="s">
        <v>25</v>
      </c>
      <c r="F546" s="24">
        <v>10</v>
      </c>
      <c r="G546" s="65">
        <f>I546*1.2</f>
        <v>13.965719999999999</v>
      </c>
      <c r="H546" s="25">
        <f>G546*$E$3</f>
        <v>1219.2073559999999</v>
      </c>
      <c r="I546" s="26">
        <v>11.6381</v>
      </c>
      <c r="J546" s="25">
        <f>I546*$E$3</f>
        <v>1016.00613</v>
      </c>
      <c r="K546" s="26">
        <f t="shared" si="121"/>
        <v>10.86275</v>
      </c>
      <c r="L546" s="28">
        <f t="shared" si="121"/>
        <v>948.31807500000002</v>
      </c>
      <c r="M546" s="26">
        <v>10.087400000000001</v>
      </c>
      <c r="N546" s="10">
        <f>M546*$E$3</f>
        <v>880.63002000000006</v>
      </c>
    </row>
    <row r="547" spans="1:14" ht="13" customHeight="1" x14ac:dyDescent="0.2">
      <c r="A547" s="67" t="s">
        <v>1568</v>
      </c>
      <c r="B547" s="12" t="s">
        <v>1569</v>
      </c>
      <c r="C547" s="55" t="s">
        <v>1570</v>
      </c>
      <c r="D547" s="67" t="s">
        <v>152</v>
      </c>
      <c r="E547" s="67" t="s">
        <v>25</v>
      </c>
      <c r="F547" s="24">
        <v>6</v>
      </c>
      <c r="G547" s="65">
        <f>I547*1.2</f>
        <v>13.965719999999999</v>
      </c>
      <c r="H547" s="25">
        <f>G547*$E$3</f>
        <v>1219.2073559999999</v>
      </c>
      <c r="I547" s="26">
        <v>11.6381</v>
      </c>
      <c r="J547" s="25">
        <f>I547*$E$3</f>
        <v>1016.00613</v>
      </c>
      <c r="K547" s="26">
        <f t="shared" si="121"/>
        <v>10.86275</v>
      </c>
      <c r="L547" s="28">
        <f t="shared" si="121"/>
        <v>948.31807500000002</v>
      </c>
      <c r="M547" s="26">
        <v>10.087400000000001</v>
      </c>
      <c r="N547" s="10">
        <f>M547*$E$3</f>
        <v>880.63002000000006</v>
      </c>
    </row>
    <row r="548" spans="1:14" ht="13" customHeight="1" x14ac:dyDescent="0.2">
      <c r="A548" s="99" t="s">
        <v>1571</v>
      </c>
      <c r="B548" s="81"/>
      <c r="C548" s="81"/>
      <c r="D548" s="81"/>
      <c r="E548" s="81"/>
      <c r="F548" s="81"/>
      <c r="G548" s="81"/>
      <c r="H548" s="81"/>
      <c r="I548" s="81"/>
      <c r="J548" s="81"/>
      <c r="K548" s="81"/>
      <c r="L548" s="81"/>
      <c r="M548" s="81"/>
      <c r="N548" s="79"/>
    </row>
    <row r="549" spans="1:14" ht="13" customHeight="1" x14ac:dyDescent="0.2">
      <c r="A549" s="31" t="s">
        <v>1572</v>
      </c>
      <c r="B549" s="55" t="s">
        <v>1573</v>
      </c>
      <c r="C549" s="55" t="s">
        <v>1574</v>
      </c>
      <c r="D549" s="63" t="s">
        <v>35</v>
      </c>
      <c r="E549" s="67" t="s">
        <v>25</v>
      </c>
      <c r="F549" s="24">
        <v>10</v>
      </c>
      <c r="G549" s="65">
        <f>I549*1.2</f>
        <v>13.696200000000001</v>
      </c>
      <c r="H549" s="25">
        <f>G549*$E$3</f>
        <v>1195.6782600000001</v>
      </c>
      <c r="I549" s="21">
        <v>11.413500000000001</v>
      </c>
      <c r="J549" s="25">
        <f>I549*$E$3</f>
        <v>996.39855</v>
      </c>
      <c r="K549" s="26">
        <f t="shared" ref="K549:L552" si="122">(I549+M549)/2</f>
        <v>10.6526</v>
      </c>
      <c r="L549" s="28">
        <f t="shared" si="122"/>
        <v>929.97198000000003</v>
      </c>
      <c r="M549" s="21">
        <v>9.8917000000000002</v>
      </c>
      <c r="N549" s="10">
        <f>M549*$E$3</f>
        <v>863.54540999999995</v>
      </c>
    </row>
    <row r="550" spans="1:14" ht="13" customHeight="1" x14ac:dyDescent="0.2">
      <c r="A550" s="31" t="s">
        <v>1575</v>
      </c>
      <c r="B550" s="55" t="s">
        <v>1576</v>
      </c>
      <c r="C550" s="55" t="s">
        <v>1577</v>
      </c>
      <c r="D550" s="71" t="s">
        <v>24</v>
      </c>
      <c r="E550" s="67" t="s">
        <v>25</v>
      </c>
      <c r="F550" s="24">
        <v>6</v>
      </c>
      <c r="G550" s="65">
        <f>I550*1.2</f>
        <v>13.696200000000001</v>
      </c>
      <c r="H550" s="25">
        <f>G550*$E$3</f>
        <v>1195.6782600000001</v>
      </c>
      <c r="I550" s="21">
        <v>11.413500000000001</v>
      </c>
      <c r="J550" s="25">
        <f>I550*$E$3</f>
        <v>996.39855</v>
      </c>
      <c r="K550" s="26">
        <f t="shared" si="122"/>
        <v>10.6526</v>
      </c>
      <c r="L550" s="28">
        <f t="shared" si="122"/>
        <v>929.97198000000003</v>
      </c>
      <c r="M550" s="21">
        <v>9.8917000000000002</v>
      </c>
      <c r="N550" s="10">
        <f>M550*$E$3</f>
        <v>863.54540999999995</v>
      </c>
    </row>
    <row r="551" spans="1:14" ht="13" customHeight="1" x14ac:dyDescent="0.2">
      <c r="A551" s="67" t="s">
        <v>1578</v>
      </c>
      <c r="B551" s="12" t="s">
        <v>1579</v>
      </c>
      <c r="C551" s="55" t="s">
        <v>1580</v>
      </c>
      <c r="D551" s="71" t="s">
        <v>24</v>
      </c>
      <c r="E551" s="67" t="s">
        <v>25</v>
      </c>
      <c r="F551" s="24">
        <v>10</v>
      </c>
      <c r="G551" s="65">
        <f>I551*1.2</f>
        <v>13.696200000000001</v>
      </c>
      <c r="H551" s="25">
        <f>G551*$E$3</f>
        <v>1195.6782600000001</v>
      </c>
      <c r="I551" s="21">
        <v>11.413500000000001</v>
      </c>
      <c r="J551" s="25">
        <f>I551*$E$3</f>
        <v>996.39855</v>
      </c>
      <c r="K551" s="26">
        <f t="shared" si="122"/>
        <v>10.6526</v>
      </c>
      <c r="L551" s="28">
        <f t="shared" si="122"/>
        <v>929.97198000000003</v>
      </c>
      <c r="M551" s="21">
        <v>9.8917000000000002</v>
      </c>
      <c r="N551" s="10">
        <f>M551*$E$3</f>
        <v>863.54540999999995</v>
      </c>
    </row>
    <row r="552" spans="1:14" ht="13" customHeight="1" x14ac:dyDescent="0.2">
      <c r="A552" s="67" t="s">
        <v>1581</v>
      </c>
      <c r="B552" s="12" t="s">
        <v>1582</v>
      </c>
      <c r="C552" s="55" t="s">
        <v>1583</v>
      </c>
      <c r="D552" s="71" t="s">
        <v>24</v>
      </c>
      <c r="E552" s="67" t="s">
        <v>25</v>
      </c>
      <c r="F552" s="24">
        <v>6</v>
      </c>
      <c r="G552" s="65">
        <f>I552*1.2</f>
        <v>13.696200000000001</v>
      </c>
      <c r="H552" s="25">
        <f>G552*$E$3</f>
        <v>1195.6782600000001</v>
      </c>
      <c r="I552" s="21">
        <v>11.413500000000001</v>
      </c>
      <c r="J552" s="25">
        <f>I552*$E$3</f>
        <v>996.39855</v>
      </c>
      <c r="K552" s="26">
        <f t="shared" si="122"/>
        <v>10.6526</v>
      </c>
      <c r="L552" s="28">
        <f t="shared" si="122"/>
        <v>929.97198000000003</v>
      </c>
      <c r="M552" s="21">
        <v>9.8917000000000002</v>
      </c>
      <c r="N552" s="10">
        <f>M552*$E$3</f>
        <v>863.54540999999995</v>
      </c>
    </row>
    <row r="553" spans="1:14" ht="13" customHeight="1" x14ac:dyDescent="0.2">
      <c r="A553" s="99" t="s">
        <v>1584</v>
      </c>
      <c r="B553" s="81"/>
      <c r="C553" s="81"/>
      <c r="D553" s="81"/>
      <c r="E553" s="81"/>
      <c r="F553" s="81"/>
      <c r="G553" s="81"/>
      <c r="H553" s="81"/>
      <c r="I553" s="81"/>
      <c r="J553" s="81"/>
      <c r="K553" s="81"/>
      <c r="L553" s="81"/>
      <c r="M553" s="81"/>
      <c r="N553" s="79"/>
    </row>
    <row r="554" spans="1:14" ht="13" customHeight="1" x14ac:dyDescent="0.2">
      <c r="A554" s="31" t="s">
        <v>1585</v>
      </c>
      <c r="B554" s="55" t="s">
        <v>1586</v>
      </c>
      <c r="C554" s="55" t="s">
        <v>1587</v>
      </c>
      <c r="D554" s="71" t="s">
        <v>24</v>
      </c>
      <c r="E554" s="67" t="s">
        <v>25</v>
      </c>
      <c r="F554" s="24">
        <v>10</v>
      </c>
      <c r="G554" s="65">
        <f>I554*1.2</f>
        <v>14.559479999999999</v>
      </c>
      <c r="H554" s="25">
        <f>G554*$E$3</f>
        <v>1271.0426039999998</v>
      </c>
      <c r="I554" s="21">
        <v>12.132899999999999</v>
      </c>
      <c r="J554" s="25">
        <f>I554*$E$3</f>
        <v>1059.2021699999998</v>
      </c>
      <c r="K554" s="26">
        <f t="shared" ref="K554:L557" si="123">(I554+M554)/2</f>
        <v>11.32395</v>
      </c>
      <c r="L554" s="28">
        <f t="shared" si="123"/>
        <v>988.58083499999998</v>
      </c>
      <c r="M554" s="21">
        <v>10.515000000000001</v>
      </c>
      <c r="N554" s="10">
        <f>M554*$E$3</f>
        <v>917.95950000000005</v>
      </c>
    </row>
    <row r="555" spans="1:14" ht="13" customHeight="1" x14ac:dyDescent="0.2">
      <c r="A555" s="31" t="s">
        <v>1588</v>
      </c>
      <c r="B555" s="55" t="s">
        <v>1589</v>
      </c>
      <c r="C555" s="55" t="s">
        <v>1590</v>
      </c>
      <c r="D555" s="71" t="s">
        <v>24</v>
      </c>
      <c r="E555" s="67" t="s">
        <v>25</v>
      </c>
      <c r="F555" s="24">
        <v>6</v>
      </c>
      <c r="G555" s="65">
        <f>I555*1.2</f>
        <v>14.559479999999999</v>
      </c>
      <c r="H555" s="25">
        <f>G555*$E$3</f>
        <v>1271.0426039999998</v>
      </c>
      <c r="I555" s="21">
        <v>12.132899999999999</v>
      </c>
      <c r="J555" s="25">
        <f>I555*$E$3</f>
        <v>1059.2021699999998</v>
      </c>
      <c r="K555" s="26">
        <f t="shared" si="123"/>
        <v>11.32395</v>
      </c>
      <c r="L555" s="28">
        <f t="shared" si="123"/>
        <v>988.58083499999998</v>
      </c>
      <c r="M555" s="21">
        <v>10.515000000000001</v>
      </c>
      <c r="N555" s="10">
        <f>M555*$E$3</f>
        <v>917.95950000000005</v>
      </c>
    </row>
    <row r="556" spans="1:14" ht="13" customHeight="1" x14ac:dyDescent="0.2">
      <c r="A556" s="67" t="s">
        <v>1591</v>
      </c>
      <c r="B556" s="12" t="s">
        <v>1592</v>
      </c>
      <c r="C556" s="55" t="s">
        <v>1593</v>
      </c>
      <c r="D556" s="71" t="s">
        <v>24</v>
      </c>
      <c r="E556" s="67" t="s">
        <v>25</v>
      </c>
      <c r="F556" s="24">
        <v>10</v>
      </c>
      <c r="G556" s="65">
        <f>I556*1.2</f>
        <v>14.559479999999999</v>
      </c>
      <c r="H556" s="25">
        <f>G556*$E$3</f>
        <v>1271.0426039999998</v>
      </c>
      <c r="I556" s="21">
        <v>12.132899999999999</v>
      </c>
      <c r="J556" s="25">
        <f>I556*$E$3</f>
        <v>1059.2021699999998</v>
      </c>
      <c r="K556" s="26">
        <f t="shared" si="123"/>
        <v>11.32395</v>
      </c>
      <c r="L556" s="28">
        <f t="shared" si="123"/>
        <v>988.58083499999998</v>
      </c>
      <c r="M556" s="21">
        <v>10.515000000000001</v>
      </c>
      <c r="N556" s="10">
        <f>M556*$E$3</f>
        <v>917.95950000000005</v>
      </c>
    </row>
    <row r="557" spans="1:14" ht="13" customHeight="1" x14ac:dyDescent="0.2">
      <c r="A557" s="67" t="s">
        <v>1594</v>
      </c>
      <c r="B557" s="12" t="s">
        <v>1595</v>
      </c>
      <c r="C557" s="55" t="s">
        <v>1596</v>
      </c>
      <c r="D557" s="71" t="s">
        <v>24</v>
      </c>
      <c r="E557" s="67" t="s">
        <v>25</v>
      </c>
      <c r="F557" s="24">
        <v>6</v>
      </c>
      <c r="G557" s="65">
        <f>I557*1.2</f>
        <v>14.559479999999999</v>
      </c>
      <c r="H557" s="25">
        <f>G557*$E$3</f>
        <v>1271.0426039999998</v>
      </c>
      <c r="I557" s="21">
        <v>12.132899999999999</v>
      </c>
      <c r="J557" s="25">
        <f>I557*$E$3</f>
        <v>1059.2021699999998</v>
      </c>
      <c r="K557" s="26">
        <f t="shared" si="123"/>
        <v>11.32395</v>
      </c>
      <c r="L557" s="28">
        <f t="shared" si="123"/>
        <v>988.58083499999998</v>
      </c>
      <c r="M557" s="21">
        <v>10.515000000000001</v>
      </c>
      <c r="N557" s="10">
        <f>M557*$E$3</f>
        <v>917.95950000000005</v>
      </c>
    </row>
    <row r="558" spans="1:14" ht="13" customHeight="1" x14ac:dyDescent="0.2">
      <c r="A558" s="99" t="s">
        <v>1597</v>
      </c>
      <c r="B558" s="81"/>
      <c r="C558" s="81"/>
      <c r="D558" s="81"/>
      <c r="E558" s="81"/>
      <c r="F558" s="81"/>
      <c r="G558" s="81"/>
      <c r="H558" s="81"/>
      <c r="I558" s="81"/>
      <c r="J558" s="81"/>
      <c r="K558" s="81"/>
      <c r="L558" s="81"/>
      <c r="M558" s="81"/>
      <c r="N558" s="79"/>
    </row>
    <row r="559" spans="1:14" ht="13" customHeight="1" x14ac:dyDescent="0.2">
      <c r="A559" s="31" t="s">
        <v>1598</v>
      </c>
      <c r="B559" s="55" t="s">
        <v>1599</v>
      </c>
      <c r="C559" s="55" t="s">
        <v>1600</v>
      </c>
      <c r="D559" s="71" t="s">
        <v>24</v>
      </c>
      <c r="E559" s="67" t="s">
        <v>25</v>
      </c>
      <c r="F559" s="24">
        <v>10</v>
      </c>
      <c r="G559" s="65">
        <f>I559*1.2</f>
        <v>14.985239999999999</v>
      </c>
      <c r="H559" s="25">
        <f>G559*$E$3</f>
        <v>1308.2114519999998</v>
      </c>
      <c r="I559" s="21">
        <v>12.4877</v>
      </c>
      <c r="J559" s="25">
        <f>I559*$E$3</f>
        <v>1090.1762100000001</v>
      </c>
      <c r="K559" s="26">
        <f t="shared" ref="K559:L563" si="124">(I559+M559)/2</f>
        <v>11.654350000000001</v>
      </c>
      <c r="L559" s="28">
        <f t="shared" si="124"/>
        <v>1017.424755</v>
      </c>
      <c r="M559" s="21">
        <v>10.821</v>
      </c>
      <c r="N559" s="10">
        <f>M559*$E$3</f>
        <v>944.67329999999993</v>
      </c>
    </row>
    <row r="560" spans="1:14" ht="13" customHeight="1" x14ac:dyDescent="0.2">
      <c r="A560" s="31" t="s">
        <v>1601</v>
      </c>
      <c r="B560" s="55" t="s">
        <v>1602</v>
      </c>
      <c r="C560" s="55" t="s">
        <v>1603</v>
      </c>
      <c r="D560" s="71" t="s">
        <v>24</v>
      </c>
      <c r="E560" s="67" t="s">
        <v>25</v>
      </c>
      <c r="F560" s="24">
        <v>6</v>
      </c>
      <c r="G560" s="65">
        <f>I560*1.2</f>
        <v>14.985239999999999</v>
      </c>
      <c r="H560" s="25">
        <f>G560*$E$3</f>
        <v>1308.2114519999998</v>
      </c>
      <c r="I560" s="21">
        <v>12.4877</v>
      </c>
      <c r="J560" s="25">
        <f>I560*$E$3</f>
        <v>1090.1762100000001</v>
      </c>
      <c r="K560" s="26">
        <f t="shared" si="124"/>
        <v>11.654350000000001</v>
      </c>
      <c r="L560" s="28">
        <f t="shared" si="124"/>
        <v>1017.424755</v>
      </c>
      <c r="M560" s="21">
        <v>10.821</v>
      </c>
      <c r="N560" s="10">
        <f>M560*$E$3</f>
        <v>944.67329999999993</v>
      </c>
    </row>
    <row r="561" spans="1:14" ht="13" customHeight="1" x14ac:dyDescent="0.2">
      <c r="A561" s="31" t="s">
        <v>1604</v>
      </c>
      <c r="B561" s="55" t="s">
        <v>1605</v>
      </c>
      <c r="C561" s="55" t="s">
        <v>1606</v>
      </c>
      <c r="D561" s="71" t="s">
        <v>24</v>
      </c>
      <c r="E561" s="67" t="s">
        <v>25</v>
      </c>
      <c r="F561" s="24">
        <v>6</v>
      </c>
      <c r="G561" s="65">
        <f>I561*1.2</f>
        <v>26.96124</v>
      </c>
      <c r="H561" s="25">
        <f>G561*$E$3</f>
        <v>2353.7162519999997</v>
      </c>
      <c r="I561" s="21">
        <v>22.467700000000001</v>
      </c>
      <c r="J561" s="25">
        <f>I561*$E$3</f>
        <v>1961.43021</v>
      </c>
      <c r="K561" s="21">
        <f t="shared" si="124"/>
        <v>20.969850000000001</v>
      </c>
      <c r="L561" s="28">
        <f t="shared" si="124"/>
        <v>1830.667905</v>
      </c>
      <c r="M561" s="21">
        <v>19.472000000000001</v>
      </c>
      <c r="N561" s="10">
        <f>M561*$E$3</f>
        <v>1699.9056</v>
      </c>
    </row>
    <row r="562" spans="1:14" ht="13" customHeight="1" x14ac:dyDescent="0.2">
      <c r="A562" s="67" t="s">
        <v>1607</v>
      </c>
      <c r="B562" s="12" t="s">
        <v>1608</v>
      </c>
      <c r="C562" s="55" t="s">
        <v>1609</v>
      </c>
      <c r="D562" s="71" t="s">
        <v>24</v>
      </c>
      <c r="E562" s="67" t="s">
        <v>25</v>
      </c>
      <c r="F562" s="24">
        <v>10</v>
      </c>
      <c r="G562" s="65">
        <f>I562*1.2</f>
        <v>14.985239999999999</v>
      </c>
      <c r="H562" s="25">
        <f>G562*$E$3</f>
        <v>1308.2114519999998</v>
      </c>
      <c r="I562" s="21">
        <v>12.4877</v>
      </c>
      <c r="J562" s="25">
        <f>I562*$E$3</f>
        <v>1090.1762100000001</v>
      </c>
      <c r="K562" s="26">
        <f t="shared" si="124"/>
        <v>11.654350000000001</v>
      </c>
      <c r="L562" s="28">
        <f t="shared" si="124"/>
        <v>1017.424755</v>
      </c>
      <c r="M562" s="21">
        <v>10.821</v>
      </c>
      <c r="N562" s="10">
        <f>M562*$E$3</f>
        <v>944.67329999999993</v>
      </c>
    </row>
    <row r="563" spans="1:14" ht="13" customHeight="1" x14ac:dyDescent="0.2">
      <c r="A563" s="67" t="s">
        <v>1610</v>
      </c>
      <c r="B563" s="12" t="s">
        <v>1611</v>
      </c>
      <c r="C563" s="55" t="s">
        <v>1612</v>
      </c>
      <c r="D563" s="71" t="s">
        <v>24</v>
      </c>
      <c r="E563" s="67" t="s">
        <v>25</v>
      </c>
      <c r="F563" s="24">
        <v>6</v>
      </c>
      <c r="G563" s="65">
        <f>I563*1.2</f>
        <v>14.985239999999999</v>
      </c>
      <c r="H563" s="25">
        <f>G563*$E$3</f>
        <v>1308.2114519999998</v>
      </c>
      <c r="I563" s="21">
        <v>12.4877</v>
      </c>
      <c r="J563" s="25">
        <f>I563*$E$3</f>
        <v>1090.1762100000001</v>
      </c>
      <c r="K563" s="26">
        <f t="shared" si="124"/>
        <v>11.654350000000001</v>
      </c>
      <c r="L563" s="28">
        <f t="shared" si="124"/>
        <v>1017.424755</v>
      </c>
      <c r="M563" s="21">
        <v>10.821</v>
      </c>
      <c r="N563" s="10">
        <f>M563*$E$3</f>
        <v>944.67329999999993</v>
      </c>
    </row>
    <row r="564" spans="1:14" ht="13" customHeight="1" x14ac:dyDescent="0.2">
      <c r="A564" s="99" t="s">
        <v>1613</v>
      </c>
      <c r="B564" s="81"/>
      <c r="C564" s="81"/>
      <c r="D564" s="81"/>
      <c r="E564" s="81"/>
      <c r="F564" s="81"/>
      <c r="G564" s="81"/>
      <c r="H564" s="81"/>
      <c r="I564" s="81"/>
      <c r="J564" s="81"/>
      <c r="K564" s="81"/>
      <c r="L564" s="81"/>
      <c r="M564" s="81"/>
      <c r="N564" s="79"/>
    </row>
    <row r="565" spans="1:14" ht="13" customHeight="1" x14ac:dyDescent="0.2">
      <c r="A565" s="31" t="s">
        <v>1614</v>
      </c>
      <c r="B565" s="55" t="s">
        <v>1615</v>
      </c>
      <c r="C565" s="55" t="s">
        <v>1616</v>
      </c>
      <c r="D565" s="71" t="s">
        <v>24</v>
      </c>
      <c r="E565" s="67" t="s">
        <v>25</v>
      </c>
      <c r="F565" s="24">
        <v>10</v>
      </c>
      <c r="G565" s="65">
        <f>I565*1.2</f>
        <v>15.968399999999999</v>
      </c>
      <c r="H565" s="25">
        <f>G565*$E$3</f>
        <v>1394.0413199999998</v>
      </c>
      <c r="I565" s="21">
        <v>13.307</v>
      </c>
      <c r="J565" s="25">
        <f>I565*$E$3</f>
        <v>1161.7011</v>
      </c>
      <c r="K565" s="26">
        <f t="shared" ref="K565:L569" si="125">(I565+M565)/2</f>
        <v>12.42</v>
      </c>
      <c r="L565" s="28">
        <f t="shared" si="125"/>
        <v>1084.2660000000001</v>
      </c>
      <c r="M565" s="21">
        <v>11.532999999999999</v>
      </c>
      <c r="N565" s="10">
        <f>M565*$E$3</f>
        <v>1006.8308999999999</v>
      </c>
    </row>
    <row r="566" spans="1:14" ht="13" customHeight="1" x14ac:dyDescent="0.2">
      <c r="A566" s="31" t="s">
        <v>1617</v>
      </c>
      <c r="B566" s="55" t="s">
        <v>1618</v>
      </c>
      <c r="C566" s="55" t="s">
        <v>1619</v>
      </c>
      <c r="D566" s="71" t="s">
        <v>24</v>
      </c>
      <c r="E566" s="67" t="s">
        <v>25</v>
      </c>
      <c r="F566" s="24">
        <v>6</v>
      </c>
      <c r="G566" s="65">
        <f>I566*1.2</f>
        <v>15.968399999999999</v>
      </c>
      <c r="H566" s="25">
        <f>G566*$E$3</f>
        <v>1394.0413199999998</v>
      </c>
      <c r="I566" s="21">
        <v>13.307</v>
      </c>
      <c r="J566" s="25">
        <f>I566*$E$3</f>
        <v>1161.7011</v>
      </c>
      <c r="K566" s="26">
        <f t="shared" si="125"/>
        <v>12.42</v>
      </c>
      <c r="L566" s="28">
        <f t="shared" si="125"/>
        <v>1084.2660000000001</v>
      </c>
      <c r="M566" s="21">
        <v>11.532999999999999</v>
      </c>
      <c r="N566" s="10">
        <f>M566*$E$3</f>
        <v>1006.8308999999999</v>
      </c>
    </row>
    <row r="567" spans="1:14" ht="13" customHeight="1" x14ac:dyDescent="0.2">
      <c r="A567" s="31" t="s">
        <v>1620</v>
      </c>
      <c r="B567" s="55" t="s">
        <v>1621</v>
      </c>
      <c r="C567" s="55" t="s">
        <v>1622</v>
      </c>
      <c r="D567" s="71" t="s">
        <v>24</v>
      </c>
      <c r="E567" s="67" t="s">
        <v>25</v>
      </c>
      <c r="F567" s="24">
        <v>6</v>
      </c>
      <c r="G567" s="65">
        <f>I567*1.2</f>
        <v>30.58512</v>
      </c>
      <c r="H567" s="25">
        <f>G567*$E$3</f>
        <v>2670.0809759999997</v>
      </c>
      <c r="I567" s="21">
        <v>25.4876</v>
      </c>
      <c r="J567" s="25">
        <f>I567*$E$3</f>
        <v>2225.0674800000002</v>
      </c>
      <c r="K567" s="26">
        <f t="shared" si="125"/>
        <v>23.788450000000001</v>
      </c>
      <c r="L567" s="28">
        <f t="shared" si="125"/>
        <v>2076.7316850000002</v>
      </c>
      <c r="M567" s="21">
        <v>22.089300000000001</v>
      </c>
      <c r="N567" s="10">
        <f>M567*$E$3</f>
        <v>1928.39589</v>
      </c>
    </row>
    <row r="568" spans="1:14" ht="13" customHeight="1" x14ac:dyDescent="0.2">
      <c r="A568" s="67" t="s">
        <v>1623</v>
      </c>
      <c r="B568" s="12" t="s">
        <v>1624</v>
      </c>
      <c r="C568" s="55" t="s">
        <v>1625</v>
      </c>
      <c r="D568" s="71" t="s">
        <v>24</v>
      </c>
      <c r="E568" s="67" t="s">
        <v>25</v>
      </c>
      <c r="F568" s="24">
        <v>10</v>
      </c>
      <c r="G568" s="65">
        <f>I568*1.2</f>
        <v>15.968399999999999</v>
      </c>
      <c r="H568" s="25">
        <f>G568*$E$3</f>
        <v>1394.0413199999998</v>
      </c>
      <c r="I568" s="21">
        <v>13.307</v>
      </c>
      <c r="J568" s="25">
        <f>I568*$E$3</f>
        <v>1161.7011</v>
      </c>
      <c r="K568" s="26">
        <f t="shared" si="125"/>
        <v>12.42</v>
      </c>
      <c r="L568" s="28">
        <f t="shared" si="125"/>
        <v>1084.2660000000001</v>
      </c>
      <c r="M568" s="21">
        <v>11.532999999999999</v>
      </c>
      <c r="N568" s="10">
        <f>M568*$E$3</f>
        <v>1006.8308999999999</v>
      </c>
    </row>
    <row r="569" spans="1:14" ht="13" customHeight="1" x14ac:dyDescent="0.2">
      <c r="A569" s="67" t="s">
        <v>1626</v>
      </c>
      <c r="B569" s="12" t="s">
        <v>1627</v>
      </c>
      <c r="C569" s="55" t="s">
        <v>1628</v>
      </c>
      <c r="D569" s="71" t="s">
        <v>24</v>
      </c>
      <c r="E569" s="67" t="s">
        <v>25</v>
      </c>
      <c r="F569" s="24">
        <v>6</v>
      </c>
      <c r="G569" s="65">
        <f>I569*1.2</f>
        <v>15.968399999999999</v>
      </c>
      <c r="H569" s="25">
        <f>G569*$E$3</f>
        <v>1394.0413199999998</v>
      </c>
      <c r="I569" s="21">
        <v>13.307</v>
      </c>
      <c r="J569" s="25">
        <f>I569*$E$3</f>
        <v>1161.7011</v>
      </c>
      <c r="K569" s="26">
        <f t="shared" si="125"/>
        <v>12.42</v>
      </c>
      <c r="L569" s="28">
        <f t="shared" si="125"/>
        <v>1084.2660000000001</v>
      </c>
      <c r="M569" s="21">
        <v>11.532999999999999</v>
      </c>
      <c r="N569" s="10">
        <f>M569*$E$3</f>
        <v>1006.8308999999999</v>
      </c>
    </row>
    <row r="570" spans="1:14" ht="13" customHeight="1" x14ac:dyDescent="0.2">
      <c r="A570" s="99" t="s">
        <v>1629</v>
      </c>
      <c r="B570" s="81"/>
      <c r="C570" s="81"/>
      <c r="D570" s="81"/>
      <c r="E570" s="81"/>
      <c r="F570" s="81"/>
      <c r="G570" s="81"/>
      <c r="H570" s="81"/>
      <c r="I570" s="81"/>
      <c r="J570" s="81"/>
      <c r="K570" s="81"/>
      <c r="L570" s="81"/>
      <c r="M570" s="81"/>
      <c r="N570" s="79"/>
    </row>
    <row r="571" spans="1:14" ht="13" customHeight="1" x14ac:dyDescent="0.2">
      <c r="A571" s="31" t="s">
        <v>1630</v>
      </c>
      <c r="B571" s="55" t="s">
        <v>1631</v>
      </c>
      <c r="C571" s="55" t="s">
        <v>1632</v>
      </c>
      <c r="D571" s="71" t="s">
        <v>24</v>
      </c>
      <c r="E571" s="67" t="s">
        <v>25</v>
      </c>
      <c r="F571" s="24">
        <v>10</v>
      </c>
      <c r="G571" s="65">
        <f>I571*1.2</f>
        <v>16.113119999999999</v>
      </c>
      <c r="H571" s="25">
        <f>G571*$E$3</f>
        <v>1406.6753759999999</v>
      </c>
      <c r="I571" s="21">
        <v>13.4276</v>
      </c>
      <c r="J571" s="25">
        <f>I571*$E$3</f>
        <v>1172.22948</v>
      </c>
      <c r="K571" s="26">
        <f t="shared" ref="K571:L575" si="126">(I571+M571)/2</f>
        <v>12.532450000000001</v>
      </c>
      <c r="L571" s="28">
        <f t="shared" si="126"/>
        <v>1094.082885</v>
      </c>
      <c r="M571" s="21">
        <v>11.6373</v>
      </c>
      <c r="N571" s="10">
        <f>M571*$E$3</f>
        <v>1015.93629</v>
      </c>
    </row>
    <row r="572" spans="1:14" ht="13" customHeight="1" x14ac:dyDescent="0.2">
      <c r="A572" s="31" t="s">
        <v>1633</v>
      </c>
      <c r="B572" s="55" t="s">
        <v>1634</v>
      </c>
      <c r="C572" s="55" t="s">
        <v>1635</v>
      </c>
      <c r="D572" s="71" t="s">
        <v>24</v>
      </c>
      <c r="E572" s="67" t="s">
        <v>25</v>
      </c>
      <c r="F572" s="24">
        <v>6</v>
      </c>
      <c r="G572" s="65">
        <f>I572*1.2</f>
        <v>16.113119999999999</v>
      </c>
      <c r="H572" s="25">
        <f>G572*$E$3</f>
        <v>1406.6753759999999</v>
      </c>
      <c r="I572" s="21">
        <v>13.4276</v>
      </c>
      <c r="J572" s="25">
        <f>I572*$E$3</f>
        <v>1172.22948</v>
      </c>
      <c r="K572" s="26">
        <f t="shared" si="126"/>
        <v>12.532450000000001</v>
      </c>
      <c r="L572" s="28">
        <f t="shared" si="126"/>
        <v>1094.082885</v>
      </c>
      <c r="M572" s="21">
        <v>11.6373</v>
      </c>
      <c r="N572" s="10">
        <f>M572*$E$3</f>
        <v>1015.93629</v>
      </c>
    </row>
    <row r="573" spans="1:14" ht="13" customHeight="1" x14ac:dyDescent="0.2">
      <c r="A573" s="31" t="s">
        <v>1636</v>
      </c>
      <c r="B573" s="55" t="s">
        <v>1637</v>
      </c>
      <c r="C573" s="55" t="s">
        <v>1638</v>
      </c>
      <c r="D573" s="71" t="s">
        <v>24</v>
      </c>
      <c r="E573" s="67" t="s">
        <v>25</v>
      </c>
      <c r="F573" s="24">
        <v>6</v>
      </c>
      <c r="G573" s="65">
        <f>I573*1.2</f>
        <v>28.460039999999999</v>
      </c>
      <c r="H573" s="25">
        <f>G573*$E$3</f>
        <v>2484.5614919999998</v>
      </c>
      <c r="I573" s="21">
        <v>23.716699999999999</v>
      </c>
      <c r="J573" s="25">
        <f>I573*$E$3</f>
        <v>2070.4679099999998</v>
      </c>
      <c r="K573" s="26">
        <f t="shared" si="126"/>
        <v>22.135550000000002</v>
      </c>
      <c r="L573" s="28">
        <f t="shared" si="126"/>
        <v>1932.4335149999999</v>
      </c>
      <c r="M573" s="21">
        <v>20.554400000000001</v>
      </c>
      <c r="N573" s="10">
        <f>M573*$E$3</f>
        <v>1794.39912</v>
      </c>
    </row>
    <row r="574" spans="1:14" ht="13" customHeight="1" x14ac:dyDescent="0.2">
      <c r="A574" s="67" t="s">
        <v>1639</v>
      </c>
      <c r="B574" s="12" t="s">
        <v>1640</v>
      </c>
      <c r="C574" s="55" t="s">
        <v>1641</v>
      </c>
      <c r="D574" s="71" t="s">
        <v>24</v>
      </c>
      <c r="E574" s="67" t="s">
        <v>25</v>
      </c>
      <c r="F574" s="24">
        <v>10</v>
      </c>
      <c r="G574" s="65">
        <f>I574*1.2</f>
        <v>16.113119999999999</v>
      </c>
      <c r="H574" s="25">
        <f>G574*$E$3</f>
        <v>1406.6753759999999</v>
      </c>
      <c r="I574" s="21">
        <v>13.4276</v>
      </c>
      <c r="J574" s="25">
        <f>I574*$E$3</f>
        <v>1172.22948</v>
      </c>
      <c r="K574" s="26">
        <f t="shared" si="126"/>
        <v>12.532450000000001</v>
      </c>
      <c r="L574" s="28">
        <f t="shared" si="126"/>
        <v>1094.082885</v>
      </c>
      <c r="M574" s="21">
        <v>11.6373</v>
      </c>
      <c r="N574" s="10">
        <f>M574*$E$3</f>
        <v>1015.93629</v>
      </c>
    </row>
    <row r="575" spans="1:14" ht="13" customHeight="1" x14ac:dyDescent="0.2">
      <c r="A575" s="67" t="s">
        <v>1642</v>
      </c>
      <c r="B575" s="12" t="s">
        <v>1643</v>
      </c>
      <c r="C575" s="55" t="s">
        <v>1644</v>
      </c>
      <c r="D575" s="71" t="s">
        <v>24</v>
      </c>
      <c r="E575" s="67" t="s">
        <v>25</v>
      </c>
      <c r="F575" s="24">
        <v>6</v>
      </c>
      <c r="G575" s="65">
        <f>I575*1.2</f>
        <v>16.113119999999999</v>
      </c>
      <c r="H575" s="25">
        <f>G575*$E$3</f>
        <v>1406.6753759999999</v>
      </c>
      <c r="I575" s="21">
        <v>13.4276</v>
      </c>
      <c r="J575" s="25">
        <f>I575*$E$3</f>
        <v>1172.22948</v>
      </c>
      <c r="K575" s="26">
        <f t="shared" si="126"/>
        <v>12.532450000000001</v>
      </c>
      <c r="L575" s="28">
        <f t="shared" si="126"/>
        <v>1094.082885</v>
      </c>
      <c r="M575" s="21">
        <v>11.6373</v>
      </c>
      <c r="N575" s="10">
        <f>M575*$E$3</f>
        <v>1015.93629</v>
      </c>
    </row>
    <row r="576" spans="1:14" ht="13" customHeight="1" x14ac:dyDescent="0.2">
      <c r="A576" s="99" t="s">
        <v>1645</v>
      </c>
      <c r="B576" s="81"/>
      <c r="C576" s="81"/>
      <c r="D576" s="81"/>
      <c r="E576" s="81"/>
      <c r="F576" s="81"/>
      <c r="G576" s="81"/>
      <c r="H576" s="81"/>
      <c r="I576" s="81"/>
      <c r="J576" s="81"/>
      <c r="K576" s="81"/>
      <c r="L576" s="81"/>
      <c r="M576" s="81"/>
      <c r="N576" s="79"/>
    </row>
    <row r="577" spans="1:14" ht="13" customHeight="1" x14ac:dyDescent="0.2">
      <c r="A577" s="31" t="s">
        <v>1646</v>
      </c>
      <c r="B577" s="55" t="s">
        <v>1647</v>
      </c>
      <c r="C577" s="55" t="s">
        <v>1648</v>
      </c>
      <c r="D577" s="71" t="s">
        <v>24</v>
      </c>
      <c r="E577" s="67" t="s">
        <v>25</v>
      </c>
      <c r="F577" s="20">
        <v>10</v>
      </c>
      <c r="G577" s="65">
        <f>I577*1.2</f>
        <v>18.362159999999999</v>
      </c>
      <c r="H577" s="25">
        <f>G577*$E$3</f>
        <v>1603.016568</v>
      </c>
      <c r="I577" s="21">
        <v>15.3018</v>
      </c>
      <c r="J577" s="25">
        <f>I577*$E$3</f>
        <v>1335.8471399999999</v>
      </c>
      <c r="K577" s="26">
        <f t="shared" ref="K577:L581" si="127">(I577+M577)/2</f>
        <v>14.278400000000001</v>
      </c>
      <c r="L577" s="28">
        <f t="shared" si="127"/>
        <v>1246.50432</v>
      </c>
      <c r="M577" s="21">
        <v>13.255000000000001</v>
      </c>
      <c r="N577" s="10">
        <f>M577*$E$3</f>
        <v>1157.1614999999999</v>
      </c>
    </row>
    <row r="578" spans="1:14" ht="13" customHeight="1" x14ac:dyDescent="0.2">
      <c r="A578" s="31" t="s">
        <v>1649</v>
      </c>
      <c r="B578" s="55" t="s">
        <v>1650</v>
      </c>
      <c r="C578" s="55" t="s">
        <v>1651</v>
      </c>
      <c r="D578" s="63" t="s">
        <v>35</v>
      </c>
      <c r="E578" s="67" t="s">
        <v>25</v>
      </c>
      <c r="F578" s="20">
        <v>6</v>
      </c>
      <c r="G578" s="65">
        <f>I578*1.2</f>
        <v>18.362159999999999</v>
      </c>
      <c r="H578" s="25">
        <f>G578*$E$3</f>
        <v>1603.016568</v>
      </c>
      <c r="I578" s="21">
        <v>15.3018</v>
      </c>
      <c r="J578" s="25">
        <f>I578*$E$3</f>
        <v>1335.8471399999999</v>
      </c>
      <c r="K578" s="26">
        <f t="shared" si="127"/>
        <v>14.278400000000001</v>
      </c>
      <c r="L578" s="28">
        <f t="shared" si="127"/>
        <v>1246.50432</v>
      </c>
      <c r="M578" s="21">
        <v>13.255000000000001</v>
      </c>
      <c r="N578" s="10">
        <f>M578*$E$3</f>
        <v>1157.1614999999999</v>
      </c>
    </row>
    <row r="579" spans="1:14" ht="13" customHeight="1" x14ac:dyDescent="0.2">
      <c r="A579" s="31" t="s">
        <v>1652</v>
      </c>
      <c r="B579" s="55" t="s">
        <v>1653</v>
      </c>
      <c r="C579" s="55" t="s">
        <v>1654</v>
      </c>
      <c r="D579" s="71" t="s">
        <v>24</v>
      </c>
      <c r="E579" s="67" t="s">
        <v>25</v>
      </c>
      <c r="F579" s="20">
        <v>6</v>
      </c>
      <c r="G579" s="65">
        <f>I579*1.2</f>
        <v>31.006319999999999</v>
      </c>
      <c r="H579" s="25">
        <f>G579*$E$3</f>
        <v>2706.8517359999996</v>
      </c>
      <c r="I579" s="21">
        <v>25.8386</v>
      </c>
      <c r="J579" s="25">
        <f>I579*$E$3</f>
        <v>2255.7097799999997</v>
      </c>
      <c r="K579" s="26">
        <f t="shared" si="127"/>
        <v>24.116</v>
      </c>
      <c r="L579" s="28">
        <f t="shared" si="127"/>
        <v>2105.3267999999998</v>
      </c>
      <c r="M579" s="21">
        <v>22.3934</v>
      </c>
      <c r="N579" s="10">
        <f>M579*$E$3</f>
        <v>1954.94382</v>
      </c>
    </row>
    <row r="580" spans="1:14" ht="13" customHeight="1" x14ac:dyDescent="0.2">
      <c r="A580" s="67" t="s">
        <v>1655</v>
      </c>
      <c r="B580" s="12" t="s">
        <v>1656</v>
      </c>
      <c r="C580" s="55" t="s">
        <v>1657</v>
      </c>
      <c r="D580" s="71" t="s">
        <v>24</v>
      </c>
      <c r="E580" s="67" t="s">
        <v>25</v>
      </c>
      <c r="F580" s="20">
        <v>10</v>
      </c>
      <c r="G580" s="65">
        <f>I580*1.2</f>
        <v>18.362159999999999</v>
      </c>
      <c r="H580" s="25">
        <f>G580*$E$3</f>
        <v>1603.016568</v>
      </c>
      <c r="I580" s="21">
        <v>15.3018</v>
      </c>
      <c r="J580" s="25">
        <f>I580*$E$3</f>
        <v>1335.8471399999999</v>
      </c>
      <c r="K580" s="26">
        <f t="shared" si="127"/>
        <v>14.278400000000001</v>
      </c>
      <c r="L580" s="28">
        <f t="shared" si="127"/>
        <v>1246.50432</v>
      </c>
      <c r="M580" s="21">
        <v>13.255000000000001</v>
      </c>
      <c r="N580" s="10">
        <f>M580*$E$3</f>
        <v>1157.1614999999999</v>
      </c>
    </row>
    <row r="581" spans="1:14" ht="13" customHeight="1" x14ac:dyDescent="0.2">
      <c r="A581" s="67" t="s">
        <v>1658</v>
      </c>
      <c r="B581" s="12" t="s">
        <v>1659</v>
      </c>
      <c r="C581" s="55" t="s">
        <v>1660</v>
      </c>
      <c r="D581" s="71" t="s">
        <v>24</v>
      </c>
      <c r="E581" s="67" t="s">
        <v>25</v>
      </c>
      <c r="F581" s="20">
        <v>6</v>
      </c>
      <c r="G581" s="65">
        <f>I581*1.2</f>
        <v>18.362159999999999</v>
      </c>
      <c r="H581" s="25">
        <f>G581*$E$3</f>
        <v>1603.016568</v>
      </c>
      <c r="I581" s="21">
        <v>15.3018</v>
      </c>
      <c r="J581" s="25">
        <f>I581*$E$3</f>
        <v>1335.8471399999999</v>
      </c>
      <c r="K581" s="26">
        <f t="shared" si="127"/>
        <v>14.278400000000001</v>
      </c>
      <c r="L581" s="28">
        <f t="shared" si="127"/>
        <v>1246.50432</v>
      </c>
      <c r="M581" s="21">
        <v>13.255000000000001</v>
      </c>
      <c r="N581" s="10">
        <f>M581*$E$3</f>
        <v>1157.1614999999999</v>
      </c>
    </row>
    <row r="582" spans="1:14" ht="13" customHeight="1" x14ac:dyDescent="0.2">
      <c r="A582" s="99" t="s">
        <v>1661</v>
      </c>
      <c r="B582" s="81"/>
      <c r="C582" s="81"/>
      <c r="D582" s="81"/>
      <c r="E582" s="81"/>
      <c r="F582" s="81"/>
      <c r="G582" s="81"/>
      <c r="H582" s="81"/>
      <c r="I582" s="81"/>
      <c r="J582" s="81"/>
      <c r="K582" s="81"/>
      <c r="L582" s="81"/>
      <c r="M582" s="81"/>
      <c r="N582" s="79"/>
    </row>
    <row r="583" spans="1:14" ht="13" customHeight="1" x14ac:dyDescent="0.2">
      <c r="A583" s="31" t="s">
        <v>1662</v>
      </c>
      <c r="B583" s="55" t="s">
        <v>1663</v>
      </c>
      <c r="C583" s="55" t="s">
        <v>1664</v>
      </c>
      <c r="D583" s="71" t="s">
        <v>24</v>
      </c>
      <c r="E583" s="67" t="s">
        <v>25</v>
      </c>
      <c r="F583" s="20">
        <v>10</v>
      </c>
      <c r="G583" s="65">
        <f>I583*1.2</f>
        <v>17.164079999999998</v>
      </c>
      <c r="H583" s="25">
        <f>G583*$E$3</f>
        <v>1498.4241839999997</v>
      </c>
      <c r="I583" s="21">
        <v>14.3034</v>
      </c>
      <c r="J583" s="25">
        <f>I583*$E$3</f>
        <v>1248.6868199999999</v>
      </c>
      <c r="K583" s="26">
        <f t="shared" ref="K583:L587" si="128">(I583+M583)/2</f>
        <v>13.3498</v>
      </c>
      <c r="L583" s="28">
        <f t="shared" si="128"/>
        <v>1165.4375399999999</v>
      </c>
      <c r="M583" s="21">
        <v>12.3962</v>
      </c>
      <c r="N583" s="10">
        <f>M583*$E$3</f>
        <v>1082.1882599999999</v>
      </c>
    </row>
    <row r="584" spans="1:14" ht="13" customHeight="1" x14ac:dyDescent="0.2">
      <c r="A584" s="31" t="s">
        <v>1665</v>
      </c>
      <c r="B584" s="55" t="s">
        <v>1666</v>
      </c>
      <c r="C584" s="55" t="s">
        <v>1667</v>
      </c>
      <c r="D584" s="71" t="s">
        <v>24</v>
      </c>
      <c r="E584" s="67" t="s">
        <v>25</v>
      </c>
      <c r="F584" s="20">
        <v>6</v>
      </c>
      <c r="G584" s="65">
        <f>I584*1.2</f>
        <v>17.164079999999998</v>
      </c>
      <c r="H584" s="25">
        <f>G584*$E$3</f>
        <v>1498.4241839999997</v>
      </c>
      <c r="I584" s="21">
        <v>14.3034</v>
      </c>
      <c r="J584" s="25">
        <f>I584*$E$3</f>
        <v>1248.6868199999999</v>
      </c>
      <c r="K584" s="26">
        <f t="shared" si="128"/>
        <v>13.3498</v>
      </c>
      <c r="L584" s="28">
        <f t="shared" si="128"/>
        <v>1165.4375399999999</v>
      </c>
      <c r="M584" s="21">
        <v>12.3962</v>
      </c>
      <c r="N584" s="10">
        <f>M584*$E$3</f>
        <v>1082.1882599999999</v>
      </c>
    </row>
    <row r="585" spans="1:14" ht="13" customHeight="1" x14ac:dyDescent="0.2">
      <c r="A585" s="31" t="s">
        <v>1668</v>
      </c>
      <c r="B585" s="55" t="s">
        <v>1669</v>
      </c>
      <c r="C585" s="55" t="s">
        <v>1670</v>
      </c>
      <c r="D585" s="71" t="s">
        <v>24</v>
      </c>
      <c r="E585" s="67" t="s">
        <v>25</v>
      </c>
      <c r="F585" s="20">
        <v>6</v>
      </c>
      <c r="G585" s="65">
        <f>I585*1.2</f>
        <v>32.135279999999995</v>
      </c>
      <c r="H585" s="25">
        <f>G585*$E$3</f>
        <v>2805.4099439999995</v>
      </c>
      <c r="I585" s="21">
        <v>26.779399999999999</v>
      </c>
      <c r="J585" s="25">
        <f>I585*$E$3</f>
        <v>2337.8416199999997</v>
      </c>
      <c r="K585" s="26">
        <f t="shared" si="128"/>
        <v>24.994050000000001</v>
      </c>
      <c r="L585" s="28">
        <f t="shared" si="128"/>
        <v>2181.9805649999998</v>
      </c>
      <c r="M585" s="21">
        <v>23.2087</v>
      </c>
      <c r="N585" s="10">
        <f>M585*$E$3</f>
        <v>2026.11951</v>
      </c>
    </row>
    <row r="586" spans="1:14" ht="13" customHeight="1" x14ac:dyDescent="0.2">
      <c r="A586" s="67" t="s">
        <v>1671</v>
      </c>
      <c r="B586" s="12" t="s">
        <v>1672</v>
      </c>
      <c r="C586" s="55" t="s">
        <v>1673</v>
      </c>
      <c r="D586" s="71" t="s">
        <v>24</v>
      </c>
      <c r="E586" s="67" t="s">
        <v>25</v>
      </c>
      <c r="F586" s="20">
        <v>10</v>
      </c>
      <c r="G586" s="65">
        <f>I586*1.2</f>
        <v>17.164079999999998</v>
      </c>
      <c r="H586" s="25">
        <f>G586*$E$3</f>
        <v>1498.4241839999997</v>
      </c>
      <c r="I586" s="21">
        <v>14.3034</v>
      </c>
      <c r="J586" s="25">
        <f>I586*$E$3</f>
        <v>1248.6868199999999</v>
      </c>
      <c r="K586" s="26">
        <f t="shared" si="128"/>
        <v>13.3498</v>
      </c>
      <c r="L586" s="28">
        <f t="shared" si="128"/>
        <v>1165.4375399999999</v>
      </c>
      <c r="M586" s="21">
        <v>12.3962</v>
      </c>
      <c r="N586" s="10">
        <f>M586*$E$3</f>
        <v>1082.1882599999999</v>
      </c>
    </row>
    <row r="587" spans="1:14" ht="13" customHeight="1" x14ac:dyDescent="0.2">
      <c r="A587" s="67" t="s">
        <v>1674</v>
      </c>
      <c r="B587" s="12" t="s">
        <v>1675</v>
      </c>
      <c r="C587" s="55" t="s">
        <v>1676</v>
      </c>
      <c r="D587" s="71" t="s">
        <v>24</v>
      </c>
      <c r="E587" s="67" t="s">
        <v>25</v>
      </c>
      <c r="F587" s="20">
        <v>6</v>
      </c>
      <c r="G587" s="65">
        <f>I587*1.2</f>
        <v>17.164079999999998</v>
      </c>
      <c r="H587" s="25">
        <f>G587*$E$3</f>
        <v>1498.4241839999997</v>
      </c>
      <c r="I587" s="21">
        <v>14.3034</v>
      </c>
      <c r="J587" s="25">
        <f>I587*$E$3</f>
        <v>1248.6868199999999</v>
      </c>
      <c r="K587" s="26">
        <f t="shared" si="128"/>
        <v>13.3498</v>
      </c>
      <c r="L587" s="28">
        <f t="shared" si="128"/>
        <v>1165.4375399999999</v>
      </c>
      <c r="M587" s="21">
        <v>12.3962</v>
      </c>
      <c r="N587" s="10">
        <f>M587*$E$3</f>
        <v>1082.1882599999999</v>
      </c>
    </row>
    <row r="588" spans="1:14" ht="13" customHeight="1" x14ac:dyDescent="0.2">
      <c r="A588" s="99" t="s">
        <v>1677</v>
      </c>
      <c r="B588" s="81"/>
      <c r="C588" s="81"/>
      <c r="D588" s="81"/>
      <c r="E588" s="81"/>
      <c r="F588" s="81"/>
      <c r="G588" s="81"/>
      <c r="H588" s="81"/>
      <c r="I588" s="81"/>
      <c r="J588" s="81"/>
      <c r="K588" s="81"/>
      <c r="L588" s="81"/>
      <c r="M588" s="81"/>
      <c r="N588" s="79"/>
    </row>
    <row r="589" spans="1:14" ht="13" customHeight="1" x14ac:dyDescent="0.2">
      <c r="A589" s="31" t="s">
        <v>1678</v>
      </c>
      <c r="B589" s="55" t="s">
        <v>1679</v>
      </c>
      <c r="C589" s="55" t="s">
        <v>1680</v>
      </c>
      <c r="D589" s="71" t="s">
        <v>24</v>
      </c>
      <c r="E589" s="67" t="s">
        <v>25</v>
      </c>
      <c r="F589" s="20">
        <v>10</v>
      </c>
      <c r="G589" s="65">
        <f>I589*1.2</f>
        <v>18.857039999999998</v>
      </c>
      <c r="H589" s="25">
        <f>G589*$E$3</f>
        <v>1646.2195919999997</v>
      </c>
      <c r="I589" s="21">
        <v>15.7142</v>
      </c>
      <c r="J589" s="25">
        <f>I589*$E$3</f>
        <v>1371.8496599999999</v>
      </c>
      <c r="K589" s="26">
        <f t="shared" ref="K589:L593" si="129">(I589+M589)/2</f>
        <v>14.666550000000001</v>
      </c>
      <c r="L589" s="28">
        <f t="shared" si="129"/>
        <v>1280.389815</v>
      </c>
      <c r="M589" s="21">
        <v>13.6189</v>
      </c>
      <c r="N589" s="10">
        <f>M589*$E$3</f>
        <v>1188.9299699999999</v>
      </c>
    </row>
    <row r="590" spans="1:14" ht="13" customHeight="1" x14ac:dyDescent="0.2">
      <c r="A590" s="31" t="s">
        <v>1681</v>
      </c>
      <c r="B590" s="55" t="s">
        <v>1682</v>
      </c>
      <c r="C590" s="55" t="s">
        <v>1683</v>
      </c>
      <c r="D590" s="71" t="s">
        <v>24</v>
      </c>
      <c r="E590" s="67" t="s">
        <v>25</v>
      </c>
      <c r="F590" s="20">
        <v>6</v>
      </c>
      <c r="G590" s="65">
        <f>I590*1.2</f>
        <v>18.857039999999998</v>
      </c>
      <c r="H590" s="25">
        <f>G590*$E$3</f>
        <v>1646.2195919999997</v>
      </c>
      <c r="I590" s="21">
        <v>15.7142</v>
      </c>
      <c r="J590" s="25">
        <f>I590*$E$3</f>
        <v>1371.8496599999999</v>
      </c>
      <c r="K590" s="26">
        <f t="shared" si="129"/>
        <v>14.666550000000001</v>
      </c>
      <c r="L590" s="28">
        <f t="shared" si="129"/>
        <v>1280.389815</v>
      </c>
      <c r="M590" s="21">
        <v>13.6189</v>
      </c>
      <c r="N590" s="10">
        <f>M590*$E$3</f>
        <v>1188.9299699999999</v>
      </c>
    </row>
    <row r="591" spans="1:14" ht="13" customHeight="1" x14ac:dyDescent="0.2">
      <c r="A591" s="31" t="s">
        <v>1684</v>
      </c>
      <c r="B591" s="55" t="s">
        <v>1685</v>
      </c>
      <c r="C591" s="55" t="s">
        <v>1686</v>
      </c>
      <c r="D591" s="71" t="s">
        <v>24</v>
      </c>
      <c r="E591" s="67" t="s">
        <v>25</v>
      </c>
      <c r="F591" s="20">
        <v>6</v>
      </c>
      <c r="G591" s="65">
        <f>I591*1.2</f>
        <v>34.409759999999999</v>
      </c>
      <c r="H591" s="25">
        <f>G591*$E$3</f>
        <v>3003.9720479999996</v>
      </c>
      <c r="I591" s="21">
        <v>28.674800000000001</v>
      </c>
      <c r="J591" s="25">
        <f>I591*$E$3</f>
        <v>2503.3100399999998</v>
      </c>
      <c r="K591" s="26">
        <f t="shared" si="129"/>
        <v>26.763100000000001</v>
      </c>
      <c r="L591" s="28">
        <f t="shared" si="129"/>
        <v>2336.4186300000001</v>
      </c>
      <c r="M591" s="21">
        <v>24.851400000000002</v>
      </c>
      <c r="N591" s="10">
        <f>M591*$E$3</f>
        <v>2169.5272199999999</v>
      </c>
    </row>
    <row r="592" spans="1:14" ht="13" customHeight="1" x14ac:dyDescent="0.2">
      <c r="A592" s="67" t="s">
        <v>1687</v>
      </c>
      <c r="B592" s="12" t="s">
        <v>1688</v>
      </c>
      <c r="C592" s="55" t="s">
        <v>1689</v>
      </c>
      <c r="D592" s="67" t="s">
        <v>152</v>
      </c>
      <c r="E592" s="67" t="s">
        <v>25</v>
      </c>
      <c r="F592" s="20">
        <v>10</v>
      </c>
      <c r="G592" s="65">
        <f>I592*1.2</f>
        <v>18.857039999999998</v>
      </c>
      <c r="H592" s="25">
        <f>G592*$E$3</f>
        <v>1646.2195919999997</v>
      </c>
      <c r="I592" s="21">
        <v>15.7142</v>
      </c>
      <c r="J592" s="25">
        <f>I592*$E$3</f>
        <v>1371.8496599999999</v>
      </c>
      <c r="K592" s="26">
        <f t="shared" si="129"/>
        <v>14.666550000000001</v>
      </c>
      <c r="L592" s="28">
        <f t="shared" si="129"/>
        <v>1280.389815</v>
      </c>
      <c r="M592" s="21">
        <v>13.6189</v>
      </c>
      <c r="N592" s="10">
        <f>M592*$E$3</f>
        <v>1188.9299699999999</v>
      </c>
    </row>
    <row r="593" spans="1:14" ht="13" customHeight="1" x14ac:dyDescent="0.2">
      <c r="A593" s="67" t="s">
        <v>1690</v>
      </c>
      <c r="B593" s="12" t="s">
        <v>1691</v>
      </c>
      <c r="C593" s="55" t="s">
        <v>1692</v>
      </c>
      <c r="D593" s="67" t="s">
        <v>152</v>
      </c>
      <c r="E593" s="67" t="s">
        <v>25</v>
      </c>
      <c r="F593" s="20">
        <v>6</v>
      </c>
      <c r="G593" s="65">
        <f>I593*1.2</f>
        <v>18.857039999999998</v>
      </c>
      <c r="H593" s="25">
        <f>G593*$E$3</f>
        <v>1646.2195919999997</v>
      </c>
      <c r="I593" s="21">
        <v>15.7142</v>
      </c>
      <c r="J593" s="25">
        <f>I593*$E$3</f>
        <v>1371.8496599999999</v>
      </c>
      <c r="K593" s="26">
        <f t="shared" si="129"/>
        <v>14.666550000000001</v>
      </c>
      <c r="L593" s="28">
        <f t="shared" si="129"/>
        <v>1280.389815</v>
      </c>
      <c r="M593" s="21">
        <v>13.6189</v>
      </c>
      <c r="N593" s="10">
        <f>M593*$E$3</f>
        <v>1188.9299699999999</v>
      </c>
    </row>
    <row r="594" spans="1:14" ht="13" customHeight="1" x14ac:dyDescent="0.2">
      <c r="A594" s="99" t="s">
        <v>1693</v>
      </c>
      <c r="B594" s="81"/>
      <c r="C594" s="81"/>
      <c r="D594" s="81"/>
      <c r="E594" s="81"/>
      <c r="F594" s="81"/>
      <c r="G594" s="81"/>
      <c r="H594" s="81"/>
      <c r="I594" s="81"/>
      <c r="J594" s="81"/>
      <c r="K594" s="81"/>
      <c r="L594" s="81"/>
      <c r="M594" s="81"/>
      <c r="N594" s="79"/>
    </row>
    <row r="595" spans="1:14" ht="13" customHeight="1" x14ac:dyDescent="0.2">
      <c r="A595" s="31" t="s">
        <v>1694</v>
      </c>
      <c r="B595" s="55" t="s">
        <v>1695</v>
      </c>
      <c r="C595" s="55" t="s">
        <v>1696</v>
      </c>
      <c r="D595" s="71" t="s">
        <v>24</v>
      </c>
      <c r="E595" s="67" t="s">
        <v>25</v>
      </c>
      <c r="F595" s="20">
        <v>50</v>
      </c>
      <c r="G595" s="65">
        <f>I595*1.2</f>
        <v>3.1597200000000001</v>
      </c>
      <c r="H595" s="25">
        <f>G595*$E$3</f>
        <v>275.84355599999998</v>
      </c>
      <c r="I595" s="21">
        <v>2.6331000000000002</v>
      </c>
      <c r="J595" s="25">
        <f>I595*$E$3</f>
        <v>229.86963</v>
      </c>
      <c r="K595" s="26">
        <f t="shared" ref="K595:L599" si="130">(I595+M595)/2</f>
        <v>2.4575500000000003</v>
      </c>
      <c r="L595" s="28">
        <f t="shared" si="130"/>
        <v>214.54411500000001</v>
      </c>
      <c r="M595" s="21">
        <v>2.282</v>
      </c>
      <c r="N595" s="10">
        <f>M595*$E$3</f>
        <v>199.21860000000001</v>
      </c>
    </row>
    <row r="596" spans="1:14" ht="13" customHeight="1" x14ac:dyDescent="0.2">
      <c r="A596" s="31" t="s">
        <v>1697</v>
      </c>
      <c r="B596" s="55" t="s">
        <v>1698</v>
      </c>
      <c r="C596" s="55" t="s">
        <v>1699</v>
      </c>
      <c r="D596" s="71" t="s">
        <v>24</v>
      </c>
      <c r="E596" s="67" t="s">
        <v>25</v>
      </c>
      <c r="F596" s="20">
        <v>60</v>
      </c>
      <c r="G596" s="65">
        <f>I596*1.2</f>
        <v>5.3206800000000003</v>
      </c>
      <c r="H596" s="25">
        <f>G596*$E$3</f>
        <v>464.495364</v>
      </c>
      <c r="I596" s="26">
        <v>4.4339000000000004</v>
      </c>
      <c r="J596" s="25">
        <f>I596*$E$3</f>
        <v>387.07947000000001</v>
      </c>
      <c r="K596" s="26">
        <f t="shared" si="130"/>
        <v>3.9224000000000001</v>
      </c>
      <c r="L596" s="28">
        <f t="shared" si="130"/>
        <v>342.42552000000001</v>
      </c>
      <c r="M596" s="26">
        <v>3.4108999999999998</v>
      </c>
      <c r="N596" s="10">
        <f>M596*$E$3</f>
        <v>297.77157</v>
      </c>
    </row>
    <row r="597" spans="1:14" ht="13" customHeight="1" x14ac:dyDescent="0.2">
      <c r="A597" s="31" t="s">
        <v>1700</v>
      </c>
      <c r="B597" s="55" t="s">
        <v>1701</v>
      </c>
      <c r="C597" s="55" t="s">
        <v>1702</v>
      </c>
      <c r="D597" s="71" t="s">
        <v>24</v>
      </c>
      <c r="E597" s="67" t="s">
        <v>25</v>
      </c>
      <c r="F597" s="20">
        <v>120</v>
      </c>
      <c r="G597" s="65">
        <f>I597*1.2</f>
        <v>1.82376</v>
      </c>
      <c r="H597" s="25">
        <f>G597*$E$3</f>
        <v>159.214248</v>
      </c>
      <c r="I597" s="26">
        <v>1.5198</v>
      </c>
      <c r="J597" s="25">
        <f>I597*$E$3</f>
        <v>132.67854</v>
      </c>
      <c r="K597" s="26">
        <f t="shared" si="130"/>
        <v>1.3026</v>
      </c>
      <c r="L597" s="28">
        <f t="shared" si="130"/>
        <v>113.71697999999999</v>
      </c>
      <c r="M597" s="26">
        <v>1.0853999999999999</v>
      </c>
      <c r="N597" s="10">
        <f>M597*$E$3</f>
        <v>94.755419999999987</v>
      </c>
    </row>
    <row r="598" spans="1:14" ht="13" customHeight="1" x14ac:dyDescent="0.2">
      <c r="A598" s="31" t="s">
        <v>1703</v>
      </c>
      <c r="B598" s="12" t="s">
        <v>1704</v>
      </c>
      <c r="C598" s="19" t="s">
        <v>1705</v>
      </c>
      <c r="D598" s="71" t="s">
        <v>24</v>
      </c>
      <c r="E598" s="67" t="s">
        <v>87</v>
      </c>
      <c r="F598" s="66">
        <v>1</v>
      </c>
      <c r="G598" s="64">
        <f>I598*1.2</f>
        <v>0.81191999999999998</v>
      </c>
      <c r="H598" s="9">
        <f>G598*$E$3</f>
        <v>70.880615999999989</v>
      </c>
      <c r="I598" s="21">
        <v>0.67659999999999998</v>
      </c>
      <c r="J598" s="25">
        <f>I598*$E$3</f>
        <v>59.067179999999993</v>
      </c>
      <c r="K598" s="21">
        <f t="shared" si="130"/>
        <v>0.63429999999999997</v>
      </c>
      <c r="L598" s="28">
        <f t="shared" si="130"/>
        <v>55.374389999999991</v>
      </c>
      <c r="M598" s="21">
        <v>0.59199999999999997</v>
      </c>
      <c r="N598" s="10">
        <f>M598*$E$3</f>
        <v>51.681599999999996</v>
      </c>
    </row>
    <row r="599" spans="1:14" ht="13" customHeight="1" x14ac:dyDescent="0.2">
      <c r="A599" s="31" t="s">
        <v>1706</v>
      </c>
      <c r="B599" s="55" t="s">
        <v>1707</v>
      </c>
      <c r="C599" s="55" t="s">
        <v>1708</v>
      </c>
      <c r="D599" s="67" t="s">
        <v>35</v>
      </c>
      <c r="E599" s="67" t="s">
        <v>25</v>
      </c>
      <c r="F599" s="20">
        <v>50</v>
      </c>
      <c r="G599" s="65">
        <f>I599*1.2</f>
        <v>8.0619599999999991</v>
      </c>
      <c r="H599" s="25">
        <f>G599*$E$3</f>
        <v>703.80910799999992</v>
      </c>
      <c r="I599" s="26">
        <v>6.7183000000000002</v>
      </c>
      <c r="J599" s="25">
        <f>I599*$E$3</f>
        <v>586.50759000000005</v>
      </c>
      <c r="K599" s="26">
        <f t="shared" si="130"/>
        <v>5.9412500000000001</v>
      </c>
      <c r="L599" s="28">
        <f t="shared" si="130"/>
        <v>518.67112500000007</v>
      </c>
      <c r="M599" s="26">
        <v>5.1642000000000001</v>
      </c>
      <c r="N599" s="10">
        <f>M599*$E$3</f>
        <v>450.83465999999999</v>
      </c>
    </row>
    <row r="600" spans="1:14" s="69" customFormat="1" ht="50" customHeight="1" x14ac:dyDescent="0.2">
      <c r="A600" s="78" t="s">
        <v>1709</v>
      </c>
      <c r="B600" s="79"/>
      <c r="C600" s="82"/>
      <c r="D600" s="81"/>
      <c r="E600" s="81"/>
      <c r="F600" s="81"/>
      <c r="G600" s="81"/>
      <c r="H600" s="81"/>
      <c r="I600" s="81"/>
      <c r="J600" s="81"/>
      <c r="K600" s="81"/>
      <c r="L600" s="81"/>
      <c r="M600" s="81"/>
      <c r="N600" s="79"/>
    </row>
    <row r="601" spans="1:14" s="69" customFormat="1" ht="13" customHeight="1" x14ac:dyDescent="0.2">
      <c r="A601" s="99" t="s">
        <v>1558</v>
      </c>
      <c r="B601" s="81"/>
      <c r="C601" s="81"/>
      <c r="D601" s="81"/>
      <c r="E601" s="81"/>
      <c r="F601" s="81"/>
      <c r="G601" s="81"/>
      <c r="H601" s="81"/>
      <c r="I601" s="81"/>
      <c r="J601" s="81"/>
      <c r="K601" s="81"/>
      <c r="L601" s="81"/>
      <c r="M601" s="81"/>
      <c r="N601" s="79"/>
    </row>
    <row r="602" spans="1:14" ht="13" customHeight="1" x14ac:dyDescent="0.2">
      <c r="A602" s="31" t="s">
        <v>1710</v>
      </c>
      <c r="B602" s="55" t="s">
        <v>1711</v>
      </c>
      <c r="C602" s="55" t="s">
        <v>1712</v>
      </c>
      <c r="D602" s="71" t="s">
        <v>24</v>
      </c>
      <c r="E602" s="67" t="s">
        <v>25</v>
      </c>
      <c r="F602" s="20">
        <v>10</v>
      </c>
      <c r="G602" s="65">
        <f t="shared" ref="G602:G610" si="131">I602*1.2</f>
        <v>12.75672</v>
      </c>
      <c r="H602" s="25">
        <f t="shared" ref="H602:H610" si="132">G602*$E$3</f>
        <v>1113.661656</v>
      </c>
      <c r="I602" s="21">
        <v>10.630599999999999</v>
      </c>
      <c r="J602" s="25">
        <f t="shared" ref="J602:J610" si="133">I602*$E$3</f>
        <v>928.05137999999988</v>
      </c>
      <c r="K602" s="26">
        <f t="shared" ref="K602:K610" si="134">(I602+M602)/2</f>
        <v>8.9374000000000002</v>
      </c>
      <c r="L602" s="28">
        <f t="shared" ref="L602:L610" si="135">(J602+N602)/2</f>
        <v>780.23501999999996</v>
      </c>
      <c r="M602" s="21">
        <v>7.2442000000000002</v>
      </c>
      <c r="N602" s="10">
        <f t="shared" ref="N602:N610" si="136">M602*$E$3</f>
        <v>632.41866000000005</v>
      </c>
    </row>
    <row r="603" spans="1:14" ht="13" customHeight="1" x14ac:dyDescent="0.2">
      <c r="A603" s="31" t="s">
        <v>1713</v>
      </c>
      <c r="B603" s="55" t="s">
        <v>1714</v>
      </c>
      <c r="C603" s="55" t="s">
        <v>1715</v>
      </c>
      <c r="D603" s="71" t="s">
        <v>24</v>
      </c>
      <c r="E603" s="67" t="s">
        <v>25</v>
      </c>
      <c r="F603" s="20">
        <v>10</v>
      </c>
      <c r="G603" s="65">
        <f t="shared" si="131"/>
        <v>10.55916</v>
      </c>
      <c r="H603" s="25">
        <f t="shared" si="132"/>
        <v>921.81466799999998</v>
      </c>
      <c r="I603" s="21">
        <v>8.7993000000000006</v>
      </c>
      <c r="J603" s="25">
        <f t="shared" si="133"/>
        <v>768.17889000000002</v>
      </c>
      <c r="K603" s="26">
        <f t="shared" si="134"/>
        <v>8.2147000000000006</v>
      </c>
      <c r="L603" s="28">
        <f t="shared" si="135"/>
        <v>717.14330999999993</v>
      </c>
      <c r="M603" s="21">
        <v>7.6300999999999997</v>
      </c>
      <c r="N603" s="10">
        <f t="shared" si="136"/>
        <v>666.10772999999995</v>
      </c>
    </row>
    <row r="604" spans="1:14" ht="13" customHeight="1" x14ac:dyDescent="0.2">
      <c r="A604" s="31" t="s">
        <v>1716</v>
      </c>
      <c r="B604" s="49" t="s">
        <v>1717</v>
      </c>
      <c r="C604" s="55" t="s">
        <v>1718</v>
      </c>
      <c r="D604" s="71" t="s">
        <v>24</v>
      </c>
      <c r="E604" s="67" t="s">
        <v>25</v>
      </c>
      <c r="F604" s="20">
        <v>10</v>
      </c>
      <c r="G604" s="48">
        <f t="shared" si="131"/>
        <v>8.4166799999999995</v>
      </c>
      <c r="H604" s="44">
        <f t="shared" si="132"/>
        <v>734.77616399999988</v>
      </c>
      <c r="I604" s="43">
        <v>7.0138999999999996</v>
      </c>
      <c r="J604" s="44">
        <f t="shared" si="133"/>
        <v>612.31346999999994</v>
      </c>
      <c r="K604" s="45">
        <f t="shared" si="134"/>
        <v>6.5613999999999999</v>
      </c>
      <c r="L604" s="46">
        <f t="shared" si="135"/>
        <v>572.81021999999996</v>
      </c>
      <c r="M604" s="43">
        <v>6.1089000000000002</v>
      </c>
      <c r="N604" s="47">
        <f t="shared" si="136"/>
        <v>533.30696999999998</v>
      </c>
    </row>
    <row r="605" spans="1:14" ht="13" customHeight="1" x14ac:dyDescent="0.2">
      <c r="A605" s="31" t="s">
        <v>1719</v>
      </c>
      <c r="B605" s="55" t="s">
        <v>1720</v>
      </c>
      <c r="C605" s="55" t="s">
        <v>1721</v>
      </c>
      <c r="D605" s="71" t="s">
        <v>24</v>
      </c>
      <c r="E605" s="67" t="s">
        <v>25</v>
      </c>
      <c r="F605" s="20">
        <v>10</v>
      </c>
      <c r="G605" s="65">
        <f t="shared" si="131"/>
        <v>11.98992</v>
      </c>
      <c r="H605" s="25">
        <f t="shared" si="132"/>
        <v>1046.720016</v>
      </c>
      <c r="I605" s="21">
        <v>9.9916</v>
      </c>
      <c r="J605" s="25">
        <f t="shared" si="133"/>
        <v>872.26667999999995</v>
      </c>
      <c r="K605" s="26">
        <f t="shared" si="134"/>
        <v>9.4920000000000009</v>
      </c>
      <c r="L605" s="28">
        <f t="shared" si="135"/>
        <v>828.65159999999992</v>
      </c>
      <c r="M605" s="21">
        <v>8.9923999999999999</v>
      </c>
      <c r="N605" s="10">
        <f t="shared" si="136"/>
        <v>785.03652</v>
      </c>
    </row>
    <row r="606" spans="1:14" ht="13" customHeight="1" x14ac:dyDescent="0.2">
      <c r="A606" s="31" t="s">
        <v>1722</v>
      </c>
      <c r="B606" s="55" t="s">
        <v>1723</v>
      </c>
      <c r="C606" s="55" t="s">
        <v>1724</v>
      </c>
      <c r="D606" s="71" t="s">
        <v>24</v>
      </c>
      <c r="E606" s="67" t="s">
        <v>25</v>
      </c>
      <c r="F606" s="20">
        <v>10</v>
      </c>
      <c r="G606" s="65">
        <f t="shared" si="131"/>
        <v>6.5535599999999992</v>
      </c>
      <c r="H606" s="25">
        <f t="shared" si="132"/>
        <v>572.12578799999994</v>
      </c>
      <c r="I606" s="21">
        <v>5.4612999999999996</v>
      </c>
      <c r="J606" s="25">
        <f t="shared" si="133"/>
        <v>476.77148999999997</v>
      </c>
      <c r="K606" s="26">
        <f t="shared" si="134"/>
        <v>5.0972999999999997</v>
      </c>
      <c r="L606" s="28">
        <f t="shared" si="135"/>
        <v>444.99428999999998</v>
      </c>
      <c r="M606" s="21">
        <v>4.7332999999999998</v>
      </c>
      <c r="N606" s="10">
        <f t="shared" si="136"/>
        <v>413.21708999999998</v>
      </c>
    </row>
    <row r="607" spans="1:14" ht="13" customHeight="1" x14ac:dyDescent="0.2">
      <c r="A607" s="31" t="s">
        <v>1725</v>
      </c>
      <c r="B607" s="55" t="s">
        <v>1726</v>
      </c>
      <c r="C607" s="55" t="s">
        <v>1727</v>
      </c>
      <c r="D607" s="71" t="s">
        <v>24</v>
      </c>
      <c r="E607" s="67" t="s">
        <v>25</v>
      </c>
      <c r="F607" s="20">
        <v>10</v>
      </c>
      <c r="G607" s="65">
        <f t="shared" si="131"/>
        <v>6.5535599999999992</v>
      </c>
      <c r="H607" s="25">
        <f t="shared" si="132"/>
        <v>572.12578799999994</v>
      </c>
      <c r="I607" s="21">
        <v>5.4612999999999996</v>
      </c>
      <c r="J607" s="25">
        <f t="shared" si="133"/>
        <v>476.77148999999997</v>
      </c>
      <c r="K607" s="26">
        <f t="shared" si="134"/>
        <v>5.0972999999999997</v>
      </c>
      <c r="L607" s="28">
        <f t="shared" si="135"/>
        <v>444.99428999999998</v>
      </c>
      <c r="M607" s="21">
        <v>4.7332999999999998</v>
      </c>
      <c r="N607" s="10">
        <f t="shared" si="136"/>
        <v>413.21708999999998</v>
      </c>
    </row>
    <row r="608" spans="1:14" ht="13" customHeight="1" x14ac:dyDescent="0.2">
      <c r="A608" s="31" t="s">
        <v>1728</v>
      </c>
      <c r="B608" s="55" t="s">
        <v>1729</v>
      </c>
      <c r="C608" s="55" t="s">
        <v>1730</v>
      </c>
      <c r="D608" s="71" t="s">
        <v>24</v>
      </c>
      <c r="E608" s="67" t="s">
        <v>25</v>
      </c>
      <c r="F608" s="20">
        <v>10</v>
      </c>
      <c r="G608" s="65">
        <f t="shared" si="131"/>
        <v>5.9607599999999996</v>
      </c>
      <c r="H608" s="25">
        <f t="shared" si="132"/>
        <v>520.37434799999994</v>
      </c>
      <c r="I608" s="21">
        <v>4.9672999999999998</v>
      </c>
      <c r="J608" s="25">
        <f t="shared" si="133"/>
        <v>433.64528999999999</v>
      </c>
      <c r="K608" s="26">
        <f t="shared" si="134"/>
        <v>4.6368</v>
      </c>
      <c r="L608" s="28">
        <f t="shared" si="135"/>
        <v>404.79264000000001</v>
      </c>
      <c r="M608" s="21">
        <v>4.3063000000000002</v>
      </c>
      <c r="N608" s="10">
        <f t="shared" si="136"/>
        <v>375.93999000000002</v>
      </c>
    </row>
    <row r="609" spans="1:14" ht="13" customHeight="1" x14ac:dyDescent="0.2">
      <c r="A609" s="31" t="s">
        <v>1731</v>
      </c>
      <c r="B609" s="55" t="s">
        <v>1732</v>
      </c>
      <c r="C609" s="55" t="s">
        <v>1733</v>
      </c>
      <c r="D609" s="71" t="s">
        <v>24</v>
      </c>
      <c r="E609" s="67" t="s">
        <v>25</v>
      </c>
      <c r="F609" s="20">
        <v>10</v>
      </c>
      <c r="G609" s="65">
        <f t="shared" si="131"/>
        <v>9.4328399999999988</v>
      </c>
      <c r="H609" s="25">
        <f t="shared" si="132"/>
        <v>823.48693199999991</v>
      </c>
      <c r="I609" s="21">
        <v>7.8606999999999996</v>
      </c>
      <c r="J609" s="25">
        <f t="shared" si="133"/>
        <v>686.23910999999998</v>
      </c>
      <c r="K609" s="26">
        <f t="shared" si="134"/>
        <v>6.9357499999999996</v>
      </c>
      <c r="L609" s="28">
        <f t="shared" si="135"/>
        <v>605.49097499999993</v>
      </c>
      <c r="M609" s="21">
        <v>6.0107999999999997</v>
      </c>
      <c r="N609" s="10">
        <f t="shared" si="136"/>
        <v>524.74284</v>
      </c>
    </row>
    <row r="610" spans="1:14" ht="13" customHeight="1" x14ac:dyDescent="0.2">
      <c r="A610" s="31" t="s">
        <v>1734</v>
      </c>
      <c r="B610" s="55" t="s">
        <v>1735</v>
      </c>
      <c r="C610" s="55" t="s">
        <v>1736</v>
      </c>
      <c r="D610" s="71" t="s">
        <v>24</v>
      </c>
      <c r="E610" s="67" t="s">
        <v>25</v>
      </c>
      <c r="F610" s="20">
        <v>10</v>
      </c>
      <c r="G610" s="65">
        <f t="shared" si="131"/>
        <v>7.51356</v>
      </c>
      <c r="H610" s="25">
        <f t="shared" si="132"/>
        <v>655.93378799999994</v>
      </c>
      <c r="I610" s="21">
        <v>6.2613000000000003</v>
      </c>
      <c r="J610" s="25">
        <f t="shared" si="133"/>
        <v>546.61149</v>
      </c>
      <c r="K610" s="26">
        <f t="shared" si="134"/>
        <v>5.5425000000000004</v>
      </c>
      <c r="L610" s="28">
        <f t="shared" si="135"/>
        <v>483.86024999999995</v>
      </c>
      <c r="M610" s="21">
        <v>4.8236999999999997</v>
      </c>
      <c r="N610" s="10">
        <f t="shared" si="136"/>
        <v>421.10900999999996</v>
      </c>
    </row>
    <row r="611" spans="1:14" ht="13" customHeight="1" x14ac:dyDescent="0.2">
      <c r="A611" s="99" t="s">
        <v>1571</v>
      </c>
      <c r="B611" s="81"/>
      <c r="C611" s="81"/>
      <c r="D611" s="81"/>
      <c r="E611" s="81"/>
      <c r="F611" s="81"/>
      <c r="G611" s="81"/>
      <c r="H611" s="81"/>
      <c r="I611" s="81"/>
      <c r="J611" s="81"/>
      <c r="K611" s="81"/>
      <c r="L611" s="81"/>
      <c r="M611" s="81"/>
      <c r="N611" s="79"/>
    </row>
    <row r="612" spans="1:14" ht="13" customHeight="1" x14ac:dyDescent="0.2">
      <c r="A612" s="31" t="s">
        <v>1737</v>
      </c>
      <c r="B612" s="55" t="s">
        <v>1738</v>
      </c>
      <c r="C612" s="55" t="s">
        <v>1739</v>
      </c>
      <c r="D612" s="71" t="s">
        <v>24</v>
      </c>
      <c r="E612" s="67" t="s">
        <v>25</v>
      </c>
      <c r="F612" s="20">
        <v>10</v>
      </c>
      <c r="G612" s="21">
        <f t="shared" ref="G612:G620" si="137">I612*1.2</f>
        <v>9.9060000000000006</v>
      </c>
      <c r="H612" s="25">
        <f t="shared" ref="H612:H620" si="138">G612*$E$3</f>
        <v>864.79380000000003</v>
      </c>
      <c r="I612" s="21">
        <v>8.2550000000000008</v>
      </c>
      <c r="J612" s="25">
        <f t="shared" ref="J612:J620" si="139">I612*$E$3</f>
        <v>720.66150000000005</v>
      </c>
      <c r="K612" s="26">
        <f t="shared" ref="K612:K620" si="140">(I612+M612)/2</f>
        <v>7.7047000000000008</v>
      </c>
      <c r="L612" s="28">
        <f t="shared" ref="L612:L620" si="141">(J612+N612)/2</f>
        <v>672.62031000000002</v>
      </c>
      <c r="M612" s="21">
        <v>7.1543999999999999</v>
      </c>
      <c r="N612" s="10">
        <f t="shared" ref="N612:N620" si="142">M612*$E$3</f>
        <v>624.57911999999999</v>
      </c>
    </row>
    <row r="613" spans="1:14" ht="13" customHeight="1" x14ac:dyDescent="0.2">
      <c r="A613" s="31" t="s">
        <v>1740</v>
      </c>
      <c r="B613" s="55" t="s">
        <v>1741</v>
      </c>
      <c r="C613" s="55" t="s">
        <v>1742</v>
      </c>
      <c r="D613" s="71" t="s">
        <v>24</v>
      </c>
      <c r="E613" s="67" t="s">
        <v>25</v>
      </c>
      <c r="F613" s="20">
        <v>10</v>
      </c>
      <c r="G613" s="21">
        <f t="shared" si="137"/>
        <v>10.928520000000001</v>
      </c>
      <c r="H613" s="25">
        <f t="shared" si="138"/>
        <v>954.05979600000001</v>
      </c>
      <c r="I613" s="21">
        <v>9.1071000000000009</v>
      </c>
      <c r="J613" s="25">
        <f t="shared" si="139"/>
        <v>795.04983000000004</v>
      </c>
      <c r="K613" s="26">
        <f t="shared" si="140"/>
        <v>8.5</v>
      </c>
      <c r="L613" s="28">
        <f t="shared" si="141"/>
        <v>742.05</v>
      </c>
      <c r="M613" s="21">
        <v>7.8929</v>
      </c>
      <c r="N613" s="10">
        <f t="shared" si="142"/>
        <v>689.05016999999998</v>
      </c>
    </row>
    <row r="614" spans="1:14" ht="13" customHeight="1" x14ac:dyDescent="0.2">
      <c r="A614" s="31" t="s">
        <v>1743</v>
      </c>
      <c r="B614" s="49" t="s">
        <v>1744</v>
      </c>
      <c r="C614" s="55" t="s">
        <v>1745</v>
      </c>
      <c r="D614" s="71" t="s">
        <v>24</v>
      </c>
      <c r="E614" s="67" t="s">
        <v>25</v>
      </c>
      <c r="F614" s="20">
        <v>10</v>
      </c>
      <c r="G614" s="43">
        <f t="shared" si="137"/>
        <v>11.828279999999999</v>
      </c>
      <c r="H614" s="44">
        <f t="shared" si="138"/>
        <v>1032.6088439999999</v>
      </c>
      <c r="I614" s="43">
        <v>9.8568999999999996</v>
      </c>
      <c r="J614" s="44">
        <f t="shared" si="139"/>
        <v>860.50736999999992</v>
      </c>
      <c r="K614" s="45">
        <f t="shared" si="140"/>
        <v>9.338000000000001</v>
      </c>
      <c r="L614" s="46">
        <f t="shared" si="141"/>
        <v>815.20740000000001</v>
      </c>
      <c r="M614" s="43">
        <v>8.8191000000000006</v>
      </c>
      <c r="N614" s="47">
        <f t="shared" si="142"/>
        <v>769.90742999999998</v>
      </c>
    </row>
    <row r="615" spans="1:14" ht="13" customHeight="1" x14ac:dyDescent="0.2">
      <c r="A615" s="31" t="s">
        <v>1746</v>
      </c>
      <c r="B615" s="55" t="s">
        <v>1747</v>
      </c>
      <c r="C615" s="55" t="s">
        <v>1748</v>
      </c>
      <c r="D615" s="67" t="s">
        <v>152</v>
      </c>
      <c r="E615" s="67" t="s">
        <v>25</v>
      </c>
      <c r="F615" s="20">
        <v>10</v>
      </c>
      <c r="G615" s="21">
        <f t="shared" si="137"/>
        <v>12.863639999999998</v>
      </c>
      <c r="H615" s="25">
        <f t="shared" si="138"/>
        <v>1122.9957719999998</v>
      </c>
      <c r="I615" s="21">
        <v>10.7197</v>
      </c>
      <c r="J615" s="25">
        <f t="shared" si="139"/>
        <v>935.82980999999995</v>
      </c>
      <c r="K615" s="26">
        <f t="shared" si="140"/>
        <v>9.4832999999999998</v>
      </c>
      <c r="L615" s="28">
        <f t="shared" si="141"/>
        <v>827.89209000000005</v>
      </c>
      <c r="M615" s="21">
        <v>8.2469000000000001</v>
      </c>
      <c r="N615" s="10">
        <f t="shared" si="142"/>
        <v>719.95437000000004</v>
      </c>
    </row>
    <row r="616" spans="1:14" ht="13" customHeight="1" x14ac:dyDescent="0.2">
      <c r="A616" s="31" t="s">
        <v>1749</v>
      </c>
      <c r="B616" s="55" t="s">
        <v>1750</v>
      </c>
      <c r="C616" s="55" t="s">
        <v>1751</v>
      </c>
      <c r="D616" s="71" t="s">
        <v>24</v>
      </c>
      <c r="E616" s="67" t="s">
        <v>25</v>
      </c>
      <c r="F616" s="20">
        <v>10</v>
      </c>
      <c r="G616" s="21">
        <f t="shared" si="137"/>
        <v>6.5541600000000004</v>
      </c>
      <c r="H616" s="25">
        <f t="shared" si="138"/>
        <v>572.17816800000003</v>
      </c>
      <c r="I616" s="21">
        <v>5.4618000000000002</v>
      </c>
      <c r="J616" s="25">
        <f t="shared" si="139"/>
        <v>476.81513999999999</v>
      </c>
      <c r="K616" s="26">
        <f t="shared" si="140"/>
        <v>5.0976499999999998</v>
      </c>
      <c r="L616" s="28">
        <f t="shared" si="141"/>
        <v>445.02484500000003</v>
      </c>
      <c r="M616" s="21">
        <v>4.7335000000000003</v>
      </c>
      <c r="N616" s="10">
        <f t="shared" si="142"/>
        <v>413.23455000000001</v>
      </c>
    </row>
    <row r="617" spans="1:14" ht="13" customHeight="1" x14ac:dyDescent="0.2">
      <c r="A617" s="31" t="s">
        <v>1752</v>
      </c>
      <c r="B617" s="55" t="s">
        <v>1753</v>
      </c>
      <c r="C617" s="55" t="s">
        <v>1754</v>
      </c>
      <c r="D617" s="71" t="s">
        <v>24</v>
      </c>
      <c r="E617" s="67" t="s">
        <v>25</v>
      </c>
      <c r="F617" s="20">
        <v>10</v>
      </c>
      <c r="G617" s="21">
        <f t="shared" si="137"/>
        <v>6.5541600000000004</v>
      </c>
      <c r="H617" s="25">
        <f t="shared" si="138"/>
        <v>572.17816800000003</v>
      </c>
      <c r="I617" s="21">
        <v>5.4618000000000002</v>
      </c>
      <c r="J617" s="25">
        <f t="shared" si="139"/>
        <v>476.81513999999999</v>
      </c>
      <c r="K617" s="26">
        <f t="shared" si="140"/>
        <v>5.0976499999999998</v>
      </c>
      <c r="L617" s="28">
        <f t="shared" si="141"/>
        <v>445.02484500000003</v>
      </c>
      <c r="M617" s="21">
        <v>4.7335000000000003</v>
      </c>
      <c r="N617" s="10">
        <f t="shared" si="142"/>
        <v>413.23455000000001</v>
      </c>
    </row>
    <row r="618" spans="1:14" ht="13" customHeight="1" x14ac:dyDescent="0.2">
      <c r="A618" s="31" t="s">
        <v>1755</v>
      </c>
      <c r="B618" s="55" t="s">
        <v>1756</v>
      </c>
      <c r="C618" s="55" t="s">
        <v>1757</v>
      </c>
      <c r="D618" s="71" t="s">
        <v>24</v>
      </c>
      <c r="E618" s="67" t="s">
        <v>25</v>
      </c>
      <c r="F618" s="20">
        <v>10</v>
      </c>
      <c r="G618" s="21">
        <f t="shared" si="137"/>
        <v>6.2299199999999999</v>
      </c>
      <c r="H618" s="25">
        <f t="shared" si="138"/>
        <v>543.87201600000003</v>
      </c>
      <c r="I618" s="21">
        <v>5.1916000000000002</v>
      </c>
      <c r="J618" s="25">
        <f t="shared" si="139"/>
        <v>453.22667999999999</v>
      </c>
      <c r="K618" s="26">
        <f t="shared" si="140"/>
        <v>4.8454999999999995</v>
      </c>
      <c r="L618" s="28">
        <f t="shared" si="141"/>
        <v>423.01214999999996</v>
      </c>
      <c r="M618" s="21">
        <v>4.4993999999999996</v>
      </c>
      <c r="N618" s="10">
        <f t="shared" si="142"/>
        <v>392.79761999999994</v>
      </c>
    </row>
    <row r="619" spans="1:14" ht="13" customHeight="1" x14ac:dyDescent="0.2">
      <c r="A619" s="31" t="s">
        <v>1758</v>
      </c>
      <c r="B619" s="55" t="s">
        <v>1759</v>
      </c>
      <c r="C619" s="55" t="s">
        <v>1760</v>
      </c>
      <c r="D619" s="71" t="s">
        <v>24</v>
      </c>
      <c r="E619" s="67" t="s">
        <v>25</v>
      </c>
      <c r="F619" s="20">
        <v>10</v>
      </c>
      <c r="G619" s="21">
        <f t="shared" si="137"/>
        <v>6.6711600000000004</v>
      </c>
      <c r="H619" s="25">
        <f t="shared" si="138"/>
        <v>582.39226800000006</v>
      </c>
      <c r="I619" s="21">
        <v>5.5593000000000004</v>
      </c>
      <c r="J619" s="25">
        <f t="shared" si="139"/>
        <v>485.32688999999999</v>
      </c>
      <c r="K619" s="26">
        <f t="shared" si="140"/>
        <v>5.1876499999999997</v>
      </c>
      <c r="L619" s="28">
        <f t="shared" si="141"/>
        <v>452.881845</v>
      </c>
      <c r="M619" s="21">
        <v>4.8159999999999998</v>
      </c>
      <c r="N619" s="10">
        <f t="shared" si="142"/>
        <v>420.43679999999995</v>
      </c>
    </row>
    <row r="620" spans="1:14" ht="13" customHeight="1" x14ac:dyDescent="0.2">
      <c r="A620" s="31" t="s">
        <v>1761</v>
      </c>
      <c r="B620" s="55" t="s">
        <v>1762</v>
      </c>
      <c r="C620" s="55" t="s">
        <v>1763</v>
      </c>
      <c r="D620" s="71" t="s">
        <v>24</v>
      </c>
      <c r="E620" s="67" t="s">
        <v>25</v>
      </c>
      <c r="F620" s="20">
        <v>10</v>
      </c>
      <c r="G620" s="21">
        <f t="shared" si="137"/>
        <v>7.1611199999999995</v>
      </c>
      <c r="H620" s="25">
        <f t="shared" si="138"/>
        <v>625.16577599999994</v>
      </c>
      <c r="I620" s="21">
        <v>5.9676</v>
      </c>
      <c r="J620" s="25">
        <f t="shared" si="139"/>
        <v>520.97147999999993</v>
      </c>
      <c r="K620" s="26">
        <f t="shared" si="140"/>
        <v>5.2652000000000001</v>
      </c>
      <c r="L620" s="28">
        <f t="shared" si="141"/>
        <v>459.65195999999997</v>
      </c>
      <c r="M620" s="21">
        <v>4.5628000000000002</v>
      </c>
      <c r="N620" s="10">
        <f t="shared" si="142"/>
        <v>398.33244000000002</v>
      </c>
    </row>
    <row r="621" spans="1:14" ht="13" customHeight="1" x14ac:dyDescent="0.2">
      <c r="A621" s="99" t="s">
        <v>1584</v>
      </c>
      <c r="B621" s="81"/>
      <c r="C621" s="81"/>
      <c r="D621" s="81"/>
      <c r="E621" s="81"/>
      <c r="F621" s="81"/>
      <c r="G621" s="81"/>
      <c r="H621" s="81"/>
      <c r="I621" s="81"/>
      <c r="J621" s="81"/>
      <c r="K621" s="81"/>
      <c r="L621" s="81"/>
      <c r="M621" s="81"/>
      <c r="N621" s="79"/>
    </row>
    <row r="622" spans="1:14" ht="13" customHeight="1" x14ac:dyDescent="0.2">
      <c r="A622" s="31" t="s">
        <v>1764</v>
      </c>
      <c r="B622" s="55" t="s">
        <v>1765</v>
      </c>
      <c r="C622" s="55" t="s">
        <v>1766</v>
      </c>
      <c r="D622" s="71" t="s">
        <v>24</v>
      </c>
      <c r="E622" s="67" t="s">
        <v>25</v>
      </c>
      <c r="F622" s="20">
        <v>10</v>
      </c>
      <c r="G622" s="21">
        <f t="shared" ref="G622:G633" si="143">I622*1.2</f>
        <v>10.070519999999998</v>
      </c>
      <c r="H622" s="25">
        <f t="shared" ref="H622:H633" si="144">G622*$E$3</f>
        <v>879.15639599999986</v>
      </c>
      <c r="I622" s="21">
        <v>8.3920999999999992</v>
      </c>
      <c r="J622" s="25">
        <f t="shared" ref="J622:J633" si="145">I622*$E$3</f>
        <v>732.63032999999996</v>
      </c>
      <c r="K622" s="26">
        <f t="shared" ref="K622:K633" si="146">(I622+M622)/2</f>
        <v>7.8325999999999993</v>
      </c>
      <c r="L622" s="28">
        <f t="shared" ref="L622:L633" si="147">(J622+N622)/2</f>
        <v>683.78598</v>
      </c>
      <c r="M622" s="21">
        <v>7.2731000000000003</v>
      </c>
      <c r="N622" s="10">
        <f t="shared" ref="N622:N633" si="148">M622*$E$3</f>
        <v>634.94163000000003</v>
      </c>
    </row>
    <row r="623" spans="1:14" ht="13" customHeight="1" x14ac:dyDescent="0.2">
      <c r="A623" s="31" t="s">
        <v>1767</v>
      </c>
      <c r="B623" s="55" t="s">
        <v>1768</v>
      </c>
      <c r="C623" s="55" t="s">
        <v>1769</v>
      </c>
      <c r="D623" s="71" t="s">
        <v>24</v>
      </c>
      <c r="E623" s="67" t="s">
        <v>25</v>
      </c>
      <c r="F623" s="20">
        <v>10</v>
      </c>
      <c r="G623" s="21">
        <f t="shared" si="143"/>
        <v>12.786959999999999</v>
      </c>
      <c r="H623" s="25">
        <f t="shared" si="144"/>
        <v>1116.3016079999998</v>
      </c>
      <c r="I623" s="21">
        <v>10.655799999999999</v>
      </c>
      <c r="J623" s="25">
        <f t="shared" si="145"/>
        <v>930.25133999999991</v>
      </c>
      <c r="K623" s="26">
        <f t="shared" si="146"/>
        <v>9.5158500000000004</v>
      </c>
      <c r="L623" s="28">
        <f t="shared" si="147"/>
        <v>830.73370499999987</v>
      </c>
      <c r="M623" s="21">
        <v>8.3758999999999997</v>
      </c>
      <c r="N623" s="10">
        <f t="shared" si="148"/>
        <v>731.21606999999995</v>
      </c>
    </row>
    <row r="624" spans="1:14" ht="13" customHeight="1" x14ac:dyDescent="0.2">
      <c r="A624" s="31" t="s">
        <v>1770</v>
      </c>
      <c r="B624" s="49" t="s">
        <v>1771</v>
      </c>
      <c r="C624" s="55" t="s">
        <v>1772</v>
      </c>
      <c r="D624" s="71" t="s">
        <v>24</v>
      </c>
      <c r="E624" s="67" t="s">
        <v>25</v>
      </c>
      <c r="F624" s="20">
        <v>10</v>
      </c>
      <c r="G624" s="43">
        <f t="shared" si="143"/>
        <v>9.0968400000000003</v>
      </c>
      <c r="H624" s="44">
        <f t="shared" si="144"/>
        <v>794.154132</v>
      </c>
      <c r="I624" s="43">
        <v>7.5807000000000002</v>
      </c>
      <c r="J624" s="44">
        <f t="shared" si="145"/>
        <v>661.79511000000002</v>
      </c>
      <c r="K624" s="45">
        <f t="shared" si="146"/>
        <v>7.0709999999999997</v>
      </c>
      <c r="L624" s="46">
        <f t="shared" si="147"/>
        <v>617.29829999999993</v>
      </c>
      <c r="M624" s="43">
        <v>6.5613000000000001</v>
      </c>
      <c r="N624" s="47">
        <f t="shared" si="148"/>
        <v>572.80148999999994</v>
      </c>
    </row>
    <row r="625" spans="1:14" ht="13" customHeight="1" x14ac:dyDescent="0.2">
      <c r="A625" s="31" t="s">
        <v>1773</v>
      </c>
      <c r="B625" s="55" t="s">
        <v>1774</v>
      </c>
      <c r="C625" s="55" t="s">
        <v>1775</v>
      </c>
      <c r="D625" s="71" t="s">
        <v>24</v>
      </c>
      <c r="E625" s="67" t="s">
        <v>25</v>
      </c>
      <c r="F625" s="20">
        <v>10</v>
      </c>
      <c r="G625" s="21">
        <f t="shared" si="143"/>
        <v>11.53632</v>
      </c>
      <c r="H625" s="25">
        <f t="shared" si="144"/>
        <v>1007.120736</v>
      </c>
      <c r="I625" s="21">
        <v>9.6135999999999999</v>
      </c>
      <c r="J625" s="25">
        <f t="shared" si="145"/>
        <v>839.26727999999991</v>
      </c>
      <c r="K625" s="26">
        <f t="shared" si="146"/>
        <v>8.9725999999999999</v>
      </c>
      <c r="L625" s="28">
        <f t="shared" si="147"/>
        <v>783.30797999999993</v>
      </c>
      <c r="M625" s="21">
        <v>8.3315999999999999</v>
      </c>
      <c r="N625" s="10">
        <f t="shared" si="148"/>
        <v>727.34867999999994</v>
      </c>
    </row>
    <row r="626" spans="1:14" ht="13" customHeight="1" x14ac:dyDescent="0.2">
      <c r="A626" s="31" t="s">
        <v>1776</v>
      </c>
      <c r="B626" s="55" t="s">
        <v>1777</v>
      </c>
      <c r="C626" s="55" t="s">
        <v>1778</v>
      </c>
      <c r="D626" s="71" t="s">
        <v>24</v>
      </c>
      <c r="E626" s="67" t="s">
        <v>25</v>
      </c>
      <c r="F626" s="20">
        <v>10</v>
      </c>
      <c r="G626" s="21">
        <f t="shared" si="143"/>
        <v>6.7474799999999995</v>
      </c>
      <c r="H626" s="25">
        <f t="shared" si="144"/>
        <v>589.05500399999994</v>
      </c>
      <c r="I626" s="21">
        <v>5.6228999999999996</v>
      </c>
      <c r="J626" s="25">
        <f t="shared" si="145"/>
        <v>490.87916999999993</v>
      </c>
      <c r="K626" s="26">
        <f t="shared" si="146"/>
        <v>5.2481</v>
      </c>
      <c r="L626" s="28">
        <f t="shared" si="147"/>
        <v>458.15913</v>
      </c>
      <c r="M626" s="21">
        <v>4.8733000000000004</v>
      </c>
      <c r="N626" s="10">
        <f t="shared" si="148"/>
        <v>425.43909000000002</v>
      </c>
    </row>
    <row r="627" spans="1:14" ht="13" customHeight="1" x14ac:dyDescent="0.2">
      <c r="A627" s="31" t="s">
        <v>1779</v>
      </c>
      <c r="B627" s="55" t="s">
        <v>1780</v>
      </c>
      <c r="C627" s="55" t="s">
        <v>1781</v>
      </c>
      <c r="D627" s="71" t="s">
        <v>24</v>
      </c>
      <c r="E627" s="67" t="s">
        <v>25</v>
      </c>
      <c r="F627" s="20">
        <v>10</v>
      </c>
      <c r="G627" s="21">
        <f t="shared" si="143"/>
        <v>6.7474799999999995</v>
      </c>
      <c r="H627" s="25">
        <f t="shared" si="144"/>
        <v>589.05500399999994</v>
      </c>
      <c r="I627" s="21">
        <v>5.6228999999999996</v>
      </c>
      <c r="J627" s="25">
        <f t="shared" si="145"/>
        <v>490.87916999999993</v>
      </c>
      <c r="K627" s="26">
        <f t="shared" si="146"/>
        <v>5.2481</v>
      </c>
      <c r="L627" s="28">
        <f t="shared" si="147"/>
        <v>458.15913</v>
      </c>
      <c r="M627" s="21">
        <v>4.8733000000000004</v>
      </c>
      <c r="N627" s="10">
        <f t="shared" si="148"/>
        <v>425.43909000000002</v>
      </c>
    </row>
    <row r="628" spans="1:14" ht="13" customHeight="1" x14ac:dyDescent="0.2">
      <c r="A628" s="31" t="s">
        <v>1782</v>
      </c>
      <c r="B628" s="55" t="s">
        <v>1783</v>
      </c>
      <c r="C628" s="55" t="s">
        <v>1784</v>
      </c>
      <c r="D628" s="71" t="s">
        <v>24</v>
      </c>
      <c r="E628" s="67" t="s">
        <v>25</v>
      </c>
      <c r="F628" s="20">
        <v>10</v>
      </c>
      <c r="G628" s="21">
        <f t="shared" si="143"/>
        <v>6.1577999999999999</v>
      </c>
      <c r="H628" s="25">
        <f t="shared" si="144"/>
        <v>537.57593999999995</v>
      </c>
      <c r="I628" s="21">
        <v>5.1315</v>
      </c>
      <c r="J628" s="25">
        <f t="shared" si="145"/>
        <v>447.97994999999997</v>
      </c>
      <c r="K628" s="26">
        <f t="shared" si="146"/>
        <v>4.7893499999999998</v>
      </c>
      <c r="L628" s="28">
        <f t="shared" si="147"/>
        <v>418.11025499999994</v>
      </c>
      <c r="M628" s="21">
        <v>4.4471999999999996</v>
      </c>
      <c r="N628" s="10">
        <f t="shared" si="148"/>
        <v>388.24055999999996</v>
      </c>
    </row>
    <row r="629" spans="1:14" ht="13" customHeight="1" x14ac:dyDescent="0.2">
      <c r="A629" s="31" t="s">
        <v>1785</v>
      </c>
      <c r="B629" s="55" t="s">
        <v>1786</v>
      </c>
      <c r="C629" s="55" t="s">
        <v>1787</v>
      </c>
      <c r="D629" s="71" t="s">
        <v>24</v>
      </c>
      <c r="E629" s="67" t="s">
        <v>25</v>
      </c>
      <c r="F629" s="20">
        <v>10</v>
      </c>
      <c r="G629" s="21">
        <f t="shared" si="143"/>
        <v>6.1577999999999999</v>
      </c>
      <c r="H629" s="25">
        <f t="shared" si="144"/>
        <v>537.57593999999995</v>
      </c>
      <c r="I629" s="21">
        <v>5.1315</v>
      </c>
      <c r="J629" s="25">
        <f t="shared" si="145"/>
        <v>447.97994999999997</v>
      </c>
      <c r="K629" s="26">
        <f t="shared" si="146"/>
        <v>4.7893499999999998</v>
      </c>
      <c r="L629" s="28">
        <f t="shared" si="147"/>
        <v>418.11025499999994</v>
      </c>
      <c r="M629" s="21">
        <v>4.4471999999999996</v>
      </c>
      <c r="N629" s="10">
        <f t="shared" si="148"/>
        <v>388.24055999999996</v>
      </c>
    </row>
    <row r="630" spans="1:14" ht="13" customHeight="1" x14ac:dyDescent="0.2">
      <c r="A630" s="31" t="s">
        <v>1788</v>
      </c>
      <c r="B630" s="55" t="s">
        <v>1789</v>
      </c>
      <c r="C630" s="55" t="s">
        <v>1790</v>
      </c>
      <c r="D630" s="71" t="s">
        <v>24</v>
      </c>
      <c r="E630" s="67" t="s">
        <v>25</v>
      </c>
      <c r="F630" s="20">
        <v>10</v>
      </c>
      <c r="G630" s="21">
        <f t="shared" si="143"/>
        <v>4.1449199999999999</v>
      </c>
      <c r="H630" s="25">
        <f t="shared" si="144"/>
        <v>361.851516</v>
      </c>
      <c r="I630" s="21">
        <v>3.4540999999999999</v>
      </c>
      <c r="J630" s="25">
        <f t="shared" si="145"/>
        <v>301.54293000000001</v>
      </c>
      <c r="K630" s="26">
        <f t="shared" si="146"/>
        <v>3.1668500000000002</v>
      </c>
      <c r="L630" s="28">
        <f t="shared" si="147"/>
        <v>276.466005</v>
      </c>
      <c r="M630" s="21">
        <v>2.8795999999999999</v>
      </c>
      <c r="N630" s="10">
        <f t="shared" si="148"/>
        <v>251.38907999999998</v>
      </c>
    </row>
    <row r="631" spans="1:14" ht="13" customHeight="1" x14ac:dyDescent="0.2">
      <c r="A631" s="31" t="s">
        <v>1791</v>
      </c>
      <c r="B631" s="55" t="s">
        <v>1792</v>
      </c>
      <c r="C631" s="55" t="s">
        <v>1793</v>
      </c>
      <c r="D631" s="71" t="s">
        <v>24</v>
      </c>
      <c r="E631" s="67" t="s">
        <v>25</v>
      </c>
      <c r="F631" s="20">
        <v>10</v>
      </c>
      <c r="G631" s="21">
        <f t="shared" si="143"/>
        <v>5.2641599999999995</v>
      </c>
      <c r="H631" s="25">
        <f t="shared" si="144"/>
        <v>459.56116799999995</v>
      </c>
      <c r="I631" s="21">
        <v>4.3868</v>
      </c>
      <c r="J631" s="25">
        <f t="shared" si="145"/>
        <v>382.96764000000002</v>
      </c>
      <c r="K631" s="26">
        <f t="shared" si="146"/>
        <v>4.0943000000000005</v>
      </c>
      <c r="L631" s="28">
        <f t="shared" si="147"/>
        <v>357.43239</v>
      </c>
      <c r="M631" s="21">
        <v>3.8018000000000001</v>
      </c>
      <c r="N631" s="10">
        <f t="shared" si="148"/>
        <v>331.89713999999998</v>
      </c>
    </row>
    <row r="632" spans="1:14" ht="13" customHeight="1" x14ac:dyDescent="0.2">
      <c r="A632" s="31" t="s">
        <v>1794</v>
      </c>
      <c r="B632" s="55" t="s">
        <v>1795</v>
      </c>
      <c r="C632" s="55" t="s">
        <v>1796</v>
      </c>
      <c r="D632" s="67" t="s">
        <v>152</v>
      </c>
      <c r="E632" s="67" t="s">
        <v>25</v>
      </c>
      <c r="F632" s="20">
        <v>10</v>
      </c>
      <c r="G632" s="21">
        <f t="shared" si="143"/>
        <v>5.2641599999999995</v>
      </c>
      <c r="H632" s="25">
        <f t="shared" si="144"/>
        <v>459.56116799999995</v>
      </c>
      <c r="I632" s="21">
        <v>4.3868</v>
      </c>
      <c r="J632" s="25">
        <f t="shared" si="145"/>
        <v>382.96764000000002</v>
      </c>
      <c r="K632" s="26">
        <f t="shared" si="146"/>
        <v>4.0943000000000005</v>
      </c>
      <c r="L632" s="28">
        <f t="shared" si="147"/>
        <v>357.43239</v>
      </c>
      <c r="M632" s="21">
        <v>3.8018000000000001</v>
      </c>
      <c r="N632" s="10">
        <f t="shared" si="148"/>
        <v>331.89713999999998</v>
      </c>
    </row>
    <row r="633" spans="1:14" ht="13" customHeight="1" x14ac:dyDescent="0.2">
      <c r="A633" s="31" t="s">
        <v>1797</v>
      </c>
      <c r="B633" s="55" t="s">
        <v>1798</v>
      </c>
      <c r="C633" s="55" t="s">
        <v>1799</v>
      </c>
      <c r="D633" s="71" t="s">
        <v>24</v>
      </c>
      <c r="E633" s="67" t="s">
        <v>25</v>
      </c>
      <c r="F633" s="20">
        <v>10</v>
      </c>
      <c r="G633" s="21">
        <f t="shared" si="143"/>
        <v>4.1449199999999999</v>
      </c>
      <c r="H633" s="25">
        <f t="shared" si="144"/>
        <v>361.851516</v>
      </c>
      <c r="I633" s="21">
        <v>3.4540999999999999</v>
      </c>
      <c r="J633" s="25">
        <f t="shared" si="145"/>
        <v>301.54293000000001</v>
      </c>
      <c r="K633" s="26">
        <f t="shared" si="146"/>
        <v>3.1668500000000002</v>
      </c>
      <c r="L633" s="28">
        <f t="shared" si="147"/>
        <v>276.466005</v>
      </c>
      <c r="M633" s="21">
        <v>2.8795999999999999</v>
      </c>
      <c r="N633" s="10">
        <f t="shared" si="148"/>
        <v>251.38907999999998</v>
      </c>
    </row>
    <row r="634" spans="1:14" ht="13" customHeight="1" x14ac:dyDescent="0.2">
      <c r="A634" s="99" t="s">
        <v>1597</v>
      </c>
      <c r="B634" s="81"/>
      <c r="C634" s="81"/>
      <c r="D634" s="81"/>
      <c r="E634" s="81"/>
      <c r="F634" s="81"/>
      <c r="G634" s="81"/>
      <c r="H634" s="81"/>
      <c r="I634" s="81"/>
      <c r="J634" s="81"/>
      <c r="K634" s="81"/>
      <c r="L634" s="81"/>
      <c r="M634" s="81"/>
      <c r="N634" s="79"/>
    </row>
    <row r="635" spans="1:14" ht="13" customHeight="1" x14ac:dyDescent="0.2">
      <c r="A635" s="31" t="s">
        <v>1800</v>
      </c>
      <c r="B635" s="55" t="s">
        <v>1801</v>
      </c>
      <c r="C635" s="55" t="s">
        <v>1802</v>
      </c>
      <c r="D635" s="71" t="s">
        <v>24</v>
      </c>
      <c r="E635" s="67" t="s">
        <v>25</v>
      </c>
      <c r="F635" s="20">
        <v>10</v>
      </c>
      <c r="G635" s="21">
        <f t="shared" ref="G635:G646" si="149">I635*1.2</f>
        <v>10.86228</v>
      </c>
      <c r="H635" s="25">
        <f t="shared" ref="H635:H646" si="150">G635*$E$3</f>
        <v>948.27704399999993</v>
      </c>
      <c r="I635" s="21">
        <v>9.0518999999999998</v>
      </c>
      <c r="J635" s="25">
        <f t="shared" ref="J635:J646" si="151">I635*$E$3</f>
        <v>790.23086999999998</v>
      </c>
      <c r="K635" s="26">
        <f t="shared" ref="K635:K646" si="152">(I635+M635)/2</f>
        <v>8.4484999999999992</v>
      </c>
      <c r="L635" s="28">
        <f t="shared" ref="L635:L646" si="153">(J635+N635)/2</f>
        <v>737.55404999999996</v>
      </c>
      <c r="M635" s="21">
        <v>7.8451000000000004</v>
      </c>
      <c r="N635" s="10">
        <f t="shared" ref="N635:N646" si="154">M635*$E$3</f>
        <v>684.87723000000005</v>
      </c>
    </row>
    <row r="636" spans="1:14" ht="13" customHeight="1" x14ac:dyDescent="0.2">
      <c r="A636" s="31" t="s">
        <v>1803</v>
      </c>
      <c r="B636" s="55" t="s">
        <v>1804</v>
      </c>
      <c r="C636" s="55" t="s">
        <v>1805</v>
      </c>
      <c r="D636" s="71" t="s">
        <v>24</v>
      </c>
      <c r="E636" s="67" t="s">
        <v>25</v>
      </c>
      <c r="F636" s="20">
        <v>10</v>
      </c>
      <c r="G636" s="21">
        <f t="shared" si="149"/>
        <v>12.052199999999999</v>
      </c>
      <c r="H636" s="25">
        <f t="shared" si="150"/>
        <v>1052.15706</v>
      </c>
      <c r="I636" s="21">
        <v>10.0435</v>
      </c>
      <c r="J636" s="25">
        <f t="shared" si="151"/>
        <v>876.79755</v>
      </c>
      <c r="K636" s="26">
        <f t="shared" si="152"/>
        <v>9.3739500000000007</v>
      </c>
      <c r="L636" s="28">
        <f t="shared" si="153"/>
        <v>818.34583499999997</v>
      </c>
      <c r="M636" s="21">
        <v>8.7043999999999997</v>
      </c>
      <c r="N636" s="10">
        <f t="shared" si="154"/>
        <v>759.89411999999993</v>
      </c>
    </row>
    <row r="637" spans="1:14" ht="13" customHeight="1" x14ac:dyDescent="0.2">
      <c r="A637" s="31" t="s">
        <v>1806</v>
      </c>
      <c r="B637" s="49" t="s">
        <v>1807</v>
      </c>
      <c r="C637" s="55" t="s">
        <v>1808</v>
      </c>
      <c r="D637" s="71" t="s">
        <v>24</v>
      </c>
      <c r="E637" s="67" t="s">
        <v>25</v>
      </c>
      <c r="F637" s="20">
        <v>10</v>
      </c>
      <c r="G637" s="43">
        <f t="shared" si="149"/>
        <v>9.5834399999999995</v>
      </c>
      <c r="H637" s="44">
        <f t="shared" si="150"/>
        <v>836.63431199999991</v>
      </c>
      <c r="I637" s="43">
        <v>7.9862000000000002</v>
      </c>
      <c r="J637" s="44">
        <f t="shared" si="151"/>
        <v>697.19525999999996</v>
      </c>
      <c r="K637" s="45">
        <f t="shared" si="152"/>
        <v>7.5000499999999999</v>
      </c>
      <c r="L637" s="46">
        <f t="shared" si="153"/>
        <v>654.75436500000001</v>
      </c>
      <c r="M637" s="43">
        <v>7.0138999999999996</v>
      </c>
      <c r="N637" s="47">
        <f t="shared" si="154"/>
        <v>612.31346999999994</v>
      </c>
    </row>
    <row r="638" spans="1:14" ht="13" customHeight="1" x14ac:dyDescent="0.2">
      <c r="A638" s="31" t="s">
        <v>1809</v>
      </c>
      <c r="B638" s="55" t="s">
        <v>1810</v>
      </c>
      <c r="C638" s="55" t="s">
        <v>1811</v>
      </c>
      <c r="D638" s="71" t="s">
        <v>24</v>
      </c>
      <c r="E638" s="67" t="s">
        <v>25</v>
      </c>
      <c r="F638" s="20">
        <v>10</v>
      </c>
      <c r="G638" s="21">
        <f t="shared" si="149"/>
        <v>12.566879999999999</v>
      </c>
      <c r="H638" s="25">
        <f t="shared" si="150"/>
        <v>1097.088624</v>
      </c>
      <c r="I638" s="21">
        <v>10.4724</v>
      </c>
      <c r="J638" s="25">
        <f t="shared" si="151"/>
        <v>914.24051999999995</v>
      </c>
      <c r="K638" s="26">
        <f t="shared" si="152"/>
        <v>9.7742500000000003</v>
      </c>
      <c r="L638" s="28">
        <f t="shared" si="153"/>
        <v>853.29202499999997</v>
      </c>
      <c r="M638" s="21">
        <v>9.0761000000000003</v>
      </c>
      <c r="N638" s="10">
        <f t="shared" si="154"/>
        <v>792.34352999999999</v>
      </c>
    </row>
    <row r="639" spans="1:14" ht="13" customHeight="1" x14ac:dyDescent="0.2">
      <c r="A639" s="31" t="s">
        <v>1812</v>
      </c>
      <c r="B639" s="55" t="s">
        <v>1813</v>
      </c>
      <c r="C639" s="55" t="s">
        <v>1814</v>
      </c>
      <c r="D639" s="71" t="s">
        <v>24</v>
      </c>
      <c r="E639" s="67" t="s">
        <v>25</v>
      </c>
      <c r="F639" s="20">
        <v>10</v>
      </c>
      <c r="G639" s="21">
        <f t="shared" si="149"/>
        <v>7.1776799999999996</v>
      </c>
      <c r="H639" s="25">
        <f t="shared" si="150"/>
        <v>626.61146399999996</v>
      </c>
      <c r="I639" s="21">
        <v>5.9813999999999998</v>
      </c>
      <c r="J639" s="25">
        <f t="shared" si="151"/>
        <v>522.17621999999994</v>
      </c>
      <c r="K639" s="26">
        <f t="shared" si="152"/>
        <v>5.5826500000000001</v>
      </c>
      <c r="L639" s="28">
        <f t="shared" si="153"/>
        <v>487.36534499999999</v>
      </c>
      <c r="M639" s="21">
        <v>5.1839000000000004</v>
      </c>
      <c r="N639" s="10">
        <f t="shared" si="154"/>
        <v>452.55447000000004</v>
      </c>
    </row>
    <row r="640" spans="1:14" ht="13" customHeight="1" x14ac:dyDescent="0.2">
      <c r="A640" s="31" t="s">
        <v>1815</v>
      </c>
      <c r="B640" s="55" t="s">
        <v>1816</v>
      </c>
      <c r="C640" s="55" t="s">
        <v>1817</v>
      </c>
      <c r="D640" s="71" t="s">
        <v>24</v>
      </c>
      <c r="E640" s="67" t="s">
        <v>25</v>
      </c>
      <c r="F640" s="20">
        <v>10</v>
      </c>
      <c r="G640" s="21">
        <f t="shared" si="149"/>
        <v>6.2677199999999997</v>
      </c>
      <c r="H640" s="25">
        <f t="shared" si="150"/>
        <v>547.17195599999991</v>
      </c>
      <c r="I640" s="21">
        <v>5.2230999999999996</v>
      </c>
      <c r="J640" s="25">
        <f t="shared" si="151"/>
        <v>455.97662999999994</v>
      </c>
      <c r="K640" s="26">
        <f t="shared" si="152"/>
        <v>4.8748500000000003</v>
      </c>
      <c r="L640" s="28">
        <f t="shared" si="153"/>
        <v>425.57440499999996</v>
      </c>
      <c r="M640" s="21">
        <v>4.5266000000000002</v>
      </c>
      <c r="N640" s="10">
        <f t="shared" si="154"/>
        <v>395.17218000000003</v>
      </c>
    </row>
    <row r="641" spans="1:14" ht="13" customHeight="1" x14ac:dyDescent="0.2">
      <c r="A641" s="31" t="s">
        <v>1818</v>
      </c>
      <c r="B641" s="55" t="s">
        <v>1819</v>
      </c>
      <c r="C641" s="19" t="s">
        <v>1820</v>
      </c>
      <c r="D641" s="71" t="s">
        <v>24</v>
      </c>
      <c r="E641" s="67" t="s">
        <v>25</v>
      </c>
      <c r="F641" s="20">
        <v>10</v>
      </c>
      <c r="G641" s="21">
        <f t="shared" si="149"/>
        <v>6.2677199999999997</v>
      </c>
      <c r="H641" s="25">
        <f t="shared" si="150"/>
        <v>547.17195599999991</v>
      </c>
      <c r="I641" s="21">
        <v>5.2230999999999996</v>
      </c>
      <c r="J641" s="25">
        <f t="shared" si="151"/>
        <v>455.97662999999994</v>
      </c>
      <c r="K641" s="26">
        <f t="shared" si="152"/>
        <v>4.8748500000000003</v>
      </c>
      <c r="L641" s="28">
        <f t="shared" si="153"/>
        <v>425.57440499999996</v>
      </c>
      <c r="M641" s="21">
        <v>4.5266000000000002</v>
      </c>
      <c r="N641" s="10">
        <f t="shared" si="154"/>
        <v>395.17218000000003</v>
      </c>
    </row>
    <row r="642" spans="1:14" ht="13" customHeight="1" x14ac:dyDescent="0.2">
      <c r="A642" s="31" t="s">
        <v>1821</v>
      </c>
      <c r="B642" s="55" t="s">
        <v>1822</v>
      </c>
      <c r="C642" s="55" t="s">
        <v>1823</v>
      </c>
      <c r="D642" s="71" t="s">
        <v>24</v>
      </c>
      <c r="E642" s="67" t="s">
        <v>25</v>
      </c>
      <c r="F642" s="20">
        <v>10</v>
      </c>
      <c r="G642" s="21">
        <f t="shared" si="149"/>
        <v>4.3275600000000001</v>
      </c>
      <c r="H642" s="25">
        <f t="shared" si="150"/>
        <v>377.79598799999997</v>
      </c>
      <c r="I642" s="21">
        <v>3.6063000000000001</v>
      </c>
      <c r="J642" s="25">
        <f t="shared" si="151"/>
        <v>314.82999000000001</v>
      </c>
      <c r="K642" s="26">
        <f t="shared" si="152"/>
        <v>3.30775</v>
      </c>
      <c r="L642" s="28">
        <f t="shared" si="153"/>
        <v>288.76657499999999</v>
      </c>
      <c r="M642" s="21">
        <v>3.0091999999999999</v>
      </c>
      <c r="N642" s="10">
        <f t="shared" si="154"/>
        <v>262.70315999999997</v>
      </c>
    </row>
    <row r="643" spans="1:14" ht="13" customHeight="1" x14ac:dyDescent="0.2">
      <c r="A643" s="31" t="s">
        <v>1824</v>
      </c>
      <c r="B643" s="55" t="s">
        <v>1825</v>
      </c>
      <c r="C643" s="55" t="s">
        <v>1826</v>
      </c>
      <c r="D643" s="71" t="s">
        <v>24</v>
      </c>
      <c r="E643" s="67" t="s">
        <v>25</v>
      </c>
      <c r="F643" s="20">
        <v>10</v>
      </c>
      <c r="G643" s="21">
        <f t="shared" si="149"/>
        <v>7.4051999999999998</v>
      </c>
      <c r="H643" s="25">
        <f t="shared" si="150"/>
        <v>646.47395999999992</v>
      </c>
      <c r="I643" s="21">
        <v>6.1710000000000003</v>
      </c>
      <c r="J643" s="25">
        <f t="shared" si="151"/>
        <v>538.72829999999999</v>
      </c>
      <c r="K643" s="26">
        <f t="shared" si="152"/>
        <v>5.7596000000000007</v>
      </c>
      <c r="L643" s="28">
        <f t="shared" si="153"/>
        <v>502.81308000000001</v>
      </c>
      <c r="M643" s="21">
        <v>5.3482000000000003</v>
      </c>
      <c r="N643" s="10">
        <f t="shared" si="154"/>
        <v>466.89786000000004</v>
      </c>
    </row>
    <row r="644" spans="1:14" ht="13" customHeight="1" x14ac:dyDescent="0.2">
      <c r="A644" s="31" t="s">
        <v>1827</v>
      </c>
      <c r="B644" s="55" t="s">
        <v>1828</v>
      </c>
      <c r="C644" s="55" t="s">
        <v>1829</v>
      </c>
      <c r="D644" s="71" t="s">
        <v>24</v>
      </c>
      <c r="E644" s="67" t="s">
        <v>25</v>
      </c>
      <c r="F644" s="20">
        <v>10</v>
      </c>
      <c r="G644" s="21">
        <f t="shared" si="149"/>
        <v>5.4550799999999997</v>
      </c>
      <c r="H644" s="25">
        <f t="shared" si="150"/>
        <v>476.22848399999998</v>
      </c>
      <c r="I644" s="21">
        <v>4.5458999999999996</v>
      </c>
      <c r="J644" s="25">
        <f t="shared" si="151"/>
        <v>396.85706999999996</v>
      </c>
      <c r="K644" s="26">
        <f t="shared" si="152"/>
        <v>4.2428499999999998</v>
      </c>
      <c r="L644" s="28">
        <f t="shared" si="153"/>
        <v>370.40080499999999</v>
      </c>
      <c r="M644" s="21">
        <v>3.9398</v>
      </c>
      <c r="N644" s="10">
        <f t="shared" si="154"/>
        <v>343.94453999999996</v>
      </c>
    </row>
    <row r="645" spans="1:14" ht="13" customHeight="1" x14ac:dyDescent="0.2">
      <c r="A645" s="31" t="s">
        <v>1830</v>
      </c>
      <c r="B645" s="55" t="s">
        <v>1831</v>
      </c>
      <c r="C645" s="19" t="s">
        <v>1832</v>
      </c>
      <c r="D645" s="71" t="s">
        <v>24</v>
      </c>
      <c r="E645" s="67" t="s">
        <v>25</v>
      </c>
      <c r="F645" s="20">
        <v>10</v>
      </c>
      <c r="G645" s="21">
        <f t="shared" si="149"/>
        <v>5.4550799999999997</v>
      </c>
      <c r="H645" s="25">
        <f t="shared" si="150"/>
        <v>476.22848399999998</v>
      </c>
      <c r="I645" s="21">
        <v>4.5458999999999996</v>
      </c>
      <c r="J645" s="25">
        <f t="shared" si="151"/>
        <v>396.85706999999996</v>
      </c>
      <c r="K645" s="26">
        <f t="shared" si="152"/>
        <v>4.2428499999999998</v>
      </c>
      <c r="L645" s="28">
        <f t="shared" si="153"/>
        <v>370.40080499999999</v>
      </c>
      <c r="M645" s="21">
        <v>3.9398</v>
      </c>
      <c r="N645" s="10">
        <f t="shared" si="154"/>
        <v>343.94453999999996</v>
      </c>
    </row>
    <row r="646" spans="1:14" ht="13" customHeight="1" x14ac:dyDescent="0.2">
      <c r="A646" s="31" t="s">
        <v>1833</v>
      </c>
      <c r="B646" s="55" t="s">
        <v>1834</v>
      </c>
      <c r="C646" s="55" t="s">
        <v>1835</v>
      </c>
      <c r="D646" s="71" t="s">
        <v>24</v>
      </c>
      <c r="E646" s="67" t="s">
        <v>25</v>
      </c>
      <c r="F646" s="20">
        <v>10</v>
      </c>
      <c r="G646" s="21">
        <f t="shared" si="149"/>
        <v>4.3275600000000001</v>
      </c>
      <c r="H646" s="25">
        <f t="shared" si="150"/>
        <v>377.79598799999997</v>
      </c>
      <c r="I646" s="21">
        <v>3.6063000000000001</v>
      </c>
      <c r="J646" s="25">
        <f t="shared" si="151"/>
        <v>314.82999000000001</v>
      </c>
      <c r="K646" s="26">
        <f t="shared" si="152"/>
        <v>3.30775</v>
      </c>
      <c r="L646" s="28">
        <f t="shared" si="153"/>
        <v>288.76657499999999</v>
      </c>
      <c r="M646" s="21">
        <v>3.0091999999999999</v>
      </c>
      <c r="N646" s="10">
        <f t="shared" si="154"/>
        <v>262.70315999999997</v>
      </c>
    </row>
    <row r="647" spans="1:14" ht="13" customHeight="1" x14ac:dyDescent="0.2">
      <c r="A647" s="99" t="s">
        <v>1613</v>
      </c>
      <c r="B647" s="81"/>
      <c r="C647" s="81"/>
      <c r="D647" s="81"/>
      <c r="E647" s="81"/>
      <c r="F647" s="81"/>
      <c r="G647" s="81"/>
      <c r="H647" s="81"/>
      <c r="I647" s="81"/>
      <c r="J647" s="81"/>
      <c r="K647" s="81"/>
      <c r="L647" s="81"/>
      <c r="M647" s="81"/>
      <c r="N647" s="79"/>
    </row>
    <row r="648" spans="1:14" ht="13" customHeight="1" x14ac:dyDescent="0.2">
      <c r="A648" s="31" t="s">
        <v>1836</v>
      </c>
      <c r="B648" s="55" t="s">
        <v>1837</v>
      </c>
      <c r="C648" s="55" t="s">
        <v>1838</v>
      </c>
      <c r="D648" s="71" t="s">
        <v>24</v>
      </c>
      <c r="E648" s="67" t="s">
        <v>25</v>
      </c>
      <c r="F648" s="20">
        <v>10</v>
      </c>
      <c r="G648" s="21">
        <f t="shared" ref="G648:G660" si="155">I648*1.2</f>
        <v>11.648759999999999</v>
      </c>
      <c r="H648" s="25">
        <f t="shared" ref="H648:H660" si="156">G648*$E$3</f>
        <v>1016.9367479999999</v>
      </c>
      <c r="I648" s="21">
        <v>9.7073</v>
      </c>
      <c r="J648" s="25">
        <f t="shared" ref="J648:J660" si="157">I648*$E$3</f>
        <v>847.44728999999995</v>
      </c>
      <c r="K648" s="26">
        <f t="shared" ref="K648:K660" si="158">(I648+M648)/2</f>
        <v>9.0601000000000003</v>
      </c>
      <c r="L648" s="28">
        <f t="shared" ref="L648:L660" si="159">(J648+N648)/2</f>
        <v>790.94673</v>
      </c>
      <c r="M648" s="21">
        <v>8.4129000000000005</v>
      </c>
      <c r="N648" s="10">
        <f t="shared" ref="N648:N660" si="160">M648*$E$3</f>
        <v>734.44617000000005</v>
      </c>
    </row>
    <row r="649" spans="1:14" ht="13" customHeight="1" x14ac:dyDescent="0.2">
      <c r="A649" s="31" t="s">
        <v>1839</v>
      </c>
      <c r="B649" s="55" t="s">
        <v>1840</v>
      </c>
      <c r="C649" s="55" t="s">
        <v>1841</v>
      </c>
      <c r="D649" s="71" t="s">
        <v>24</v>
      </c>
      <c r="E649" s="67" t="s">
        <v>25</v>
      </c>
      <c r="F649" s="20">
        <v>10</v>
      </c>
      <c r="G649" s="21">
        <f t="shared" si="155"/>
        <v>11.658359999999998</v>
      </c>
      <c r="H649" s="25">
        <f t="shared" si="156"/>
        <v>1017.7748279999998</v>
      </c>
      <c r="I649" s="21">
        <v>9.7152999999999992</v>
      </c>
      <c r="J649" s="25">
        <f t="shared" si="157"/>
        <v>848.14568999999995</v>
      </c>
      <c r="K649" s="26">
        <f t="shared" si="158"/>
        <v>9.0870999999999995</v>
      </c>
      <c r="L649" s="28">
        <f t="shared" si="159"/>
        <v>793.30382999999995</v>
      </c>
      <c r="M649" s="21">
        <v>8.4588999999999999</v>
      </c>
      <c r="N649" s="10">
        <f t="shared" si="160"/>
        <v>738.46196999999995</v>
      </c>
    </row>
    <row r="650" spans="1:14" ht="13" customHeight="1" x14ac:dyDescent="0.2">
      <c r="A650" s="31" t="s">
        <v>1842</v>
      </c>
      <c r="B650" s="49" t="s">
        <v>1843</v>
      </c>
      <c r="C650" s="55" t="s">
        <v>1844</v>
      </c>
      <c r="D650" s="71" t="s">
        <v>24</v>
      </c>
      <c r="E650" s="67" t="s">
        <v>25</v>
      </c>
      <c r="F650" s="20">
        <v>10</v>
      </c>
      <c r="G650" s="43">
        <f t="shared" si="155"/>
        <v>10.395</v>
      </c>
      <c r="H650" s="44">
        <f t="shared" si="156"/>
        <v>907.48349999999994</v>
      </c>
      <c r="I650" s="43">
        <v>8.6624999999999996</v>
      </c>
      <c r="J650" s="44">
        <f t="shared" si="157"/>
        <v>756.23624999999993</v>
      </c>
      <c r="K650" s="45">
        <f t="shared" si="158"/>
        <v>8.0850000000000009</v>
      </c>
      <c r="L650" s="46">
        <f t="shared" si="159"/>
        <v>705.82050000000004</v>
      </c>
      <c r="M650" s="43">
        <v>7.5075000000000003</v>
      </c>
      <c r="N650" s="47">
        <f t="shared" si="160"/>
        <v>655.40475000000004</v>
      </c>
    </row>
    <row r="651" spans="1:14" ht="13" customHeight="1" x14ac:dyDescent="0.2">
      <c r="A651" s="31" t="s">
        <v>1845</v>
      </c>
      <c r="B651" s="55" t="s">
        <v>1846</v>
      </c>
      <c r="C651" s="55" t="s">
        <v>1847</v>
      </c>
      <c r="D651" s="71" t="s">
        <v>24</v>
      </c>
      <c r="E651" s="67" t="s">
        <v>25</v>
      </c>
      <c r="F651" s="20">
        <v>10</v>
      </c>
      <c r="G651" s="21">
        <f t="shared" si="155"/>
        <v>16.634879999999999</v>
      </c>
      <c r="H651" s="25">
        <f t="shared" si="156"/>
        <v>1452.2250239999998</v>
      </c>
      <c r="I651" s="21">
        <v>13.862399999999999</v>
      </c>
      <c r="J651" s="25">
        <f t="shared" si="157"/>
        <v>1210.1875199999999</v>
      </c>
      <c r="K651" s="26">
        <f t="shared" si="158"/>
        <v>12.266549999999999</v>
      </c>
      <c r="L651" s="28">
        <f t="shared" si="159"/>
        <v>1070.869815</v>
      </c>
      <c r="M651" s="21">
        <v>10.6707</v>
      </c>
      <c r="N651" s="10">
        <f t="shared" si="160"/>
        <v>931.55210999999997</v>
      </c>
    </row>
    <row r="652" spans="1:14" ht="13" customHeight="1" x14ac:dyDescent="0.2">
      <c r="A652" s="31" t="s">
        <v>1848</v>
      </c>
      <c r="B652" s="55" t="s">
        <v>1849</v>
      </c>
      <c r="C652" s="55" t="s">
        <v>1850</v>
      </c>
      <c r="D652" s="67" t="s">
        <v>152</v>
      </c>
      <c r="E652" s="67" t="s">
        <v>25</v>
      </c>
      <c r="F652" s="20">
        <v>10</v>
      </c>
      <c r="G652" s="21">
        <f t="shared" si="155"/>
        <v>7.8256799999999993</v>
      </c>
      <c r="H652" s="25">
        <f t="shared" si="156"/>
        <v>683.1818639999999</v>
      </c>
      <c r="I652" s="21">
        <v>6.5213999999999999</v>
      </c>
      <c r="J652" s="25">
        <f t="shared" si="157"/>
        <v>569.31822</v>
      </c>
      <c r="K652" s="26">
        <f t="shared" si="158"/>
        <v>6.0867000000000004</v>
      </c>
      <c r="L652" s="28">
        <f t="shared" si="159"/>
        <v>531.36891000000003</v>
      </c>
      <c r="M652" s="21">
        <v>5.6520000000000001</v>
      </c>
      <c r="N652" s="10">
        <f t="shared" si="160"/>
        <v>493.4196</v>
      </c>
    </row>
    <row r="653" spans="1:14" ht="13" customHeight="1" x14ac:dyDescent="0.2">
      <c r="A653" s="31" t="s">
        <v>1851</v>
      </c>
      <c r="B653" s="55" t="s">
        <v>1852</v>
      </c>
      <c r="C653" s="55" t="s">
        <v>1853</v>
      </c>
      <c r="D653" s="71" t="s">
        <v>24</v>
      </c>
      <c r="E653" s="67" t="s">
        <v>25</v>
      </c>
      <c r="F653" s="20">
        <v>10</v>
      </c>
      <c r="G653" s="21">
        <f t="shared" si="155"/>
        <v>7.8256799999999993</v>
      </c>
      <c r="H653" s="25">
        <f t="shared" si="156"/>
        <v>683.1818639999999</v>
      </c>
      <c r="I653" s="21">
        <v>6.5213999999999999</v>
      </c>
      <c r="J653" s="25">
        <f t="shared" si="157"/>
        <v>569.31822</v>
      </c>
      <c r="K653" s="26">
        <f t="shared" si="158"/>
        <v>6.0867000000000004</v>
      </c>
      <c r="L653" s="28">
        <f t="shared" si="159"/>
        <v>531.36891000000003</v>
      </c>
      <c r="M653" s="21">
        <v>5.6520000000000001</v>
      </c>
      <c r="N653" s="10">
        <f t="shared" si="160"/>
        <v>493.4196</v>
      </c>
    </row>
    <row r="654" spans="1:14" ht="13" customHeight="1" x14ac:dyDescent="0.2">
      <c r="A654" s="31" t="s">
        <v>1854</v>
      </c>
      <c r="B654" s="55" t="s">
        <v>1855</v>
      </c>
      <c r="C654" s="55" t="s">
        <v>1856</v>
      </c>
      <c r="D654" s="71" t="s">
        <v>24</v>
      </c>
      <c r="E654" s="67" t="s">
        <v>25</v>
      </c>
      <c r="F654" s="20">
        <v>10</v>
      </c>
      <c r="G654" s="21">
        <f t="shared" si="155"/>
        <v>7.1985599999999996</v>
      </c>
      <c r="H654" s="25">
        <f t="shared" si="156"/>
        <v>628.43428799999992</v>
      </c>
      <c r="I654" s="21">
        <v>5.9988000000000001</v>
      </c>
      <c r="J654" s="25">
        <f t="shared" si="157"/>
        <v>523.69524000000001</v>
      </c>
      <c r="K654" s="26">
        <f t="shared" si="158"/>
        <v>5.5988500000000005</v>
      </c>
      <c r="L654" s="28">
        <f t="shared" si="159"/>
        <v>488.779605</v>
      </c>
      <c r="M654" s="21">
        <v>5.1989000000000001</v>
      </c>
      <c r="N654" s="10">
        <f t="shared" si="160"/>
        <v>453.86396999999999</v>
      </c>
    </row>
    <row r="655" spans="1:14" ht="13" customHeight="1" x14ac:dyDescent="0.2">
      <c r="A655" s="31" t="s">
        <v>1857</v>
      </c>
      <c r="B655" s="55" t="s">
        <v>1858</v>
      </c>
      <c r="C655" s="55" t="s">
        <v>1859</v>
      </c>
      <c r="D655" s="71" t="s">
        <v>24</v>
      </c>
      <c r="E655" s="67" t="s">
        <v>25</v>
      </c>
      <c r="F655" s="20">
        <v>10</v>
      </c>
      <c r="G655" s="21">
        <f t="shared" si="155"/>
        <v>7.1985599999999996</v>
      </c>
      <c r="H655" s="25">
        <f t="shared" si="156"/>
        <v>628.43428799999992</v>
      </c>
      <c r="I655" s="21">
        <v>5.9988000000000001</v>
      </c>
      <c r="J655" s="25">
        <f t="shared" si="157"/>
        <v>523.69524000000001</v>
      </c>
      <c r="K655" s="26">
        <f t="shared" si="158"/>
        <v>5.5988500000000005</v>
      </c>
      <c r="L655" s="28">
        <f t="shared" si="159"/>
        <v>488.779605</v>
      </c>
      <c r="M655" s="21">
        <v>5.1989000000000001</v>
      </c>
      <c r="N655" s="10">
        <f t="shared" si="160"/>
        <v>453.86396999999999</v>
      </c>
    </row>
    <row r="656" spans="1:14" ht="13" customHeight="1" x14ac:dyDescent="0.2">
      <c r="A656" s="31" t="s">
        <v>1860</v>
      </c>
      <c r="B656" s="55" t="s">
        <v>1861</v>
      </c>
      <c r="C656" s="55" t="s">
        <v>1862</v>
      </c>
      <c r="D656" s="67" t="s">
        <v>152</v>
      </c>
      <c r="E656" s="67" t="s">
        <v>25</v>
      </c>
      <c r="F656" s="20">
        <v>10</v>
      </c>
      <c r="G656" s="21">
        <f t="shared" si="155"/>
        <v>4.6477199999999996</v>
      </c>
      <c r="H656" s="25">
        <f t="shared" si="156"/>
        <v>405.74595599999998</v>
      </c>
      <c r="I656" s="21">
        <v>3.8731</v>
      </c>
      <c r="J656" s="25">
        <f t="shared" si="157"/>
        <v>338.12162999999998</v>
      </c>
      <c r="K656" s="26">
        <f t="shared" si="158"/>
        <v>3.5503999999999998</v>
      </c>
      <c r="L656" s="28">
        <f t="shared" si="159"/>
        <v>309.94992000000002</v>
      </c>
      <c r="M656" s="21">
        <v>3.2277</v>
      </c>
      <c r="N656" s="10">
        <f t="shared" si="160"/>
        <v>281.77821</v>
      </c>
    </row>
    <row r="657" spans="1:14" ht="13" customHeight="1" x14ac:dyDescent="0.2">
      <c r="A657" s="31" t="s">
        <v>1863</v>
      </c>
      <c r="B657" s="55" t="s">
        <v>1864</v>
      </c>
      <c r="C657" s="55" t="s">
        <v>1865</v>
      </c>
      <c r="D657" s="71" t="s">
        <v>24</v>
      </c>
      <c r="E657" s="67" t="s">
        <v>25</v>
      </c>
      <c r="F657" s="20">
        <v>10</v>
      </c>
      <c r="G657" s="21">
        <f t="shared" si="155"/>
        <v>8.15916</v>
      </c>
      <c r="H657" s="25">
        <f t="shared" si="156"/>
        <v>712.294668</v>
      </c>
      <c r="I657" s="21">
        <v>6.7992999999999997</v>
      </c>
      <c r="J657" s="25">
        <f t="shared" si="157"/>
        <v>593.57889</v>
      </c>
      <c r="K657" s="26">
        <f t="shared" si="158"/>
        <v>6.3459500000000002</v>
      </c>
      <c r="L657" s="28">
        <f t="shared" si="159"/>
        <v>554.0014349999999</v>
      </c>
      <c r="M657" s="21">
        <v>5.8925999999999998</v>
      </c>
      <c r="N657" s="10">
        <f t="shared" si="160"/>
        <v>514.42397999999991</v>
      </c>
    </row>
    <row r="658" spans="1:14" ht="13" customHeight="1" x14ac:dyDescent="0.2">
      <c r="A658" s="31" t="s">
        <v>1866</v>
      </c>
      <c r="B658" s="55" t="s">
        <v>1867</v>
      </c>
      <c r="C658" s="55" t="s">
        <v>1868</v>
      </c>
      <c r="D658" s="71" t="s">
        <v>24</v>
      </c>
      <c r="E658" s="67" t="s">
        <v>25</v>
      </c>
      <c r="F658" s="20">
        <v>10</v>
      </c>
      <c r="G658" s="21">
        <f t="shared" si="155"/>
        <v>5.1461999999999994</v>
      </c>
      <c r="H658" s="25">
        <f t="shared" si="156"/>
        <v>449.26325999999995</v>
      </c>
      <c r="I658" s="21">
        <v>4.2885</v>
      </c>
      <c r="J658" s="25">
        <f t="shared" si="157"/>
        <v>374.38605000000001</v>
      </c>
      <c r="K658" s="26">
        <f t="shared" si="158"/>
        <v>4.0026000000000002</v>
      </c>
      <c r="L658" s="28">
        <f t="shared" si="159"/>
        <v>349.42697999999996</v>
      </c>
      <c r="M658" s="21">
        <v>3.7166999999999999</v>
      </c>
      <c r="N658" s="10">
        <f t="shared" si="160"/>
        <v>324.46790999999996</v>
      </c>
    </row>
    <row r="659" spans="1:14" ht="13" customHeight="1" x14ac:dyDescent="0.2">
      <c r="A659" s="31" t="s">
        <v>1869</v>
      </c>
      <c r="B659" s="55" t="s">
        <v>1870</v>
      </c>
      <c r="C659" s="55" t="s">
        <v>1871</v>
      </c>
      <c r="D659" s="71" t="s">
        <v>24</v>
      </c>
      <c r="E659" s="67" t="s">
        <v>25</v>
      </c>
      <c r="F659" s="20">
        <v>10</v>
      </c>
      <c r="G659" s="21">
        <f t="shared" si="155"/>
        <v>5.1461999999999994</v>
      </c>
      <c r="H659" s="25">
        <f t="shared" si="156"/>
        <v>449.26325999999995</v>
      </c>
      <c r="I659" s="21">
        <v>4.2885</v>
      </c>
      <c r="J659" s="25">
        <f t="shared" si="157"/>
        <v>374.38605000000001</v>
      </c>
      <c r="K659" s="26">
        <f t="shared" si="158"/>
        <v>4.0026000000000002</v>
      </c>
      <c r="L659" s="28">
        <f t="shared" si="159"/>
        <v>349.42697999999996</v>
      </c>
      <c r="M659" s="21">
        <v>3.7166999999999999</v>
      </c>
      <c r="N659" s="10">
        <f t="shared" si="160"/>
        <v>324.46790999999996</v>
      </c>
    </row>
    <row r="660" spans="1:14" ht="13" customHeight="1" x14ac:dyDescent="0.2">
      <c r="A660" s="31" t="s">
        <v>1872</v>
      </c>
      <c r="B660" s="55" t="s">
        <v>1873</v>
      </c>
      <c r="C660" s="55" t="s">
        <v>1874</v>
      </c>
      <c r="D660" s="71" t="s">
        <v>24</v>
      </c>
      <c r="E660" s="67" t="s">
        <v>25</v>
      </c>
      <c r="F660" s="20">
        <v>10</v>
      </c>
      <c r="G660" s="21">
        <f t="shared" si="155"/>
        <v>4.6477199999999996</v>
      </c>
      <c r="H660" s="25">
        <f t="shared" si="156"/>
        <v>405.74595599999998</v>
      </c>
      <c r="I660" s="21">
        <v>3.8731</v>
      </c>
      <c r="J660" s="25">
        <f t="shared" si="157"/>
        <v>338.12162999999998</v>
      </c>
      <c r="K660" s="26">
        <f t="shared" si="158"/>
        <v>3.5503999999999998</v>
      </c>
      <c r="L660" s="28">
        <f t="shared" si="159"/>
        <v>309.94992000000002</v>
      </c>
      <c r="M660" s="21">
        <v>3.2277</v>
      </c>
      <c r="N660" s="10">
        <f t="shared" si="160"/>
        <v>281.77821</v>
      </c>
    </row>
    <row r="661" spans="1:14" ht="13" customHeight="1" x14ac:dyDescent="0.2">
      <c r="A661" s="99" t="s">
        <v>1629</v>
      </c>
      <c r="B661" s="81"/>
      <c r="C661" s="81"/>
      <c r="D661" s="81"/>
      <c r="E661" s="81"/>
      <c r="F661" s="81"/>
      <c r="G661" s="81"/>
      <c r="H661" s="81"/>
      <c r="I661" s="81"/>
      <c r="J661" s="81"/>
      <c r="K661" s="81"/>
      <c r="L661" s="81"/>
      <c r="M661" s="81"/>
      <c r="N661" s="79"/>
    </row>
    <row r="662" spans="1:14" ht="13" customHeight="1" x14ac:dyDescent="0.2">
      <c r="A662" s="31" t="s">
        <v>1875</v>
      </c>
      <c r="B662" s="55" t="s">
        <v>1876</v>
      </c>
      <c r="C662" s="55" t="s">
        <v>1877</v>
      </c>
      <c r="D662" s="71" t="s">
        <v>24</v>
      </c>
      <c r="E662" s="67" t="s">
        <v>25</v>
      </c>
      <c r="F662" s="20">
        <v>10</v>
      </c>
      <c r="G662" s="21">
        <f t="shared" ref="G662:G673" si="161">I662*1.2</f>
        <v>12.38208</v>
      </c>
      <c r="H662" s="25">
        <f t="shared" ref="H662:H673" si="162">G662*$E$3</f>
        <v>1080.955584</v>
      </c>
      <c r="I662" s="21">
        <v>10.3184</v>
      </c>
      <c r="J662" s="25">
        <f t="shared" ref="J662:J673" si="163">I662*$E$3</f>
        <v>900.79632000000004</v>
      </c>
      <c r="K662" s="26">
        <f t="shared" ref="K662:K673" si="164">(I662+M662)/2</f>
        <v>9.6303999999999998</v>
      </c>
      <c r="L662" s="28">
        <f t="shared" ref="L662:L673" si="165">(J662+N662)/2</f>
        <v>840.7339199999999</v>
      </c>
      <c r="M662" s="21">
        <v>8.9423999999999992</v>
      </c>
      <c r="N662" s="10">
        <f t="shared" ref="N662:N673" si="166">M662*$E$3</f>
        <v>780.67151999999987</v>
      </c>
    </row>
    <row r="663" spans="1:14" ht="13" customHeight="1" x14ac:dyDescent="0.2">
      <c r="A663" s="31" t="s">
        <v>1878</v>
      </c>
      <c r="B663" s="55" t="s">
        <v>1879</v>
      </c>
      <c r="C663" s="55" t="s">
        <v>1880</v>
      </c>
      <c r="D663" s="71" t="s">
        <v>24</v>
      </c>
      <c r="E663" s="67" t="s">
        <v>25</v>
      </c>
      <c r="F663" s="20">
        <v>10</v>
      </c>
      <c r="G663" s="21">
        <f t="shared" si="161"/>
        <v>14.127839999999999</v>
      </c>
      <c r="H663" s="25">
        <f t="shared" si="162"/>
        <v>1233.3604319999999</v>
      </c>
      <c r="I663" s="21">
        <v>11.773199999999999</v>
      </c>
      <c r="J663" s="25">
        <f t="shared" si="163"/>
        <v>1027.80036</v>
      </c>
      <c r="K663" s="26">
        <f t="shared" si="164"/>
        <v>10.988299999999999</v>
      </c>
      <c r="L663" s="28">
        <f t="shared" si="165"/>
        <v>959.27858999999989</v>
      </c>
      <c r="M663" s="21">
        <v>10.2034</v>
      </c>
      <c r="N663" s="10">
        <f t="shared" si="166"/>
        <v>890.75681999999995</v>
      </c>
    </row>
    <row r="664" spans="1:14" ht="13" customHeight="1" x14ac:dyDescent="0.2">
      <c r="A664" s="31" t="s">
        <v>1881</v>
      </c>
      <c r="B664" s="49" t="s">
        <v>1882</v>
      </c>
      <c r="C664" s="55" t="s">
        <v>1883</v>
      </c>
      <c r="D664" s="71" t="s">
        <v>24</v>
      </c>
      <c r="E664" s="67" t="s">
        <v>25</v>
      </c>
      <c r="F664" s="20">
        <v>10</v>
      </c>
      <c r="G664" s="43">
        <f t="shared" si="161"/>
        <v>11.087999999999999</v>
      </c>
      <c r="H664" s="44">
        <f t="shared" si="162"/>
        <v>967.98239999999987</v>
      </c>
      <c r="I664" s="43">
        <v>9.24</v>
      </c>
      <c r="J664" s="44">
        <f t="shared" si="163"/>
        <v>806.65200000000004</v>
      </c>
      <c r="K664" s="45">
        <f t="shared" si="164"/>
        <v>8.6625000000000014</v>
      </c>
      <c r="L664" s="46">
        <f t="shared" si="165"/>
        <v>756.23625000000004</v>
      </c>
      <c r="M664" s="43">
        <v>8.0850000000000009</v>
      </c>
      <c r="N664" s="47">
        <f t="shared" si="166"/>
        <v>705.82050000000004</v>
      </c>
    </row>
    <row r="665" spans="1:14" ht="13" customHeight="1" x14ac:dyDescent="0.2">
      <c r="A665" s="31" t="s">
        <v>1884</v>
      </c>
      <c r="B665" s="55" t="s">
        <v>1885</v>
      </c>
      <c r="C665" s="55" t="s">
        <v>1886</v>
      </c>
      <c r="D665" s="67" t="s">
        <v>152</v>
      </c>
      <c r="E665" s="67" t="s">
        <v>25</v>
      </c>
      <c r="F665" s="20">
        <v>10</v>
      </c>
      <c r="G665" s="21">
        <f t="shared" si="161"/>
        <v>14.265839999999999</v>
      </c>
      <c r="H665" s="25">
        <f t="shared" si="162"/>
        <v>1245.4078319999999</v>
      </c>
      <c r="I665" s="21">
        <v>11.888199999999999</v>
      </c>
      <c r="J665" s="25">
        <f t="shared" si="163"/>
        <v>1037.8398599999998</v>
      </c>
      <c r="K665" s="26">
        <f t="shared" si="164"/>
        <v>11.095600000000001</v>
      </c>
      <c r="L665" s="28">
        <f t="shared" si="165"/>
        <v>968.64587999999992</v>
      </c>
      <c r="M665" s="21">
        <v>10.303000000000001</v>
      </c>
      <c r="N665" s="10">
        <f t="shared" si="166"/>
        <v>899.45190000000002</v>
      </c>
    </row>
    <row r="666" spans="1:14" ht="13" customHeight="1" x14ac:dyDescent="0.2">
      <c r="A666" s="31" t="s">
        <v>1887</v>
      </c>
      <c r="B666" s="55" t="s">
        <v>1888</v>
      </c>
      <c r="C666" s="55" t="s">
        <v>1889</v>
      </c>
      <c r="D666" s="67" t="s">
        <v>152</v>
      </c>
      <c r="E666" s="67" t="s">
        <v>25</v>
      </c>
      <c r="F666" s="20">
        <v>10</v>
      </c>
      <c r="G666" s="21">
        <f t="shared" si="161"/>
        <v>8.2402800000000003</v>
      </c>
      <c r="H666" s="25">
        <f t="shared" si="162"/>
        <v>719.37644399999999</v>
      </c>
      <c r="I666" s="21">
        <v>6.8669000000000002</v>
      </c>
      <c r="J666" s="25">
        <f t="shared" si="163"/>
        <v>599.48036999999999</v>
      </c>
      <c r="K666" s="26">
        <f t="shared" si="164"/>
        <v>6.4091000000000005</v>
      </c>
      <c r="L666" s="28">
        <f t="shared" si="165"/>
        <v>559.51442999999995</v>
      </c>
      <c r="M666" s="21">
        <v>5.9512999999999998</v>
      </c>
      <c r="N666" s="10">
        <f t="shared" si="166"/>
        <v>519.54849000000002</v>
      </c>
    </row>
    <row r="667" spans="1:14" ht="13" customHeight="1" x14ac:dyDescent="0.2">
      <c r="A667" s="31" t="s">
        <v>1890</v>
      </c>
      <c r="B667" s="55" t="s">
        <v>1891</v>
      </c>
      <c r="C667" s="55" t="s">
        <v>1892</v>
      </c>
      <c r="D667" s="71" t="s">
        <v>24</v>
      </c>
      <c r="E667" s="67" t="s">
        <v>25</v>
      </c>
      <c r="F667" s="20">
        <v>10</v>
      </c>
      <c r="G667" s="21">
        <f t="shared" si="161"/>
        <v>8.2402800000000003</v>
      </c>
      <c r="H667" s="25">
        <f t="shared" si="162"/>
        <v>719.37644399999999</v>
      </c>
      <c r="I667" s="21">
        <v>6.8669000000000002</v>
      </c>
      <c r="J667" s="25">
        <f t="shared" si="163"/>
        <v>599.48036999999999</v>
      </c>
      <c r="K667" s="26">
        <f t="shared" si="164"/>
        <v>6.4091000000000005</v>
      </c>
      <c r="L667" s="28">
        <f t="shared" si="165"/>
        <v>559.51442999999995</v>
      </c>
      <c r="M667" s="21">
        <v>5.9512999999999998</v>
      </c>
      <c r="N667" s="10">
        <f t="shared" si="166"/>
        <v>519.54849000000002</v>
      </c>
    </row>
    <row r="668" spans="1:14" ht="13" customHeight="1" x14ac:dyDescent="0.2">
      <c r="A668" s="31" t="s">
        <v>1893</v>
      </c>
      <c r="B668" s="55" t="s">
        <v>1894</v>
      </c>
      <c r="C668" s="55" t="s">
        <v>1895</v>
      </c>
      <c r="D668" s="71" t="s">
        <v>24</v>
      </c>
      <c r="E668" s="67" t="s">
        <v>25</v>
      </c>
      <c r="F668" s="20">
        <v>10</v>
      </c>
      <c r="G668" s="21">
        <f t="shared" si="161"/>
        <v>7.4691600000000005</v>
      </c>
      <c r="H668" s="25">
        <f t="shared" si="162"/>
        <v>652.05766800000004</v>
      </c>
      <c r="I668" s="21">
        <v>6.2243000000000004</v>
      </c>
      <c r="J668" s="25">
        <f t="shared" si="163"/>
        <v>543.38139000000001</v>
      </c>
      <c r="K668" s="26">
        <f t="shared" si="164"/>
        <v>5.8094000000000001</v>
      </c>
      <c r="L668" s="28">
        <f t="shared" si="165"/>
        <v>507.16061999999999</v>
      </c>
      <c r="M668" s="21">
        <v>5.3944999999999999</v>
      </c>
      <c r="N668" s="10">
        <f t="shared" si="166"/>
        <v>470.93984999999998</v>
      </c>
    </row>
    <row r="669" spans="1:14" ht="13" customHeight="1" x14ac:dyDescent="0.2">
      <c r="A669" s="31" t="s">
        <v>1896</v>
      </c>
      <c r="B669" s="55" t="s">
        <v>1897</v>
      </c>
      <c r="C669" s="55" t="s">
        <v>1898</v>
      </c>
      <c r="D669" s="67" t="s">
        <v>152</v>
      </c>
      <c r="E669" s="67" t="s">
        <v>25</v>
      </c>
      <c r="F669" s="20">
        <v>10</v>
      </c>
      <c r="G669" s="21">
        <f t="shared" si="161"/>
        <v>4.8485999999999994</v>
      </c>
      <c r="H669" s="25">
        <f t="shared" si="162"/>
        <v>423.28277999999995</v>
      </c>
      <c r="I669" s="21">
        <v>4.0404999999999998</v>
      </c>
      <c r="J669" s="25">
        <f t="shared" si="163"/>
        <v>352.73564999999996</v>
      </c>
      <c r="K669" s="26">
        <f t="shared" si="164"/>
        <v>3.7058</v>
      </c>
      <c r="L669" s="28">
        <f t="shared" si="165"/>
        <v>323.51634000000001</v>
      </c>
      <c r="M669" s="21">
        <v>3.3711000000000002</v>
      </c>
      <c r="N669" s="10">
        <f t="shared" si="166"/>
        <v>294.29703000000001</v>
      </c>
    </row>
    <row r="670" spans="1:14" ht="13" customHeight="1" x14ac:dyDescent="0.2">
      <c r="A670" s="31" t="s">
        <v>1899</v>
      </c>
      <c r="B670" s="55" t="s">
        <v>1900</v>
      </c>
      <c r="C670" s="55" t="s">
        <v>1901</v>
      </c>
      <c r="D670" s="67" t="s">
        <v>35</v>
      </c>
      <c r="E670" s="67" t="s">
        <v>25</v>
      </c>
      <c r="F670" s="20">
        <v>10</v>
      </c>
      <c r="G670" s="21">
        <f t="shared" si="161"/>
        <v>8.7880800000000008</v>
      </c>
      <c r="H670" s="25">
        <f t="shared" si="162"/>
        <v>767.19938400000001</v>
      </c>
      <c r="I670" s="21">
        <v>7.3234000000000004</v>
      </c>
      <c r="J670" s="25">
        <f t="shared" si="163"/>
        <v>639.33281999999997</v>
      </c>
      <c r="K670" s="21">
        <f t="shared" si="164"/>
        <v>6.8351000000000006</v>
      </c>
      <c r="L670" s="28">
        <f t="shared" si="165"/>
        <v>596.70423000000005</v>
      </c>
      <c r="M670" s="21">
        <v>6.3468</v>
      </c>
      <c r="N670" s="10">
        <f t="shared" si="166"/>
        <v>554.07564000000002</v>
      </c>
    </row>
    <row r="671" spans="1:14" ht="13" customHeight="1" x14ac:dyDescent="0.2">
      <c r="A671" s="31" t="s">
        <v>1902</v>
      </c>
      <c r="B671" s="55" t="s">
        <v>1903</v>
      </c>
      <c r="C671" s="55" t="s">
        <v>1904</v>
      </c>
      <c r="D671" s="71" t="s">
        <v>24</v>
      </c>
      <c r="E671" s="67" t="s">
        <v>25</v>
      </c>
      <c r="F671" s="20">
        <v>10</v>
      </c>
      <c r="G671" s="21">
        <f t="shared" si="161"/>
        <v>5.9972399999999997</v>
      </c>
      <c r="H671" s="25">
        <f t="shared" si="162"/>
        <v>523.55905199999995</v>
      </c>
      <c r="I671" s="21">
        <v>4.9977</v>
      </c>
      <c r="J671" s="25">
        <f t="shared" si="163"/>
        <v>436.29921000000002</v>
      </c>
      <c r="K671" s="21">
        <f t="shared" si="164"/>
        <v>4.6645000000000003</v>
      </c>
      <c r="L671" s="28">
        <f t="shared" si="165"/>
        <v>407.21084999999999</v>
      </c>
      <c r="M671" s="21">
        <v>4.3312999999999997</v>
      </c>
      <c r="N671" s="10">
        <f t="shared" si="166"/>
        <v>378.12248999999997</v>
      </c>
    </row>
    <row r="672" spans="1:14" ht="13" customHeight="1" x14ac:dyDescent="0.2">
      <c r="A672" s="31" t="s">
        <v>1905</v>
      </c>
      <c r="B672" s="55" t="s">
        <v>1906</v>
      </c>
      <c r="C672" s="55" t="s">
        <v>1907</v>
      </c>
      <c r="D672" s="67" t="s">
        <v>152</v>
      </c>
      <c r="E672" s="67" t="s">
        <v>25</v>
      </c>
      <c r="F672" s="20">
        <v>10</v>
      </c>
      <c r="G672" s="21">
        <f t="shared" si="161"/>
        <v>5.9972399999999997</v>
      </c>
      <c r="H672" s="25">
        <f t="shared" si="162"/>
        <v>523.55905199999995</v>
      </c>
      <c r="I672" s="21">
        <v>4.9977</v>
      </c>
      <c r="J672" s="25">
        <f t="shared" si="163"/>
        <v>436.29921000000002</v>
      </c>
      <c r="K672" s="21">
        <f t="shared" si="164"/>
        <v>4.6645000000000003</v>
      </c>
      <c r="L672" s="28">
        <f t="shared" si="165"/>
        <v>407.21084999999999</v>
      </c>
      <c r="M672" s="21">
        <v>4.3312999999999997</v>
      </c>
      <c r="N672" s="10">
        <f t="shared" si="166"/>
        <v>378.12248999999997</v>
      </c>
    </row>
    <row r="673" spans="1:14" ht="13" customHeight="1" x14ac:dyDescent="0.2">
      <c r="A673" s="31" t="s">
        <v>1908</v>
      </c>
      <c r="B673" s="55" t="s">
        <v>1909</v>
      </c>
      <c r="C673" s="55" t="s">
        <v>1910</v>
      </c>
      <c r="D673" s="71" t="s">
        <v>24</v>
      </c>
      <c r="E673" s="67" t="s">
        <v>25</v>
      </c>
      <c r="F673" s="20">
        <v>10</v>
      </c>
      <c r="G673" s="21">
        <f t="shared" si="161"/>
        <v>4.8485999999999994</v>
      </c>
      <c r="H673" s="25">
        <f t="shared" si="162"/>
        <v>423.28277999999995</v>
      </c>
      <c r="I673" s="21">
        <v>4.0404999999999998</v>
      </c>
      <c r="J673" s="25">
        <f t="shared" si="163"/>
        <v>352.73564999999996</v>
      </c>
      <c r="K673" s="21">
        <f t="shared" si="164"/>
        <v>3.7058</v>
      </c>
      <c r="L673" s="28">
        <f t="shared" si="165"/>
        <v>323.51634000000001</v>
      </c>
      <c r="M673" s="21">
        <v>3.3711000000000002</v>
      </c>
      <c r="N673" s="10">
        <f t="shared" si="166"/>
        <v>294.29703000000001</v>
      </c>
    </row>
    <row r="674" spans="1:14" ht="13" customHeight="1" x14ac:dyDescent="0.2">
      <c r="A674" s="99" t="s">
        <v>1645</v>
      </c>
      <c r="B674" s="81"/>
      <c r="C674" s="81"/>
      <c r="D674" s="81"/>
      <c r="E674" s="81"/>
      <c r="F674" s="81"/>
      <c r="G674" s="81"/>
      <c r="H674" s="81"/>
      <c r="I674" s="81"/>
      <c r="J674" s="81"/>
      <c r="K674" s="81"/>
      <c r="L674" s="81"/>
      <c r="M674" s="81"/>
      <c r="N674" s="79"/>
    </row>
    <row r="675" spans="1:14" ht="13" customHeight="1" x14ac:dyDescent="0.2">
      <c r="A675" s="31" t="s">
        <v>1911</v>
      </c>
      <c r="B675" s="55" t="s">
        <v>1912</v>
      </c>
      <c r="C675" s="55" t="s">
        <v>1913</v>
      </c>
      <c r="D675" s="71" t="s">
        <v>24</v>
      </c>
      <c r="E675" s="67" t="s">
        <v>25</v>
      </c>
      <c r="F675" s="20">
        <v>10</v>
      </c>
      <c r="G675" s="21">
        <f t="shared" ref="G675:G686" si="167">I675*1.2</f>
        <v>13.269360000000001</v>
      </c>
      <c r="H675" s="25">
        <f t="shared" ref="H675:H686" si="168">G675*$E$3</f>
        <v>1158.4151280000001</v>
      </c>
      <c r="I675" s="21">
        <v>11.0578</v>
      </c>
      <c r="J675" s="25">
        <f t="shared" ref="J675:J686" si="169">I675*$E$3</f>
        <v>965.34594000000004</v>
      </c>
      <c r="K675" s="21">
        <f t="shared" ref="K675:K686" si="170">(I675+M675)/2</f>
        <v>10.310600000000001</v>
      </c>
      <c r="L675" s="28">
        <f t="shared" ref="L675:L686" si="171">(J675+N675)/2</f>
        <v>900.11537999999996</v>
      </c>
      <c r="M675" s="21">
        <v>9.5633999999999997</v>
      </c>
      <c r="N675" s="10">
        <f t="shared" ref="N675:N686" si="172">M675*$E$3</f>
        <v>834.88481999999999</v>
      </c>
    </row>
    <row r="676" spans="1:14" ht="13" customHeight="1" x14ac:dyDescent="0.2">
      <c r="A676" s="31" t="s">
        <v>1914</v>
      </c>
      <c r="B676" s="55" t="s">
        <v>1915</v>
      </c>
      <c r="C676" s="55" t="s">
        <v>1916</v>
      </c>
      <c r="D676" s="71" t="s">
        <v>24</v>
      </c>
      <c r="E676" s="67" t="s">
        <v>25</v>
      </c>
      <c r="F676" s="20">
        <v>10</v>
      </c>
      <c r="G676" s="21">
        <f t="shared" si="167"/>
        <v>14.967600000000001</v>
      </c>
      <c r="H676" s="25">
        <f t="shared" si="168"/>
        <v>1306.67148</v>
      </c>
      <c r="I676" s="21">
        <v>12.473000000000001</v>
      </c>
      <c r="J676" s="25">
        <f t="shared" si="169"/>
        <v>1088.8929000000001</v>
      </c>
      <c r="K676" s="21">
        <f t="shared" si="170"/>
        <v>11.641450000000001</v>
      </c>
      <c r="L676" s="28">
        <f t="shared" si="171"/>
        <v>1016.298585</v>
      </c>
      <c r="M676" s="21">
        <v>10.809900000000001</v>
      </c>
      <c r="N676" s="10">
        <f t="shared" si="172"/>
        <v>943.70427000000007</v>
      </c>
    </row>
    <row r="677" spans="1:14" ht="13" customHeight="1" x14ac:dyDescent="0.2">
      <c r="A677" s="31" t="s">
        <v>1917</v>
      </c>
      <c r="B677" s="49" t="s">
        <v>1918</v>
      </c>
      <c r="C677" s="55" t="s">
        <v>1919</v>
      </c>
      <c r="D677" s="71" t="s">
        <v>24</v>
      </c>
      <c r="E677" s="67" t="s">
        <v>25</v>
      </c>
      <c r="F677" s="20">
        <v>10</v>
      </c>
      <c r="G677" s="43">
        <f t="shared" si="167"/>
        <v>11.6424</v>
      </c>
      <c r="H677" s="44">
        <f t="shared" si="168"/>
        <v>1016.38152</v>
      </c>
      <c r="I677" s="43">
        <v>9.702</v>
      </c>
      <c r="J677" s="44">
        <f t="shared" si="169"/>
        <v>846.9846</v>
      </c>
      <c r="K677" s="43">
        <f t="shared" si="170"/>
        <v>9.066749999999999</v>
      </c>
      <c r="L677" s="46">
        <f t="shared" si="171"/>
        <v>791.52727499999992</v>
      </c>
      <c r="M677" s="43">
        <v>8.4314999999999998</v>
      </c>
      <c r="N677" s="47">
        <f t="shared" si="172"/>
        <v>736.06994999999995</v>
      </c>
    </row>
    <row r="678" spans="1:14" ht="13" customHeight="1" x14ac:dyDescent="0.2">
      <c r="A678" s="31" t="s">
        <v>1920</v>
      </c>
      <c r="B678" s="55" t="s">
        <v>1921</v>
      </c>
      <c r="C678" s="55" t="s">
        <v>1922</v>
      </c>
      <c r="D678" s="71" t="s">
        <v>24</v>
      </c>
      <c r="E678" s="67" t="s">
        <v>25</v>
      </c>
      <c r="F678" s="20">
        <v>10</v>
      </c>
      <c r="G678" s="21">
        <f t="shared" si="167"/>
        <v>18.476759999999999</v>
      </c>
      <c r="H678" s="25">
        <f t="shared" si="168"/>
        <v>1613.0211479999998</v>
      </c>
      <c r="I678" s="21">
        <v>15.3973</v>
      </c>
      <c r="J678" s="25">
        <f t="shared" si="169"/>
        <v>1344.1842899999999</v>
      </c>
      <c r="K678" s="21">
        <f t="shared" si="170"/>
        <v>13.62495</v>
      </c>
      <c r="L678" s="28">
        <f t="shared" si="171"/>
        <v>1189.4581349999999</v>
      </c>
      <c r="M678" s="21">
        <v>11.852600000000001</v>
      </c>
      <c r="N678" s="10">
        <f t="shared" si="172"/>
        <v>1034.73198</v>
      </c>
    </row>
    <row r="679" spans="1:14" ht="13" customHeight="1" x14ac:dyDescent="0.2">
      <c r="A679" s="31" t="s">
        <v>1923</v>
      </c>
      <c r="B679" s="55" t="s">
        <v>1924</v>
      </c>
      <c r="C679" s="55" t="s">
        <v>1925</v>
      </c>
      <c r="D679" s="71" t="s">
        <v>24</v>
      </c>
      <c r="E679" s="67" t="s">
        <v>25</v>
      </c>
      <c r="F679" s="20">
        <v>10</v>
      </c>
      <c r="G679" s="21">
        <f t="shared" si="167"/>
        <v>8.6461199999999998</v>
      </c>
      <c r="H679" s="25">
        <f t="shared" si="168"/>
        <v>754.80627599999991</v>
      </c>
      <c r="I679" s="21">
        <v>7.2050999999999998</v>
      </c>
      <c r="J679" s="25">
        <f t="shared" si="169"/>
        <v>629.00522999999998</v>
      </c>
      <c r="K679" s="21">
        <f t="shared" si="170"/>
        <v>6.7246500000000005</v>
      </c>
      <c r="L679" s="28">
        <f t="shared" si="171"/>
        <v>587.06194499999992</v>
      </c>
      <c r="M679" s="21">
        <v>6.2442000000000002</v>
      </c>
      <c r="N679" s="10">
        <f t="shared" si="172"/>
        <v>545.11865999999998</v>
      </c>
    </row>
    <row r="680" spans="1:14" ht="13" customHeight="1" x14ac:dyDescent="0.2">
      <c r="A680" s="31" t="s">
        <v>1926</v>
      </c>
      <c r="B680" s="55" t="s">
        <v>1927</v>
      </c>
      <c r="C680" s="55" t="s">
        <v>1928</v>
      </c>
      <c r="D680" s="67" t="s">
        <v>152</v>
      </c>
      <c r="E680" s="67" t="s">
        <v>25</v>
      </c>
      <c r="F680" s="20">
        <v>10</v>
      </c>
      <c r="G680" s="21">
        <f t="shared" si="167"/>
        <v>7.9691999999999998</v>
      </c>
      <c r="H680" s="25">
        <f t="shared" si="168"/>
        <v>695.71115999999995</v>
      </c>
      <c r="I680" s="21">
        <v>6.641</v>
      </c>
      <c r="J680" s="25">
        <f t="shared" si="169"/>
        <v>579.75929999999994</v>
      </c>
      <c r="K680" s="21">
        <f t="shared" si="170"/>
        <v>6.1982999999999997</v>
      </c>
      <c r="L680" s="28">
        <f t="shared" si="171"/>
        <v>541.11158999999998</v>
      </c>
      <c r="M680" s="21">
        <v>5.7556000000000003</v>
      </c>
      <c r="N680" s="10">
        <f t="shared" si="172"/>
        <v>502.46388000000002</v>
      </c>
    </row>
    <row r="681" spans="1:14" ht="13" customHeight="1" x14ac:dyDescent="0.2">
      <c r="A681" s="31" t="s">
        <v>1929</v>
      </c>
      <c r="B681" s="55" t="s">
        <v>1930</v>
      </c>
      <c r="C681" s="55" t="s">
        <v>1931</v>
      </c>
      <c r="D681" s="71" t="s">
        <v>24</v>
      </c>
      <c r="E681" s="67" t="s">
        <v>25</v>
      </c>
      <c r="F681" s="20">
        <v>10</v>
      </c>
      <c r="G681" s="21">
        <f t="shared" si="167"/>
        <v>7.9691999999999998</v>
      </c>
      <c r="H681" s="25">
        <f t="shared" si="168"/>
        <v>695.71115999999995</v>
      </c>
      <c r="I681" s="21">
        <v>6.641</v>
      </c>
      <c r="J681" s="25">
        <f t="shared" si="169"/>
        <v>579.75929999999994</v>
      </c>
      <c r="K681" s="21">
        <f t="shared" si="170"/>
        <v>6.1982999999999997</v>
      </c>
      <c r="L681" s="28">
        <f t="shared" si="171"/>
        <v>541.11158999999998</v>
      </c>
      <c r="M681" s="21">
        <v>5.7556000000000003</v>
      </c>
      <c r="N681" s="10">
        <f t="shared" si="172"/>
        <v>502.46388000000002</v>
      </c>
    </row>
    <row r="682" spans="1:14" ht="13" customHeight="1" x14ac:dyDescent="0.2">
      <c r="A682" s="31" t="s">
        <v>1932</v>
      </c>
      <c r="B682" s="55" t="s">
        <v>1933</v>
      </c>
      <c r="C682" s="55" t="s">
        <v>1934</v>
      </c>
      <c r="D682" s="67" t="s">
        <v>152</v>
      </c>
      <c r="E682" s="67" t="s">
        <v>25</v>
      </c>
      <c r="F682" s="20">
        <v>10</v>
      </c>
      <c r="G682" s="21">
        <f t="shared" si="167"/>
        <v>4.9060800000000002</v>
      </c>
      <c r="H682" s="25">
        <f t="shared" si="168"/>
        <v>428.30078400000002</v>
      </c>
      <c r="I682" s="21">
        <v>4.0884</v>
      </c>
      <c r="J682" s="25">
        <f t="shared" si="169"/>
        <v>356.91732000000002</v>
      </c>
      <c r="K682" s="21">
        <f t="shared" si="170"/>
        <v>3.7477</v>
      </c>
      <c r="L682" s="28">
        <f t="shared" si="171"/>
        <v>327.17421000000002</v>
      </c>
      <c r="M682" s="21">
        <v>3.407</v>
      </c>
      <c r="N682" s="10">
        <f t="shared" si="172"/>
        <v>297.43110000000001</v>
      </c>
    </row>
    <row r="683" spans="1:14" ht="13" customHeight="1" x14ac:dyDescent="0.2">
      <c r="A683" s="31" t="s">
        <v>1935</v>
      </c>
      <c r="B683" s="55" t="s">
        <v>1936</v>
      </c>
      <c r="C683" s="55" t="s">
        <v>1937</v>
      </c>
      <c r="D683" s="71" t="s">
        <v>24</v>
      </c>
      <c r="E683" s="67" t="s">
        <v>25</v>
      </c>
      <c r="F683" s="20">
        <v>10</v>
      </c>
      <c r="G683" s="21">
        <f t="shared" si="167"/>
        <v>8.8256399999999999</v>
      </c>
      <c r="H683" s="25">
        <f t="shared" si="168"/>
        <v>770.47837199999992</v>
      </c>
      <c r="I683" s="21">
        <v>7.3547000000000002</v>
      </c>
      <c r="J683" s="25">
        <f t="shared" si="169"/>
        <v>642.06530999999995</v>
      </c>
      <c r="K683" s="21">
        <f t="shared" si="170"/>
        <v>6.8643999999999998</v>
      </c>
      <c r="L683" s="28">
        <f t="shared" si="171"/>
        <v>599.26211999999998</v>
      </c>
      <c r="M683" s="21">
        <v>6.3741000000000003</v>
      </c>
      <c r="N683" s="10">
        <f t="shared" si="172"/>
        <v>556.45893000000001</v>
      </c>
    </row>
    <row r="684" spans="1:14" ht="13" customHeight="1" x14ac:dyDescent="0.2">
      <c r="A684" s="31" t="s">
        <v>1938</v>
      </c>
      <c r="B684" s="55" t="s">
        <v>1939</v>
      </c>
      <c r="C684" s="55" t="s">
        <v>1940</v>
      </c>
      <c r="D684" s="61" t="s">
        <v>24</v>
      </c>
      <c r="E684" s="67" t="s">
        <v>25</v>
      </c>
      <c r="F684" s="20">
        <v>10</v>
      </c>
      <c r="G684" s="21">
        <f t="shared" si="167"/>
        <v>5.3854799999999994</v>
      </c>
      <c r="H684" s="25">
        <f t="shared" si="168"/>
        <v>470.15240399999993</v>
      </c>
      <c r="I684" s="21">
        <v>4.4878999999999998</v>
      </c>
      <c r="J684" s="25">
        <f t="shared" si="169"/>
        <v>391.79366999999996</v>
      </c>
      <c r="K684" s="21">
        <f t="shared" si="170"/>
        <v>4.1886999999999999</v>
      </c>
      <c r="L684" s="28">
        <f t="shared" si="171"/>
        <v>365.67350999999996</v>
      </c>
      <c r="M684" s="21">
        <v>3.8895</v>
      </c>
      <c r="N684" s="10">
        <f t="shared" si="172"/>
        <v>339.55334999999997</v>
      </c>
    </row>
    <row r="685" spans="1:14" ht="13" customHeight="1" x14ac:dyDescent="0.2">
      <c r="A685" s="31" t="s">
        <v>1941</v>
      </c>
      <c r="B685" s="55" t="s">
        <v>1942</v>
      </c>
      <c r="C685" s="55" t="s">
        <v>1943</v>
      </c>
      <c r="D685" s="67" t="s">
        <v>152</v>
      </c>
      <c r="E685" s="67" t="s">
        <v>25</v>
      </c>
      <c r="F685" s="20">
        <v>10</v>
      </c>
      <c r="G685" s="21">
        <f t="shared" si="167"/>
        <v>6.4379999999999997</v>
      </c>
      <c r="H685" s="25">
        <f t="shared" si="168"/>
        <v>562.03739999999993</v>
      </c>
      <c r="I685" s="21">
        <v>5.3650000000000002</v>
      </c>
      <c r="J685" s="25">
        <f t="shared" si="169"/>
        <v>468.36450000000002</v>
      </c>
      <c r="K685" s="21">
        <f t="shared" si="170"/>
        <v>5.0073000000000008</v>
      </c>
      <c r="L685" s="28">
        <f t="shared" si="171"/>
        <v>437.13729000000001</v>
      </c>
      <c r="M685" s="21">
        <v>4.6496000000000004</v>
      </c>
      <c r="N685" s="10">
        <f t="shared" si="172"/>
        <v>405.91007999999999</v>
      </c>
    </row>
    <row r="686" spans="1:14" ht="13" customHeight="1" x14ac:dyDescent="0.2">
      <c r="A686" s="31" t="s">
        <v>1944</v>
      </c>
      <c r="B686" s="55" t="s">
        <v>1945</v>
      </c>
      <c r="C686" s="55" t="s">
        <v>1946</v>
      </c>
      <c r="D686" s="71" t="s">
        <v>24</v>
      </c>
      <c r="E686" s="67" t="s">
        <v>25</v>
      </c>
      <c r="F686" s="20">
        <v>10</v>
      </c>
      <c r="G686" s="21">
        <f t="shared" si="167"/>
        <v>4.9060800000000002</v>
      </c>
      <c r="H686" s="25">
        <f t="shared" si="168"/>
        <v>428.30078400000002</v>
      </c>
      <c r="I686" s="21">
        <v>4.0884</v>
      </c>
      <c r="J686" s="25">
        <f t="shared" si="169"/>
        <v>356.91732000000002</v>
      </c>
      <c r="K686" s="21">
        <f t="shared" si="170"/>
        <v>3.7477</v>
      </c>
      <c r="L686" s="28">
        <f t="shared" si="171"/>
        <v>327.17421000000002</v>
      </c>
      <c r="M686" s="21">
        <v>3.407</v>
      </c>
      <c r="N686" s="10">
        <f t="shared" si="172"/>
        <v>297.43110000000001</v>
      </c>
    </row>
    <row r="687" spans="1:14" ht="13" customHeight="1" x14ac:dyDescent="0.2">
      <c r="A687" s="99" t="s">
        <v>1661</v>
      </c>
      <c r="B687" s="81"/>
      <c r="C687" s="81"/>
      <c r="D687" s="81"/>
      <c r="E687" s="81"/>
      <c r="F687" s="81"/>
      <c r="G687" s="81"/>
      <c r="H687" s="81"/>
      <c r="I687" s="81"/>
      <c r="J687" s="81"/>
      <c r="K687" s="81"/>
      <c r="L687" s="81"/>
      <c r="M687" s="81"/>
      <c r="N687" s="79"/>
    </row>
    <row r="688" spans="1:14" ht="13" customHeight="1" x14ac:dyDescent="0.2">
      <c r="A688" s="31" t="s">
        <v>1947</v>
      </c>
      <c r="B688" s="55" t="s">
        <v>1948</v>
      </c>
      <c r="C688" s="55" t="s">
        <v>1949</v>
      </c>
      <c r="D688" s="71" t="s">
        <v>24</v>
      </c>
      <c r="E688" s="67" t="s">
        <v>25</v>
      </c>
      <c r="F688" s="20">
        <v>10</v>
      </c>
      <c r="G688" s="21">
        <f t="shared" ref="G688:G695" si="173">I688*1.2</f>
        <v>13.934879999999998</v>
      </c>
      <c r="H688" s="25">
        <f t="shared" ref="H688:H695" si="174">G688*$E$3</f>
        <v>1216.5150239999998</v>
      </c>
      <c r="I688" s="21">
        <v>11.612399999999999</v>
      </c>
      <c r="J688" s="25">
        <f t="shared" ref="J688:J695" si="175">I688*$E$3</f>
        <v>1013.7625199999999</v>
      </c>
      <c r="K688" s="21">
        <f t="shared" ref="K688:L695" si="176">(I688+M688)/2</f>
        <v>10.838249999999999</v>
      </c>
      <c r="L688" s="28">
        <f t="shared" si="176"/>
        <v>946.17922499999986</v>
      </c>
      <c r="M688" s="21">
        <v>10.0641</v>
      </c>
      <c r="N688" s="10">
        <f t="shared" ref="N688:N695" si="177">M688*$E$3</f>
        <v>878.59592999999995</v>
      </c>
    </row>
    <row r="689" spans="1:14" ht="13" customHeight="1" x14ac:dyDescent="0.2">
      <c r="A689" s="31" t="s">
        <v>1950</v>
      </c>
      <c r="B689" s="55" t="s">
        <v>1951</v>
      </c>
      <c r="C689" s="55" t="s">
        <v>1952</v>
      </c>
      <c r="D689" s="63" t="s">
        <v>35</v>
      </c>
      <c r="E689" s="67" t="s">
        <v>25</v>
      </c>
      <c r="F689" s="20">
        <v>10</v>
      </c>
      <c r="G689" s="21">
        <f t="shared" si="173"/>
        <v>15.3942</v>
      </c>
      <c r="H689" s="25">
        <f t="shared" si="174"/>
        <v>1343.9136599999999</v>
      </c>
      <c r="I689" s="21">
        <v>12.8285</v>
      </c>
      <c r="J689" s="25">
        <f t="shared" si="175"/>
        <v>1119.92805</v>
      </c>
      <c r="K689" s="21">
        <f t="shared" si="176"/>
        <v>11.97325</v>
      </c>
      <c r="L689" s="28">
        <f t="shared" si="176"/>
        <v>1045.264725</v>
      </c>
      <c r="M689" s="21">
        <v>11.118</v>
      </c>
      <c r="N689" s="10">
        <f t="shared" si="177"/>
        <v>970.60140000000001</v>
      </c>
    </row>
    <row r="690" spans="1:14" ht="13" customHeight="1" x14ac:dyDescent="0.2">
      <c r="A690" s="31" t="s">
        <v>1953</v>
      </c>
      <c r="B690" s="49" t="s">
        <v>1954</v>
      </c>
      <c r="C690" s="55" t="s">
        <v>1955</v>
      </c>
      <c r="D690" s="71" t="s">
        <v>24</v>
      </c>
      <c r="E690" s="67" t="s">
        <v>25</v>
      </c>
      <c r="F690" s="20">
        <v>10</v>
      </c>
      <c r="G690" s="43">
        <f t="shared" si="173"/>
        <v>12.473999999999998</v>
      </c>
      <c r="H690" s="44">
        <f t="shared" si="174"/>
        <v>1088.9801999999997</v>
      </c>
      <c r="I690" s="43">
        <v>10.395</v>
      </c>
      <c r="J690" s="44">
        <f t="shared" si="175"/>
        <v>907.48349999999994</v>
      </c>
      <c r="K690" s="43">
        <f t="shared" si="176"/>
        <v>9.702</v>
      </c>
      <c r="L690" s="46">
        <f t="shared" si="176"/>
        <v>846.9846</v>
      </c>
      <c r="M690" s="43">
        <v>9.0090000000000003</v>
      </c>
      <c r="N690" s="47">
        <f t="shared" si="177"/>
        <v>786.48569999999995</v>
      </c>
    </row>
    <row r="691" spans="1:14" ht="13" customHeight="1" x14ac:dyDescent="0.2">
      <c r="A691" s="31" t="s">
        <v>1956</v>
      </c>
      <c r="B691" s="55" t="s">
        <v>1957</v>
      </c>
      <c r="C691" s="55" t="s">
        <v>1958</v>
      </c>
      <c r="D691" s="71" t="s">
        <v>24</v>
      </c>
      <c r="E691" s="67" t="s">
        <v>25</v>
      </c>
      <c r="F691" s="20">
        <v>10</v>
      </c>
      <c r="G691" s="21">
        <f t="shared" si="173"/>
        <v>17.102640000000001</v>
      </c>
      <c r="H691" s="25">
        <f t="shared" si="174"/>
        <v>1493.0604720000001</v>
      </c>
      <c r="I691" s="21">
        <v>14.2522</v>
      </c>
      <c r="J691" s="25">
        <f t="shared" si="175"/>
        <v>1244.2170599999999</v>
      </c>
      <c r="K691" s="21">
        <f t="shared" si="176"/>
        <v>12.607749999999999</v>
      </c>
      <c r="L691" s="28">
        <f t="shared" si="176"/>
        <v>1100.656575</v>
      </c>
      <c r="M691" s="21">
        <v>10.9633</v>
      </c>
      <c r="N691" s="10">
        <f t="shared" si="177"/>
        <v>957.09609</v>
      </c>
    </row>
    <row r="692" spans="1:14" ht="13" customHeight="1" x14ac:dyDescent="0.2">
      <c r="A692" s="31" t="s">
        <v>1959</v>
      </c>
      <c r="B692" s="55" t="s">
        <v>1960</v>
      </c>
      <c r="C692" s="55" t="s">
        <v>1961</v>
      </c>
      <c r="D692" s="71" t="s">
        <v>24</v>
      </c>
      <c r="E692" s="67" t="s">
        <v>25</v>
      </c>
      <c r="F692" s="20">
        <v>10</v>
      </c>
      <c r="G692" s="21">
        <f t="shared" si="173"/>
        <v>9.3945600000000002</v>
      </c>
      <c r="H692" s="25">
        <f t="shared" si="174"/>
        <v>820.14508799999999</v>
      </c>
      <c r="I692" s="21">
        <v>7.8288000000000002</v>
      </c>
      <c r="J692" s="25">
        <f t="shared" si="175"/>
        <v>683.45424000000003</v>
      </c>
      <c r="K692" s="21">
        <f t="shared" si="176"/>
        <v>7.3069500000000005</v>
      </c>
      <c r="L692" s="28">
        <f t="shared" si="176"/>
        <v>637.89673500000004</v>
      </c>
      <c r="M692" s="21">
        <v>6.7850999999999999</v>
      </c>
      <c r="N692" s="10">
        <f t="shared" si="177"/>
        <v>592.33922999999993</v>
      </c>
    </row>
    <row r="693" spans="1:14" ht="13" customHeight="1" x14ac:dyDescent="0.2">
      <c r="A693" s="31" t="s">
        <v>1962</v>
      </c>
      <c r="B693" s="55" t="s">
        <v>1963</v>
      </c>
      <c r="C693" s="55" t="s">
        <v>1964</v>
      </c>
      <c r="D693" s="71" t="s">
        <v>24</v>
      </c>
      <c r="E693" s="67" t="s">
        <v>25</v>
      </c>
      <c r="F693" s="20">
        <v>10</v>
      </c>
      <c r="G693" s="21">
        <f t="shared" si="173"/>
        <v>12.642479999999999</v>
      </c>
      <c r="H693" s="25">
        <f t="shared" si="174"/>
        <v>1103.688504</v>
      </c>
      <c r="I693" s="21">
        <v>10.535399999999999</v>
      </c>
      <c r="J693" s="25">
        <f t="shared" si="175"/>
        <v>919.74041999999986</v>
      </c>
      <c r="K693" s="21">
        <f t="shared" si="176"/>
        <v>9.2958999999999996</v>
      </c>
      <c r="L693" s="28">
        <f t="shared" si="176"/>
        <v>811.53206999999998</v>
      </c>
      <c r="M693" s="21">
        <v>8.0564</v>
      </c>
      <c r="N693" s="10">
        <f t="shared" si="177"/>
        <v>703.32371999999998</v>
      </c>
    </row>
    <row r="694" spans="1:14" ht="13" customHeight="1" x14ac:dyDescent="0.2">
      <c r="A694" s="31" t="s">
        <v>1965</v>
      </c>
      <c r="B694" s="55" t="s">
        <v>1966</v>
      </c>
      <c r="C694" s="55" t="s">
        <v>1967</v>
      </c>
      <c r="D694" s="71" t="s">
        <v>24</v>
      </c>
      <c r="E694" s="67" t="s">
        <v>25</v>
      </c>
      <c r="F694" s="20">
        <v>10</v>
      </c>
      <c r="G694" s="21">
        <f t="shared" si="173"/>
        <v>12.77652</v>
      </c>
      <c r="H694" s="25">
        <f t="shared" si="174"/>
        <v>1115.3901959999998</v>
      </c>
      <c r="I694" s="21">
        <v>10.6471</v>
      </c>
      <c r="J694" s="25">
        <f t="shared" si="175"/>
        <v>929.49182999999994</v>
      </c>
      <c r="K694" s="21">
        <f t="shared" si="176"/>
        <v>9.3947000000000003</v>
      </c>
      <c r="L694" s="28">
        <f t="shared" si="176"/>
        <v>820.15731000000005</v>
      </c>
      <c r="M694" s="21">
        <v>8.1423000000000005</v>
      </c>
      <c r="N694" s="10">
        <f t="shared" si="177"/>
        <v>710.82279000000005</v>
      </c>
    </row>
    <row r="695" spans="1:14" ht="13" customHeight="1" x14ac:dyDescent="0.2">
      <c r="A695" s="31" t="s">
        <v>1968</v>
      </c>
      <c r="B695" s="55" t="s">
        <v>1969</v>
      </c>
      <c r="C695" s="55" t="s">
        <v>1970</v>
      </c>
      <c r="D695" s="71" t="s">
        <v>24</v>
      </c>
      <c r="E695" s="67" t="s">
        <v>25</v>
      </c>
      <c r="F695" s="20">
        <v>10</v>
      </c>
      <c r="G695" s="21">
        <f t="shared" si="173"/>
        <v>11.18736</v>
      </c>
      <c r="H695" s="25">
        <f t="shared" si="174"/>
        <v>976.65652799999998</v>
      </c>
      <c r="I695" s="21">
        <v>9.3228000000000009</v>
      </c>
      <c r="J695" s="25">
        <f t="shared" si="175"/>
        <v>813.88044000000002</v>
      </c>
      <c r="K695" s="21">
        <f t="shared" si="176"/>
        <v>8.2260500000000008</v>
      </c>
      <c r="L695" s="28">
        <f t="shared" si="176"/>
        <v>718.13416499999994</v>
      </c>
      <c r="M695" s="21">
        <v>7.1292999999999997</v>
      </c>
      <c r="N695" s="10">
        <f t="shared" si="177"/>
        <v>622.38788999999997</v>
      </c>
    </row>
    <row r="696" spans="1:14" ht="13" customHeight="1" x14ac:dyDescent="0.2">
      <c r="A696" s="99" t="s">
        <v>1677</v>
      </c>
      <c r="B696" s="81"/>
      <c r="C696" s="81"/>
      <c r="D696" s="81"/>
      <c r="E696" s="81"/>
      <c r="F696" s="81"/>
      <c r="G696" s="81"/>
      <c r="H696" s="81"/>
      <c r="I696" s="81"/>
      <c r="J696" s="81"/>
      <c r="K696" s="81"/>
      <c r="L696" s="81"/>
      <c r="M696" s="81"/>
      <c r="N696" s="79"/>
    </row>
    <row r="697" spans="1:14" ht="13" customHeight="1" x14ac:dyDescent="0.2">
      <c r="A697" s="31" t="s">
        <v>1971</v>
      </c>
      <c r="B697" s="55" t="s">
        <v>1972</v>
      </c>
      <c r="C697" s="55" t="s">
        <v>1973</v>
      </c>
      <c r="D697" s="71" t="s">
        <v>24</v>
      </c>
      <c r="E697" s="67" t="s">
        <v>25</v>
      </c>
      <c r="F697" s="20">
        <v>10</v>
      </c>
      <c r="G697" s="21">
        <f t="shared" ref="G697:G703" si="178">I697*1.2</f>
        <v>14.532599999999999</v>
      </c>
      <c r="H697" s="25">
        <f t="shared" ref="H697:H703" si="179">G697*$E$3</f>
        <v>1268.6959799999997</v>
      </c>
      <c r="I697" s="21">
        <v>12.1105</v>
      </c>
      <c r="J697" s="25">
        <f t="shared" ref="J697:J703" si="180">I697*$E$3</f>
        <v>1057.24665</v>
      </c>
      <c r="K697" s="21">
        <f t="shared" ref="K697:L703" si="181">(I697+M697)/2</f>
        <v>11.303100000000001</v>
      </c>
      <c r="L697" s="28">
        <f t="shared" si="181"/>
        <v>986.76062999999999</v>
      </c>
      <c r="M697" s="21">
        <v>10.495699999999999</v>
      </c>
      <c r="N697" s="10">
        <f t="shared" ref="N697:N703" si="182">M697*$E$3</f>
        <v>916.27460999999994</v>
      </c>
    </row>
    <row r="698" spans="1:14" ht="13" customHeight="1" x14ac:dyDescent="0.2">
      <c r="A698" s="31" t="s">
        <v>1974</v>
      </c>
      <c r="B698" s="55" t="s">
        <v>1975</v>
      </c>
      <c r="C698" s="55" t="s">
        <v>1976</v>
      </c>
      <c r="D698" s="71" t="s">
        <v>24</v>
      </c>
      <c r="E698" s="67" t="s">
        <v>25</v>
      </c>
      <c r="F698" s="20">
        <v>10</v>
      </c>
      <c r="G698" s="21">
        <f t="shared" si="178"/>
        <v>17.33352</v>
      </c>
      <c r="H698" s="25">
        <f t="shared" si="179"/>
        <v>1513.2162960000001</v>
      </c>
      <c r="I698" s="21">
        <v>14.444599999999999</v>
      </c>
      <c r="J698" s="25">
        <f t="shared" si="180"/>
        <v>1261.0135799999998</v>
      </c>
      <c r="K698" s="21">
        <f t="shared" si="181"/>
        <v>13.48165</v>
      </c>
      <c r="L698" s="28">
        <f t="shared" si="181"/>
        <v>1176.9480450000001</v>
      </c>
      <c r="M698" s="21">
        <v>12.518700000000001</v>
      </c>
      <c r="N698" s="10">
        <f t="shared" si="182"/>
        <v>1092.8825100000001</v>
      </c>
    </row>
    <row r="699" spans="1:14" ht="13" customHeight="1" x14ac:dyDescent="0.2">
      <c r="A699" s="31" t="s">
        <v>1977</v>
      </c>
      <c r="B699" s="49" t="s">
        <v>1978</v>
      </c>
      <c r="C699" s="55" t="s">
        <v>1979</v>
      </c>
      <c r="D699" s="67" t="s">
        <v>152</v>
      </c>
      <c r="E699" s="67" t="s">
        <v>25</v>
      </c>
      <c r="F699" s="20">
        <v>10</v>
      </c>
      <c r="G699" s="43">
        <f t="shared" si="178"/>
        <v>13.0284</v>
      </c>
      <c r="H699" s="44">
        <f t="shared" si="179"/>
        <v>1137.37932</v>
      </c>
      <c r="I699" s="43">
        <v>10.856999999999999</v>
      </c>
      <c r="J699" s="44">
        <f t="shared" si="180"/>
        <v>947.81609999999989</v>
      </c>
      <c r="K699" s="43">
        <f t="shared" si="181"/>
        <v>10.164</v>
      </c>
      <c r="L699" s="46">
        <f t="shared" si="181"/>
        <v>887.31719999999996</v>
      </c>
      <c r="M699" s="43">
        <v>9.4710000000000001</v>
      </c>
      <c r="N699" s="47">
        <f t="shared" si="182"/>
        <v>826.81830000000002</v>
      </c>
    </row>
    <row r="700" spans="1:14" ht="13" customHeight="1" x14ac:dyDescent="0.2">
      <c r="A700" s="31" t="s">
        <v>1980</v>
      </c>
      <c r="B700" s="55" t="s">
        <v>1981</v>
      </c>
      <c r="C700" s="55" t="s">
        <v>1982</v>
      </c>
      <c r="D700" s="67" t="s">
        <v>152</v>
      </c>
      <c r="E700" s="67" t="s">
        <v>25</v>
      </c>
      <c r="F700" s="20">
        <v>10</v>
      </c>
      <c r="G700" s="21">
        <f t="shared" si="178"/>
        <v>22.248239999999999</v>
      </c>
      <c r="H700" s="25">
        <f t="shared" si="179"/>
        <v>1942.2713519999998</v>
      </c>
      <c r="I700" s="21">
        <v>18.540199999999999</v>
      </c>
      <c r="J700" s="25">
        <f t="shared" si="180"/>
        <v>1618.5594599999999</v>
      </c>
      <c r="K700" s="21">
        <f t="shared" si="181"/>
        <v>16.35895</v>
      </c>
      <c r="L700" s="28">
        <f t="shared" si="181"/>
        <v>1428.1363349999999</v>
      </c>
      <c r="M700" s="21">
        <v>14.1777</v>
      </c>
      <c r="N700" s="10">
        <f t="shared" si="182"/>
        <v>1237.7132099999999</v>
      </c>
    </row>
    <row r="701" spans="1:14" ht="13" customHeight="1" x14ac:dyDescent="0.2">
      <c r="A701" s="31" t="s">
        <v>1983</v>
      </c>
      <c r="B701" s="55" t="s">
        <v>1984</v>
      </c>
      <c r="C701" s="55" t="s">
        <v>1985</v>
      </c>
      <c r="D701" s="61" t="s">
        <v>24</v>
      </c>
      <c r="E701" s="67" t="s">
        <v>25</v>
      </c>
      <c r="F701" s="20">
        <v>10</v>
      </c>
      <c r="G701" s="21">
        <f t="shared" si="178"/>
        <v>8.4114000000000004</v>
      </c>
      <c r="H701" s="25">
        <f t="shared" si="179"/>
        <v>734.31522000000007</v>
      </c>
      <c r="I701" s="21">
        <v>7.0095000000000001</v>
      </c>
      <c r="J701" s="25">
        <f t="shared" si="180"/>
        <v>611.92935</v>
      </c>
      <c r="K701" s="21">
        <f t="shared" si="181"/>
        <v>6.5422000000000002</v>
      </c>
      <c r="L701" s="28">
        <f t="shared" si="181"/>
        <v>571.13406000000009</v>
      </c>
      <c r="M701" s="21">
        <v>6.0749000000000004</v>
      </c>
      <c r="N701" s="10">
        <f t="shared" si="182"/>
        <v>530.33877000000007</v>
      </c>
    </row>
    <row r="702" spans="1:14" ht="13" customHeight="1" x14ac:dyDescent="0.2">
      <c r="A702" s="31" t="s">
        <v>1986</v>
      </c>
      <c r="B702" s="55" t="s">
        <v>1987</v>
      </c>
      <c r="C702" s="55" t="s">
        <v>1988</v>
      </c>
      <c r="D702" s="71" t="s">
        <v>24</v>
      </c>
      <c r="E702" s="67" t="s">
        <v>25</v>
      </c>
      <c r="F702" s="20">
        <v>10</v>
      </c>
      <c r="G702" s="21">
        <f t="shared" si="178"/>
        <v>7.8119999999999994</v>
      </c>
      <c r="H702" s="25">
        <f t="shared" si="179"/>
        <v>681.98759999999993</v>
      </c>
      <c r="I702" s="21">
        <v>6.51</v>
      </c>
      <c r="J702" s="25">
        <f t="shared" si="180"/>
        <v>568.32299999999998</v>
      </c>
      <c r="K702" s="21">
        <f t="shared" si="181"/>
        <v>6.0585000000000004</v>
      </c>
      <c r="L702" s="28">
        <f t="shared" si="181"/>
        <v>528.90705000000003</v>
      </c>
      <c r="M702" s="21">
        <v>5.6070000000000002</v>
      </c>
      <c r="N702" s="10">
        <f t="shared" si="182"/>
        <v>489.49110000000002</v>
      </c>
    </row>
    <row r="703" spans="1:14" ht="13" customHeight="1" x14ac:dyDescent="0.2">
      <c r="A703" s="31" t="s">
        <v>1989</v>
      </c>
      <c r="B703" s="55" t="s">
        <v>1990</v>
      </c>
      <c r="C703" s="55" t="s">
        <v>1991</v>
      </c>
      <c r="D703" s="71" t="s">
        <v>24</v>
      </c>
      <c r="E703" s="67" t="s">
        <v>25</v>
      </c>
      <c r="F703" s="20">
        <v>10</v>
      </c>
      <c r="G703" s="21">
        <f t="shared" si="178"/>
        <v>13.24968</v>
      </c>
      <c r="H703" s="25">
        <f t="shared" si="179"/>
        <v>1156.697064</v>
      </c>
      <c r="I703" s="21">
        <v>11.041399999999999</v>
      </c>
      <c r="J703" s="25">
        <f t="shared" si="180"/>
        <v>963.91421999999989</v>
      </c>
      <c r="K703" s="26">
        <f t="shared" si="181"/>
        <v>9.7423999999999999</v>
      </c>
      <c r="L703" s="28">
        <f t="shared" si="181"/>
        <v>850.51152000000002</v>
      </c>
      <c r="M703" s="21">
        <v>8.4434000000000005</v>
      </c>
      <c r="N703" s="10">
        <f t="shared" si="182"/>
        <v>737.10882000000004</v>
      </c>
    </row>
    <row r="704" spans="1:14" ht="13" customHeight="1" x14ac:dyDescent="0.2">
      <c r="A704" s="31" t="s">
        <v>1992</v>
      </c>
      <c r="B704" s="55" t="s">
        <v>1993</v>
      </c>
      <c r="C704" s="19" t="s">
        <v>1994</v>
      </c>
      <c r="D704" s="71" t="s">
        <v>24</v>
      </c>
      <c r="E704" s="67" t="s">
        <v>25</v>
      </c>
      <c r="F704" s="20">
        <v>10</v>
      </c>
      <c r="G704" s="85">
        <v>7.5655999999999999</v>
      </c>
      <c r="H704" s="81"/>
      <c r="I704" s="81"/>
      <c r="J704" s="81"/>
      <c r="K704" s="81"/>
      <c r="L704" s="81"/>
      <c r="M704" s="81"/>
      <c r="N704" s="79"/>
    </row>
    <row r="705" spans="1:14" ht="13" customHeight="1" x14ac:dyDescent="0.2">
      <c r="A705" s="99" t="s">
        <v>1995</v>
      </c>
      <c r="B705" s="81"/>
      <c r="C705" s="81"/>
      <c r="D705" s="81"/>
      <c r="E705" s="81"/>
      <c r="F705" s="81"/>
      <c r="G705" s="81"/>
      <c r="H705" s="81"/>
      <c r="I705" s="81"/>
      <c r="J705" s="81"/>
      <c r="K705" s="81"/>
      <c r="L705" s="81"/>
      <c r="M705" s="81"/>
      <c r="N705" s="79"/>
    </row>
    <row r="706" spans="1:14" ht="13" customHeight="1" x14ac:dyDescent="0.2">
      <c r="A706" s="31" t="s">
        <v>1996</v>
      </c>
      <c r="B706" s="55" t="s">
        <v>1997</v>
      </c>
      <c r="C706" s="55" t="s">
        <v>1998</v>
      </c>
      <c r="D706" s="67" t="s">
        <v>35</v>
      </c>
      <c r="E706" s="67" t="s">
        <v>25</v>
      </c>
      <c r="F706" s="20">
        <v>50</v>
      </c>
      <c r="G706" s="85">
        <v>0</v>
      </c>
      <c r="H706" s="81"/>
      <c r="I706" s="81"/>
      <c r="J706" s="81"/>
      <c r="K706" s="81"/>
      <c r="L706" s="81"/>
      <c r="M706" s="81"/>
      <c r="N706" s="79"/>
    </row>
    <row r="707" spans="1:14" ht="13" customHeight="1" x14ac:dyDescent="0.2">
      <c r="A707" s="31" t="s">
        <v>1999</v>
      </c>
      <c r="B707" s="55" t="s">
        <v>2000</v>
      </c>
      <c r="C707" s="55" t="s">
        <v>2001</v>
      </c>
      <c r="D707" s="67" t="s">
        <v>35</v>
      </c>
      <c r="E707" s="67" t="s">
        <v>25</v>
      </c>
      <c r="F707" s="20">
        <v>50</v>
      </c>
      <c r="G707" s="85">
        <v>0</v>
      </c>
      <c r="H707" s="81"/>
      <c r="I707" s="81"/>
      <c r="J707" s="81"/>
      <c r="K707" s="81"/>
      <c r="L707" s="81"/>
      <c r="M707" s="81"/>
      <c r="N707" s="79"/>
    </row>
    <row r="708" spans="1:14" ht="13" customHeight="1" x14ac:dyDescent="0.2">
      <c r="A708" s="31" t="s">
        <v>2002</v>
      </c>
      <c r="B708" s="55" t="s">
        <v>2003</v>
      </c>
      <c r="C708" s="55" t="s">
        <v>2004</v>
      </c>
      <c r="D708" s="67" t="s">
        <v>152</v>
      </c>
      <c r="E708" s="67" t="s">
        <v>87</v>
      </c>
      <c r="F708" s="20">
        <v>500</v>
      </c>
      <c r="G708" s="85">
        <v>5.2499999999999998E-2</v>
      </c>
      <c r="H708" s="81"/>
      <c r="I708" s="81"/>
      <c r="J708" s="81"/>
      <c r="K708" s="81"/>
      <c r="L708" s="81"/>
      <c r="M708" s="81"/>
      <c r="N708" s="79"/>
    </row>
    <row r="709" spans="1:14" ht="13" customHeight="1" x14ac:dyDescent="0.2">
      <c r="A709" s="31" t="s">
        <v>2005</v>
      </c>
      <c r="B709" s="55" t="s">
        <v>2006</v>
      </c>
      <c r="C709" s="55" t="s">
        <v>2007</v>
      </c>
      <c r="D709" s="71" t="s">
        <v>24</v>
      </c>
      <c r="E709" s="67" t="s">
        <v>87</v>
      </c>
      <c r="F709" s="20">
        <v>500</v>
      </c>
      <c r="G709" s="85">
        <v>5.2499999999999998E-2</v>
      </c>
      <c r="H709" s="81"/>
      <c r="I709" s="81"/>
      <c r="J709" s="81"/>
      <c r="K709" s="81"/>
      <c r="L709" s="81"/>
      <c r="M709" s="81"/>
      <c r="N709" s="79"/>
    </row>
    <row r="710" spans="1:14" ht="13" customHeight="1" x14ac:dyDescent="0.2">
      <c r="A710" s="31" t="s">
        <v>1706</v>
      </c>
      <c r="B710" s="55" t="s">
        <v>1707</v>
      </c>
      <c r="C710" s="55" t="s">
        <v>1708</v>
      </c>
      <c r="D710" s="67" t="s">
        <v>35</v>
      </c>
      <c r="E710" s="67" t="s">
        <v>25</v>
      </c>
      <c r="F710" s="20">
        <v>50</v>
      </c>
      <c r="G710" s="21">
        <f>I710*1.2</f>
        <v>8.0619599999999991</v>
      </c>
      <c r="H710" s="25">
        <f>G710*$E$3</f>
        <v>703.80910799999992</v>
      </c>
      <c r="I710" s="26">
        <v>6.7183000000000002</v>
      </c>
      <c r="J710" s="25">
        <f>I710*$E$3</f>
        <v>586.50759000000005</v>
      </c>
      <c r="K710" s="26">
        <f>(I710+M710)/2</f>
        <v>5.9412500000000001</v>
      </c>
      <c r="L710" s="28">
        <f>(J710+N710)/2</f>
        <v>518.67112500000007</v>
      </c>
      <c r="M710" s="26">
        <v>5.1642000000000001</v>
      </c>
      <c r="N710" s="10">
        <f>M710*$E$3</f>
        <v>450.83465999999999</v>
      </c>
    </row>
    <row r="711" spans="1:14" ht="13" customHeight="1" x14ac:dyDescent="0.2">
      <c r="A711" s="86" t="s">
        <v>2008</v>
      </c>
      <c r="B711" s="81"/>
      <c r="C711" s="81"/>
      <c r="D711" s="81"/>
      <c r="E711" s="81"/>
      <c r="F711" s="81"/>
      <c r="G711" s="81"/>
      <c r="H711" s="81"/>
      <c r="I711" s="81"/>
      <c r="J711" s="81"/>
      <c r="K711" s="81"/>
      <c r="L711" s="81"/>
      <c r="M711" s="81"/>
      <c r="N711" s="79"/>
    </row>
    <row r="712" spans="1:14" s="69" customFormat="1" ht="50" customHeight="1" x14ac:dyDescent="0.2">
      <c r="A712" s="78" t="s">
        <v>2009</v>
      </c>
      <c r="B712" s="79"/>
      <c r="C712" s="82"/>
      <c r="D712" s="81"/>
      <c r="E712" s="81"/>
      <c r="F712" s="81"/>
      <c r="G712" s="81"/>
      <c r="H712" s="81"/>
      <c r="I712" s="81"/>
      <c r="J712" s="81"/>
      <c r="K712" s="81"/>
      <c r="L712" s="81"/>
      <c r="M712" s="81"/>
      <c r="N712" s="79"/>
    </row>
    <row r="713" spans="1:14" ht="13" customHeight="1" x14ac:dyDescent="0.2">
      <c r="A713" s="31" t="s">
        <v>2010</v>
      </c>
      <c r="B713" s="55" t="s">
        <v>2011</v>
      </c>
      <c r="C713" s="19" t="s">
        <v>2012</v>
      </c>
      <c r="D713" s="71" t="s">
        <v>24</v>
      </c>
      <c r="E713" s="67" t="s">
        <v>25</v>
      </c>
      <c r="F713" s="20">
        <v>1</v>
      </c>
      <c r="G713" s="65">
        <f t="shared" ref="G713:G724" si="183">I713*1.2</f>
        <v>44.537280000000003</v>
      </c>
      <c r="H713" s="25">
        <f t="shared" ref="H713:H724" si="184">G713*$E$3</f>
        <v>3888.1045440000003</v>
      </c>
      <c r="I713" s="21">
        <v>37.114400000000003</v>
      </c>
      <c r="J713" s="25">
        <f t="shared" ref="J713:J724" si="185">I713*$E$3</f>
        <v>3240.0871200000001</v>
      </c>
      <c r="K713" s="21">
        <f t="shared" ref="K713:K724" si="186">(I713+M713)/2</f>
        <v>34.129350000000002</v>
      </c>
      <c r="L713" s="28">
        <f t="shared" ref="L713:L724" si="187">(J713+N713)/2</f>
        <v>2979.4922550000001</v>
      </c>
      <c r="M713" s="21">
        <v>31.144300000000001</v>
      </c>
      <c r="N713" s="10">
        <f t="shared" ref="N713:N724" si="188">M713*$E$3</f>
        <v>2718.8973900000001</v>
      </c>
    </row>
    <row r="714" spans="1:14" ht="13" customHeight="1" x14ac:dyDescent="0.2">
      <c r="A714" s="31" t="s">
        <v>2013</v>
      </c>
      <c r="B714" s="55" t="s">
        <v>2014</v>
      </c>
      <c r="C714" s="19" t="s">
        <v>2015</v>
      </c>
      <c r="D714" s="71" t="s">
        <v>24</v>
      </c>
      <c r="E714" s="67" t="s">
        <v>25</v>
      </c>
      <c r="F714" s="20">
        <v>1</v>
      </c>
      <c r="G714" s="65">
        <f t="shared" si="183"/>
        <v>59.820840000000004</v>
      </c>
      <c r="H714" s="25">
        <f t="shared" si="184"/>
        <v>5222.359332</v>
      </c>
      <c r="I714" s="21">
        <v>49.850700000000003</v>
      </c>
      <c r="J714" s="25">
        <f t="shared" si="185"/>
        <v>4351.9661100000003</v>
      </c>
      <c r="K714" s="21">
        <f t="shared" si="186"/>
        <v>46.616900000000001</v>
      </c>
      <c r="L714" s="28">
        <f t="shared" si="187"/>
        <v>4069.6553699999999</v>
      </c>
      <c r="M714" s="21">
        <v>43.383099999999999</v>
      </c>
      <c r="N714" s="10">
        <f t="shared" si="188"/>
        <v>3787.3446299999996</v>
      </c>
    </row>
    <row r="715" spans="1:14" ht="13" customHeight="1" x14ac:dyDescent="0.2">
      <c r="A715" s="31" t="s">
        <v>2016</v>
      </c>
      <c r="B715" s="55" t="s">
        <v>2017</v>
      </c>
      <c r="C715" s="19" t="s">
        <v>2018</v>
      </c>
      <c r="D715" s="71" t="s">
        <v>24</v>
      </c>
      <c r="E715" s="67" t="s">
        <v>25</v>
      </c>
      <c r="F715" s="20">
        <v>1</v>
      </c>
      <c r="G715" s="65">
        <f t="shared" si="183"/>
        <v>52.776119999999999</v>
      </c>
      <c r="H715" s="25">
        <f t="shared" si="184"/>
        <v>4607.3552759999993</v>
      </c>
      <c r="I715" s="21">
        <v>43.9801</v>
      </c>
      <c r="J715" s="25">
        <f t="shared" si="185"/>
        <v>3839.4627299999997</v>
      </c>
      <c r="K715" s="21">
        <f t="shared" si="186"/>
        <v>38.855699999999999</v>
      </c>
      <c r="L715" s="28">
        <f t="shared" si="187"/>
        <v>3392.1026099999999</v>
      </c>
      <c r="M715" s="21">
        <v>33.731299999999997</v>
      </c>
      <c r="N715" s="10">
        <f t="shared" si="188"/>
        <v>2944.7424899999996</v>
      </c>
    </row>
    <row r="716" spans="1:14" ht="13" customHeight="1" x14ac:dyDescent="0.2">
      <c r="A716" s="31" t="s">
        <v>2019</v>
      </c>
      <c r="B716" s="55" t="s">
        <v>2020</v>
      </c>
      <c r="C716" s="19" t="s">
        <v>2021</v>
      </c>
      <c r="D716" s="71" t="s">
        <v>24</v>
      </c>
      <c r="E716" s="67" t="s">
        <v>25</v>
      </c>
      <c r="F716" s="20">
        <v>1</v>
      </c>
      <c r="G716" s="65">
        <f t="shared" si="183"/>
        <v>64.11936</v>
      </c>
      <c r="H716" s="25">
        <f t="shared" si="184"/>
        <v>5597.6201279999996</v>
      </c>
      <c r="I716" s="21">
        <v>53.4328</v>
      </c>
      <c r="J716" s="25">
        <f t="shared" si="185"/>
        <v>4664.6834399999998</v>
      </c>
      <c r="K716" s="21">
        <f t="shared" si="186"/>
        <v>49.850750000000005</v>
      </c>
      <c r="L716" s="28">
        <f t="shared" si="187"/>
        <v>4351.9704750000001</v>
      </c>
      <c r="M716" s="21">
        <v>46.268700000000003</v>
      </c>
      <c r="N716" s="10">
        <f t="shared" si="188"/>
        <v>4039.2575099999999</v>
      </c>
    </row>
    <row r="717" spans="1:14" ht="13" customHeight="1" x14ac:dyDescent="0.2">
      <c r="A717" s="31" t="s">
        <v>2022</v>
      </c>
      <c r="B717" s="55" t="s">
        <v>2023</v>
      </c>
      <c r="C717" s="19" t="s">
        <v>2024</v>
      </c>
      <c r="D717" s="71" t="s">
        <v>24</v>
      </c>
      <c r="E717" s="67" t="s">
        <v>25</v>
      </c>
      <c r="F717" s="20">
        <v>5</v>
      </c>
      <c r="G717" s="65">
        <f t="shared" si="183"/>
        <v>5.1581999999999999</v>
      </c>
      <c r="H717" s="25">
        <f t="shared" si="184"/>
        <v>450.31085999999999</v>
      </c>
      <c r="I717" s="21">
        <v>4.2984999999999998</v>
      </c>
      <c r="J717" s="25">
        <f t="shared" si="185"/>
        <v>375.25904999999995</v>
      </c>
      <c r="K717" s="21">
        <f t="shared" si="186"/>
        <v>4</v>
      </c>
      <c r="L717" s="28">
        <f t="shared" si="187"/>
        <v>349.19999999999993</v>
      </c>
      <c r="M717" s="21">
        <v>3.7014999999999998</v>
      </c>
      <c r="N717" s="10">
        <f t="shared" si="188"/>
        <v>323.14094999999998</v>
      </c>
    </row>
    <row r="718" spans="1:14" ht="13" customHeight="1" x14ac:dyDescent="0.2">
      <c r="A718" s="31" t="s">
        <v>2025</v>
      </c>
      <c r="B718" s="55" t="s">
        <v>2026</v>
      </c>
      <c r="C718" s="19" t="s">
        <v>2027</v>
      </c>
      <c r="D718" s="71" t="s">
        <v>24</v>
      </c>
      <c r="E718" s="67" t="s">
        <v>25</v>
      </c>
      <c r="F718" s="20">
        <v>5</v>
      </c>
      <c r="G718" s="65">
        <f t="shared" si="183"/>
        <v>6.8059199999999995</v>
      </c>
      <c r="H718" s="25">
        <f t="shared" si="184"/>
        <v>594.15681599999994</v>
      </c>
      <c r="I718" s="21">
        <v>5.6715999999999998</v>
      </c>
      <c r="J718" s="25">
        <f t="shared" si="185"/>
        <v>495.13067999999998</v>
      </c>
      <c r="K718" s="21">
        <f t="shared" si="186"/>
        <v>5.2934999999999999</v>
      </c>
      <c r="L718" s="28">
        <f t="shared" si="187"/>
        <v>462.12254999999999</v>
      </c>
      <c r="M718" s="21">
        <v>4.9154</v>
      </c>
      <c r="N718" s="10">
        <f t="shared" si="188"/>
        <v>429.11442</v>
      </c>
    </row>
    <row r="719" spans="1:14" ht="13" customHeight="1" x14ac:dyDescent="0.2">
      <c r="A719" s="31" t="s">
        <v>2028</v>
      </c>
      <c r="B719" s="55" t="s">
        <v>2029</v>
      </c>
      <c r="C719" s="19" t="s">
        <v>2030</v>
      </c>
      <c r="D719" s="71" t="s">
        <v>24</v>
      </c>
      <c r="E719" s="67" t="s">
        <v>25</v>
      </c>
      <c r="F719" s="20">
        <v>5</v>
      </c>
      <c r="G719" s="65">
        <f t="shared" si="183"/>
        <v>4.5850799999999996</v>
      </c>
      <c r="H719" s="25">
        <f t="shared" si="184"/>
        <v>400.27748399999996</v>
      </c>
      <c r="I719" s="21">
        <v>3.8209</v>
      </c>
      <c r="J719" s="25">
        <f t="shared" si="185"/>
        <v>333.56457</v>
      </c>
      <c r="K719" s="21">
        <f t="shared" si="186"/>
        <v>3.4825999999999997</v>
      </c>
      <c r="L719" s="28">
        <f t="shared" si="187"/>
        <v>304.03098</v>
      </c>
      <c r="M719" s="21">
        <v>3.1442999999999999</v>
      </c>
      <c r="N719" s="10">
        <f t="shared" si="188"/>
        <v>274.49739</v>
      </c>
    </row>
    <row r="720" spans="1:14" ht="13" customHeight="1" x14ac:dyDescent="0.2">
      <c r="A720" s="31" t="s">
        <v>2031</v>
      </c>
      <c r="B720" s="55" t="s">
        <v>2032</v>
      </c>
      <c r="C720" s="19" t="s">
        <v>2033</v>
      </c>
      <c r="D720" s="71" t="s">
        <v>24</v>
      </c>
      <c r="E720" s="67" t="s">
        <v>25</v>
      </c>
      <c r="F720" s="20">
        <v>5</v>
      </c>
      <c r="G720" s="65">
        <f t="shared" si="183"/>
        <v>5.7790799999999996</v>
      </c>
      <c r="H720" s="25">
        <f t="shared" si="184"/>
        <v>504.51368399999996</v>
      </c>
      <c r="I720" s="21">
        <v>4.8159000000000001</v>
      </c>
      <c r="J720" s="25">
        <f t="shared" si="185"/>
        <v>420.42806999999999</v>
      </c>
      <c r="K720" s="21">
        <f t="shared" si="186"/>
        <v>4.3582000000000001</v>
      </c>
      <c r="L720" s="28">
        <f t="shared" si="187"/>
        <v>380.47086000000002</v>
      </c>
      <c r="M720" s="21">
        <v>3.9005000000000001</v>
      </c>
      <c r="N720" s="10">
        <f t="shared" si="188"/>
        <v>340.51364999999998</v>
      </c>
    </row>
    <row r="721" spans="1:14" ht="13" customHeight="1" x14ac:dyDescent="0.2">
      <c r="A721" s="31" t="s">
        <v>2034</v>
      </c>
      <c r="B721" s="55" t="s">
        <v>2035</v>
      </c>
      <c r="C721" s="19" t="s">
        <v>2036</v>
      </c>
      <c r="D721" s="71" t="s">
        <v>24</v>
      </c>
      <c r="E721" s="67" t="s">
        <v>25</v>
      </c>
      <c r="F721" s="20">
        <v>5</v>
      </c>
      <c r="G721" s="65">
        <f t="shared" si="183"/>
        <v>6.9730800000000004</v>
      </c>
      <c r="H721" s="25">
        <f t="shared" si="184"/>
        <v>608.74988400000007</v>
      </c>
      <c r="I721" s="21">
        <v>5.8109000000000002</v>
      </c>
      <c r="J721" s="25">
        <f t="shared" si="185"/>
        <v>507.29156999999998</v>
      </c>
      <c r="K721" s="21">
        <f t="shared" si="186"/>
        <v>5.3830499999999999</v>
      </c>
      <c r="L721" s="28">
        <f t="shared" si="187"/>
        <v>469.94026499999995</v>
      </c>
      <c r="M721" s="21">
        <v>4.9551999999999996</v>
      </c>
      <c r="N721" s="10">
        <f t="shared" si="188"/>
        <v>432.58895999999993</v>
      </c>
    </row>
    <row r="722" spans="1:14" ht="13" customHeight="1" x14ac:dyDescent="0.2">
      <c r="A722" s="31" t="s">
        <v>2037</v>
      </c>
      <c r="B722" s="55" t="s">
        <v>2038</v>
      </c>
      <c r="C722" s="19" t="s">
        <v>2039</v>
      </c>
      <c r="D722" s="71" t="s">
        <v>24</v>
      </c>
      <c r="E722" s="67" t="s">
        <v>25</v>
      </c>
      <c r="F722" s="20">
        <v>5</v>
      </c>
      <c r="G722" s="65">
        <f t="shared" si="183"/>
        <v>9.1940399999999993</v>
      </c>
      <c r="H722" s="25">
        <f t="shared" si="184"/>
        <v>802.63969199999997</v>
      </c>
      <c r="I722" s="21">
        <v>7.6616999999999997</v>
      </c>
      <c r="J722" s="25">
        <f t="shared" si="185"/>
        <v>668.86640999999997</v>
      </c>
      <c r="K722" s="21">
        <f t="shared" si="186"/>
        <v>7.1144499999999997</v>
      </c>
      <c r="L722" s="28">
        <f t="shared" si="187"/>
        <v>621.09148499999992</v>
      </c>
      <c r="M722" s="21">
        <v>6.5671999999999997</v>
      </c>
      <c r="N722" s="10">
        <f t="shared" si="188"/>
        <v>573.31655999999998</v>
      </c>
    </row>
    <row r="723" spans="1:14" ht="13" customHeight="1" x14ac:dyDescent="0.2">
      <c r="A723" s="31" t="s">
        <v>2040</v>
      </c>
      <c r="B723" s="55" t="s">
        <v>2041</v>
      </c>
      <c r="C723" s="19" t="s">
        <v>2042</v>
      </c>
      <c r="D723" s="71" t="s">
        <v>24</v>
      </c>
      <c r="E723" s="67" t="s">
        <v>25</v>
      </c>
      <c r="F723" s="20">
        <v>5</v>
      </c>
      <c r="G723" s="65">
        <f t="shared" si="183"/>
        <v>6.5432399999999999</v>
      </c>
      <c r="H723" s="25">
        <f t="shared" si="184"/>
        <v>571.22485199999994</v>
      </c>
      <c r="I723" s="21">
        <v>5.4527000000000001</v>
      </c>
      <c r="J723" s="25">
        <f t="shared" si="185"/>
        <v>476.02071000000001</v>
      </c>
      <c r="K723" s="21">
        <f t="shared" si="186"/>
        <v>5.0845500000000001</v>
      </c>
      <c r="L723" s="28">
        <f t="shared" si="187"/>
        <v>443.881215</v>
      </c>
      <c r="M723" s="21">
        <v>4.7164000000000001</v>
      </c>
      <c r="N723" s="10">
        <f t="shared" si="188"/>
        <v>411.74171999999999</v>
      </c>
    </row>
    <row r="724" spans="1:14" ht="13" customHeight="1" x14ac:dyDescent="0.2">
      <c r="A724" s="31" t="s">
        <v>2043</v>
      </c>
      <c r="B724" s="55" t="s">
        <v>2044</v>
      </c>
      <c r="C724" s="19" t="s">
        <v>2045</v>
      </c>
      <c r="D724" s="71" t="s">
        <v>24</v>
      </c>
      <c r="E724" s="67" t="s">
        <v>25</v>
      </c>
      <c r="F724" s="20">
        <v>5</v>
      </c>
      <c r="G724" s="65">
        <f t="shared" si="183"/>
        <v>8.6123999999999992</v>
      </c>
      <c r="H724" s="25">
        <f t="shared" si="184"/>
        <v>751.8625199999999</v>
      </c>
      <c r="I724" s="21">
        <v>7.1769999999999996</v>
      </c>
      <c r="J724" s="25">
        <f t="shared" si="185"/>
        <v>626.5521</v>
      </c>
      <c r="K724" s="21">
        <f t="shared" si="186"/>
        <v>6.6745999999999999</v>
      </c>
      <c r="L724" s="28">
        <f t="shared" si="187"/>
        <v>582.69258000000002</v>
      </c>
      <c r="M724" s="21">
        <v>6.1722000000000001</v>
      </c>
      <c r="N724" s="10">
        <f t="shared" si="188"/>
        <v>538.83306000000005</v>
      </c>
    </row>
    <row r="725" spans="1:14" ht="13" customHeight="1" x14ac:dyDescent="0.2">
      <c r="A725" s="86" t="s">
        <v>2046</v>
      </c>
      <c r="B725" s="81"/>
      <c r="C725" s="81"/>
      <c r="D725" s="81"/>
      <c r="E725" s="81"/>
      <c r="F725" s="81"/>
      <c r="G725" s="81"/>
      <c r="H725" s="81"/>
      <c r="I725" s="81"/>
      <c r="J725" s="81"/>
      <c r="K725" s="81"/>
      <c r="L725" s="81"/>
      <c r="M725" s="81"/>
      <c r="N725" s="79"/>
    </row>
    <row r="726" spans="1:14" s="69" customFormat="1" ht="50" customHeight="1" x14ac:dyDescent="0.2">
      <c r="A726" s="78" t="s">
        <v>2047</v>
      </c>
      <c r="B726" s="79"/>
      <c r="C726" s="82"/>
      <c r="D726" s="81"/>
      <c r="E726" s="81"/>
      <c r="F726" s="81"/>
      <c r="G726" s="81"/>
      <c r="H726" s="81"/>
      <c r="I726" s="81"/>
      <c r="J726" s="81"/>
      <c r="K726" s="81"/>
      <c r="L726" s="81"/>
      <c r="M726" s="81"/>
      <c r="N726" s="79"/>
    </row>
    <row r="727" spans="1:14" ht="13" customHeight="1" x14ac:dyDescent="0.2">
      <c r="A727" s="31" t="s">
        <v>2048</v>
      </c>
      <c r="B727" s="55" t="s">
        <v>2049</v>
      </c>
      <c r="C727" s="55" t="s">
        <v>2050</v>
      </c>
      <c r="D727" s="71" t="s">
        <v>24</v>
      </c>
      <c r="E727" s="67" t="s">
        <v>25</v>
      </c>
      <c r="F727" s="20">
        <v>5</v>
      </c>
      <c r="G727" s="65">
        <f t="shared" ref="G727:G758" si="189">I727*1.2</f>
        <v>8.1872399999999992</v>
      </c>
      <c r="H727" s="28">
        <f t="shared" ref="H727:H758" si="190">G727*$E$3</f>
        <v>714.74605199999985</v>
      </c>
      <c r="I727" s="21">
        <v>6.8227000000000002</v>
      </c>
      <c r="J727" s="25">
        <f t="shared" ref="J727:J758" si="191">I727*$E$3</f>
        <v>595.62171000000001</v>
      </c>
      <c r="K727" s="26">
        <f t="shared" ref="K727:K758" si="192">(I727+M727)/2</f>
        <v>6.2542500000000008</v>
      </c>
      <c r="L727" s="28">
        <f t="shared" ref="L727:L758" si="193">(J727+N727)/2</f>
        <v>545.99602500000003</v>
      </c>
      <c r="M727" s="21">
        <v>5.6858000000000004</v>
      </c>
      <c r="N727" s="10">
        <f t="shared" ref="N727:N758" si="194">M727*$E$3</f>
        <v>496.37034</v>
      </c>
    </row>
    <row r="728" spans="1:14" ht="13" customHeight="1" x14ac:dyDescent="0.2">
      <c r="A728" s="31" t="s">
        <v>2051</v>
      </c>
      <c r="B728" s="55" t="s">
        <v>2052</v>
      </c>
      <c r="C728" s="55" t="s">
        <v>2053</v>
      </c>
      <c r="D728" s="71" t="s">
        <v>24</v>
      </c>
      <c r="E728" s="67" t="s">
        <v>25</v>
      </c>
      <c r="F728" s="20">
        <v>5</v>
      </c>
      <c r="G728" s="65">
        <f t="shared" si="189"/>
        <v>8.1872399999999992</v>
      </c>
      <c r="H728" s="28">
        <f t="shared" si="190"/>
        <v>714.74605199999985</v>
      </c>
      <c r="I728" s="21">
        <v>6.8227000000000002</v>
      </c>
      <c r="J728" s="25">
        <f t="shared" si="191"/>
        <v>595.62171000000001</v>
      </c>
      <c r="K728" s="26">
        <f t="shared" si="192"/>
        <v>6.2542500000000008</v>
      </c>
      <c r="L728" s="28">
        <f t="shared" si="193"/>
        <v>545.99602500000003</v>
      </c>
      <c r="M728" s="21">
        <v>5.6858000000000004</v>
      </c>
      <c r="N728" s="10">
        <f t="shared" si="194"/>
        <v>496.37034</v>
      </c>
    </row>
    <row r="729" spans="1:14" ht="13" customHeight="1" x14ac:dyDescent="0.2">
      <c r="A729" s="31" t="s">
        <v>2054</v>
      </c>
      <c r="B729" s="55" t="s">
        <v>2055</v>
      </c>
      <c r="C729" s="55" t="s">
        <v>2056</v>
      </c>
      <c r="D729" s="67" t="s">
        <v>35</v>
      </c>
      <c r="E729" s="67" t="s">
        <v>25</v>
      </c>
      <c r="F729" s="20">
        <v>5</v>
      </c>
      <c r="G729" s="65">
        <f t="shared" si="189"/>
        <v>8.1872399999999992</v>
      </c>
      <c r="H729" s="28">
        <f t="shared" si="190"/>
        <v>714.74605199999985</v>
      </c>
      <c r="I729" s="21">
        <v>6.8227000000000002</v>
      </c>
      <c r="J729" s="25">
        <f t="shared" si="191"/>
        <v>595.62171000000001</v>
      </c>
      <c r="K729" s="26">
        <f t="shared" si="192"/>
        <v>6.2542500000000008</v>
      </c>
      <c r="L729" s="28">
        <f t="shared" si="193"/>
        <v>545.99602500000003</v>
      </c>
      <c r="M729" s="21">
        <v>5.6858000000000004</v>
      </c>
      <c r="N729" s="10">
        <f t="shared" si="194"/>
        <v>496.37034</v>
      </c>
    </row>
    <row r="730" spans="1:14" ht="13" customHeight="1" x14ac:dyDescent="0.2">
      <c r="A730" s="31" t="s">
        <v>2057</v>
      </c>
      <c r="B730" s="55" t="s">
        <v>2058</v>
      </c>
      <c r="C730" s="55" t="s">
        <v>2059</v>
      </c>
      <c r="D730" s="71" t="s">
        <v>24</v>
      </c>
      <c r="E730" s="67" t="s">
        <v>25</v>
      </c>
      <c r="F730" s="20">
        <v>5</v>
      </c>
      <c r="G730" s="65">
        <f t="shared" si="189"/>
        <v>9.1906800000000004</v>
      </c>
      <c r="H730" s="28">
        <f t="shared" si="190"/>
        <v>802.34636399999999</v>
      </c>
      <c r="I730" s="21">
        <v>7.6589</v>
      </c>
      <c r="J730" s="25">
        <f t="shared" si="191"/>
        <v>668.62197000000003</v>
      </c>
      <c r="K730" s="26">
        <f t="shared" si="192"/>
        <v>7.0206499999999998</v>
      </c>
      <c r="L730" s="28">
        <f t="shared" si="193"/>
        <v>612.90274499999998</v>
      </c>
      <c r="M730" s="21">
        <v>6.3823999999999996</v>
      </c>
      <c r="N730" s="10">
        <f t="shared" si="194"/>
        <v>557.18351999999993</v>
      </c>
    </row>
    <row r="731" spans="1:14" ht="13" customHeight="1" x14ac:dyDescent="0.2">
      <c r="A731" s="31" t="s">
        <v>2060</v>
      </c>
      <c r="B731" s="55" t="s">
        <v>2061</v>
      </c>
      <c r="C731" s="55" t="s">
        <v>2062</v>
      </c>
      <c r="D731" s="71" t="s">
        <v>24</v>
      </c>
      <c r="E731" s="67" t="s">
        <v>25</v>
      </c>
      <c r="F731" s="20">
        <v>5</v>
      </c>
      <c r="G731" s="65">
        <f t="shared" si="189"/>
        <v>9.1906800000000004</v>
      </c>
      <c r="H731" s="28">
        <f t="shared" si="190"/>
        <v>802.34636399999999</v>
      </c>
      <c r="I731" s="21">
        <v>7.6589</v>
      </c>
      <c r="J731" s="25">
        <f t="shared" si="191"/>
        <v>668.62197000000003</v>
      </c>
      <c r="K731" s="26">
        <f t="shared" si="192"/>
        <v>7.0206499999999998</v>
      </c>
      <c r="L731" s="28">
        <f t="shared" si="193"/>
        <v>612.90274499999998</v>
      </c>
      <c r="M731" s="21">
        <v>6.3823999999999996</v>
      </c>
      <c r="N731" s="10">
        <f t="shared" si="194"/>
        <v>557.18351999999993</v>
      </c>
    </row>
    <row r="732" spans="1:14" ht="13" customHeight="1" x14ac:dyDescent="0.2">
      <c r="A732" s="31" t="s">
        <v>2063</v>
      </c>
      <c r="B732" s="55" t="s">
        <v>2064</v>
      </c>
      <c r="C732" s="55" t="s">
        <v>2065</v>
      </c>
      <c r="D732" s="67" t="s">
        <v>35</v>
      </c>
      <c r="E732" s="67" t="s">
        <v>25</v>
      </c>
      <c r="F732" s="20">
        <v>5</v>
      </c>
      <c r="G732" s="65">
        <f t="shared" si="189"/>
        <v>9.1906800000000004</v>
      </c>
      <c r="H732" s="28">
        <f t="shared" si="190"/>
        <v>802.34636399999999</v>
      </c>
      <c r="I732" s="21">
        <v>7.6589</v>
      </c>
      <c r="J732" s="25">
        <f t="shared" si="191"/>
        <v>668.62197000000003</v>
      </c>
      <c r="K732" s="26">
        <f t="shared" si="192"/>
        <v>7.0206499999999998</v>
      </c>
      <c r="L732" s="28">
        <f t="shared" si="193"/>
        <v>612.90274499999998</v>
      </c>
      <c r="M732" s="21">
        <v>6.3823999999999996</v>
      </c>
      <c r="N732" s="10">
        <f t="shared" si="194"/>
        <v>557.18351999999993</v>
      </c>
    </row>
    <row r="733" spans="1:14" ht="13" customHeight="1" x14ac:dyDescent="0.2">
      <c r="A733" s="31" t="s">
        <v>2066</v>
      </c>
      <c r="B733" s="55" t="s">
        <v>2067</v>
      </c>
      <c r="C733" s="55" t="s">
        <v>2068</v>
      </c>
      <c r="D733" s="71" t="s">
        <v>24</v>
      </c>
      <c r="E733" s="67" t="s">
        <v>25</v>
      </c>
      <c r="F733" s="20">
        <v>6</v>
      </c>
      <c r="G733" s="65">
        <f t="shared" si="189"/>
        <v>9.9213599999999982</v>
      </c>
      <c r="H733" s="28">
        <f t="shared" si="190"/>
        <v>866.13472799999977</v>
      </c>
      <c r="I733" s="21">
        <v>8.2677999999999994</v>
      </c>
      <c r="J733" s="25">
        <f t="shared" si="191"/>
        <v>721.77893999999992</v>
      </c>
      <c r="K733" s="26">
        <f t="shared" si="192"/>
        <v>7.5787999999999993</v>
      </c>
      <c r="L733" s="28">
        <f t="shared" si="193"/>
        <v>661.62923999999998</v>
      </c>
      <c r="M733" s="21">
        <v>6.8898000000000001</v>
      </c>
      <c r="N733" s="10">
        <f t="shared" si="194"/>
        <v>601.47954000000004</v>
      </c>
    </row>
    <row r="734" spans="1:14" ht="13" customHeight="1" x14ac:dyDescent="0.2">
      <c r="A734" s="31" t="s">
        <v>2069</v>
      </c>
      <c r="B734" s="55" t="s">
        <v>2070</v>
      </c>
      <c r="C734" s="55" t="s">
        <v>2071</v>
      </c>
      <c r="D734" s="71" t="s">
        <v>24</v>
      </c>
      <c r="E734" s="67" t="s">
        <v>25</v>
      </c>
      <c r="F734" s="20">
        <v>6</v>
      </c>
      <c r="G734" s="65">
        <f t="shared" si="189"/>
        <v>9.9213599999999982</v>
      </c>
      <c r="H734" s="28">
        <f t="shared" si="190"/>
        <v>866.13472799999977</v>
      </c>
      <c r="I734" s="21">
        <v>8.2677999999999994</v>
      </c>
      <c r="J734" s="25">
        <f t="shared" si="191"/>
        <v>721.77893999999992</v>
      </c>
      <c r="K734" s="26">
        <f t="shared" si="192"/>
        <v>7.5787999999999993</v>
      </c>
      <c r="L734" s="28">
        <f t="shared" si="193"/>
        <v>661.62923999999998</v>
      </c>
      <c r="M734" s="21">
        <v>6.8898000000000001</v>
      </c>
      <c r="N734" s="10">
        <f t="shared" si="194"/>
        <v>601.47954000000004</v>
      </c>
    </row>
    <row r="735" spans="1:14" ht="13" customHeight="1" x14ac:dyDescent="0.2">
      <c r="A735" s="31" t="s">
        <v>2072</v>
      </c>
      <c r="B735" s="55" t="s">
        <v>2073</v>
      </c>
      <c r="C735" s="55" t="s">
        <v>2074</v>
      </c>
      <c r="D735" s="67" t="s">
        <v>35</v>
      </c>
      <c r="E735" s="67" t="s">
        <v>25</v>
      </c>
      <c r="F735" s="20">
        <v>6</v>
      </c>
      <c r="G735" s="65">
        <f t="shared" si="189"/>
        <v>9.9213599999999982</v>
      </c>
      <c r="H735" s="28">
        <f t="shared" si="190"/>
        <v>866.13472799999977</v>
      </c>
      <c r="I735" s="21">
        <v>8.2677999999999994</v>
      </c>
      <c r="J735" s="25">
        <f t="shared" si="191"/>
        <v>721.77893999999992</v>
      </c>
      <c r="K735" s="26">
        <f t="shared" si="192"/>
        <v>7.5787999999999993</v>
      </c>
      <c r="L735" s="28">
        <f t="shared" si="193"/>
        <v>661.62923999999998</v>
      </c>
      <c r="M735" s="21">
        <v>6.8898000000000001</v>
      </c>
      <c r="N735" s="10">
        <f t="shared" si="194"/>
        <v>601.47954000000004</v>
      </c>
    </row>
    <row r="736" spans="1:14" ht="13" customHeight="1" x14ac:dyDescent="0.2">
      <c r="A736" s="31" t="s">
        <v>2075</v>
      </c>
      <c r="B736" s="55" t="s">
        <v>2076</v>
      </c>
      <c r="C736" s="55" t="s">
        <v>2077</v>
      </c>
      <c r="D736" s="71" t="s">
        <v>24</v>
      </c>
      <c r="E736" s="67" t="s">
        <v>25</v>
      </c>
      <c r="F736" s="20">
        <v>5</v>
      </c>
      <c r="G736" s="65">
        <f t="shared" si="189"/>
        <v>9.8826000000000001</v>
      </c>
      <c r="H736" s="28">
        <f t="shared" si="190"/>
        <v>862.75098000000003</v>
      </c>
      <c r="I736" s="21">
        <v>8.2355</v>
      </c>
      <c r="J736" s="25">
        <f t="shared" si="191"/>
        <v>718.95915000000002</v>
      </c>
      <c r="K736" s="26">
        <f t="shared" si="192"/>
        <v>7.5491999999999999</v>
      </c>
      <c r="L736" s="28">
        <f t="shared" si="193"/>
        <v>659.04516000000001</v>
      </c>
      <c r="M736" s="21">
        <v>6.8628999999999998</v>
      </c>
      <c r="N736" s="10">
        <f t="shared" si="194"/>
        <v>599.13117</v>
      </c>
    </row>
    <row r="737" spans="1:14" ht="13" customHeight="1" x14ac:dyDescent="0.2">
      <c r="A737" s="31" t="s">
        <v>2078</v>
      </c>
      <c r="B737" s="55" t="s">
        <v>2079</v>
      </c>
      <c r="C737" s="55" t="s">
        <v>2080</v>
      </c>
      <c r="D737" s="71" t="s">
        <v>24</v>
      </c>
      <c r="E737" s="67" t="s">
        <v>25</v>
      </c>
      <c r="F737" s="20">
        <v>5</v>
      </c>
      <c r="G737" s="65">
        <f t="shared" si="189"/>
        <v>9.8826000000000001</v>
      </c>
      <c r="H737" s="28">
        <f t="shared" si="190"/>
        <v>862.75098000000003</v>
      </c>
      <c r="I737" s="21">
        <v>8.2355</v>
      </c>
      <c r="J737" s="25">
        <f t="shared" si="191"/>
        <v>718.95915000000002</v>
      </c>
      <c r="K737" s="26">
        <f t="shared" si="192"/>
        <v>7.5491999999999999</v>
      </c>
      <c r="L737" s="28">
        <f t="shared" si="193"/>
        <v>659.04516000000001</v>
      </c>
      <c r="M737" s="21">
        <v>6.8628999999999998</v>
      </c>
      <c r="N737" s="10">
        <f t="shared" si="194"/>
        <v>599.13117</v>
      </c>
    </row>
    <row r="738" spans="1:14" ht="13" customHeight="1" x14ac:dyDescent="0.2">
      <c r="A738" s="31" t="s">
        <v>2081</v>
      </c>
      <c r="B738" s="55" t="s">
        <v>2082</v>
      </c>
      <c r="C738" s="55" t="s">
        <v>2083</v>
      </c>
      <c r="D738" s="67" t="s">
        <v>35</v>
      </c>
      <c r="E738" s="67" t="s">
        <v>25</v>
      </c>
      <c r="F738" s="20">
        <v>5</v>
      </c>
      <c r="G738" s="65">
        <f t="shared" si="189"/>
        <v>9.8826000000000001</v>
      </c>
      <c r="H738" s="28">
        <f t="shared" si="190"/>
        <v>862.75098000000003</v>
      </c>
      <c r="I738" s="21">
        <v>8.2355</v>
      </c>
      <c r="J738" s="25">
        <f t="shared" si="191"/>
        <v>718.95915000000002</v>
      </c>
      <c r="K738" s="26">
        <f t="shared" si="192"/>
        <v>7.5491999999999999</v>
      </c>
      <c r="L738" s="28">
        <f t="shared" si="193"/>
        <v>659.04516000000001</v>
      </c>
      <c r="M738" s="21">
        <v>6.8628999999999998</v>
      </c>
      <c r="N738" s="10">
        <f t="shared" si="194"/>
        <v>599.13117</v>
      </c>
    </row>
    <row r="739" spans="1:14" ht="13" customHeight="1" x14ac:dyDescent="0.2">
      <c r="A739" s="31" t="s">
        <v>2084</v>
      </c>
      <c r="B739" s="55" t="s">
        <v>2085</v>
      </c>
      <c r="C739" s="55" t="s">
        <v>2086</v>
      </c>
      <c r="D739" s="71" t="s">
        <v>24</v>
      </c>
      <c r="E739" s="67" t="s">
        <v>25</v>
      </c>
      <c r="F739" s="20">
        <v>6</v>
      </c>
      <c r="G739" s="65">
        <f t="shared" si="189"/>
        <v>10.961279999999999</v>
      </c>
      <c r="H739" s="28">
        <f t="shared" si="190"/>
        <v>956.91974399999981</v>
      </c>
      <c r="I739" s="21">
        <v>9.1343999999999994</v>
      </c>
      <c r="J739" s="25">
        <f t="shared" si="191"/>
        <v>797.43311999999992</v>
      </c>
      <c r="K739" s="26">
        <f t="shared" si="192"/>
        <v>8.373149999999999</v>
      </c>
      <c r="L739" s="28">
        <f t="shared" si="193"/>
        <v>730.97599500000001</v>
      </c>
      <c r="M739" s="21">
        <v>7.6119000000000003</v>
      </c>
      <c r="N739" s="10">
        <f t="shared" si="194"/>
        <v>664.51886999999999</v>
      </c>
    </row>
    <row r="740" spans="1:14" ht="13" customHeight="1" x14ac:dyDescent="0.2">
      <c r="A740" s="31" t="s">
        <v>2087</v>
      </c>
      <c r="B740" s="55" t="s">
        <v>2088</v>
      </c>
      <c r="C740" s="55" t="s">
        <v>2089</v>
      </c>
      <c r="D740" s="71" t="s">
        <v>24</v>
      </c>
      <c r="E740" s="67" t="s">
        <v>25</v>
      </c>
      <c r="F740" s="20">
        <v>6</v>
      </c>
      <c r="G740" s="65">
        <f t="shared" si="189"/>
        <v>10.961279999999999</v>
      </c>
      <c r="H740" s="28">
        <f t="shared" si="190"/>
        <v>956.91974399999981</v>
      </c>
      <c r="I740" s="21">
        <v>9.1343999999999994</v>
      </c>
      <c r="J740" s="25">
        <f t="shared" si="191"/>
        <v>797.43311999999992</v>
      </c>
      <c r="K740" s="26">
        <f t="shared" si="192"/>
        <v>8.373149999999999</v>
      </c>
      <c r="L740" s="28">
        <f t="shared" si="193"/>
        <v>730.97599500000001</v>
      </c>
      <c r="M740" s="21">
        <v>7.6119000000000003</v>
      </c>
      <c r="N740" s="10">
        <f t="shared" si="194"/>
        <v>664.51886999999999</v>
      </c>
    </row>
    <row r="741" spans="1:14" ht="13" customHeight="1" x14ac:dyDescent="0.2">
      <c r="A741" s="31" t="s">
        <v>2090</v>
      </c>
      <c r="B741" s="55" t="s">
        <v>2091</v>
      </c>
      <c r="C741" s="55" t="s">
        <v>2092</v>
      </c>
      <c r="D741" s="67" t="s">
        <v>35</v>
      </c>
      <c r="E741" s="67" t="s">
        <v>25</v>
      </c>
      <c r="F741" s="20">
        <v>6</v>
      </c>
      <c r="G741" s="65">
        <f t="shared" si="189"/>
        <v>10.961279999999999</v>
      </c>
      <c r="H741" s="28">
        <f t="shared" si="190"/>
        <v>956.91974399999981</v>
      </c>
      <c r="I741" s="21">
        <v>9.1343999999999994</v>
      </c>
      <c r="J741" s="25">
        <f t="shared" si="191"/>
        <v>797.43311999999992</v>
      </c>
      <c r="K741" s="26">
        <f t="shared" si="192"/>
        <v>8.373149999999999</v>
      </c>
      <c r="L741" s="28">
        <f t="shared" si="193"/>
        <v>730.97599500000001</v>
      </c>
      <c r="M741" s="21">
        <v>7.6119000000000003</v>
      </c>
      <c r="N741" s="10">
        <f t="shared" si="194"/>
        <v>664.51886999999999</v>
      </c>
    </row>
    <row r="742" spans="1:14" ht="13" customHeight="1" x14ac:dyDescent="0.2">
      <c r="A742" s="31" t="s">
        <v>2093</v>
      </c>
      <c r="B742" s="55" t="s">
        <v>2094</v>
      </c>
      <c r="C742" s="55" t="s">
        <v>2095</v>
      </c>
      <c r="D742" s="71" t="s">
        <v>24</v>
      </c>
      <c r="E742" s="67" t="s">
        <v>25</v>
      </c>
      <c r="F742" s="20">
        <v>5</v>
      </c>
      <c r="G742" s="65">
        <f t="shared" si="189"/>
        <v>10.917720000000001</v>
      </c>
      <c r="H742" s="28">
        <f t="shared" si="190"/>
        <v>953.11695600000007</v>
      </c>
      <c r="I742" s="21">
        <v>9.0981000000000005</v>
      </c>
      <c r="J742" s="25">
        <f t="shared" si="191"/>
        <v>794.26413000000002</v>
      </c>
      <c r="K742" s="26">
        <f t="shared" si="192"/>
        <v>8.3399000000000001</v>
      </c>
      <c r="L742" s="28">
        <f t="shared" si="193"/>
        <v>728.07326999999998</v>
      </c>
      <c r="M742" s="21">
        <v>7.5816999999999997</v>
      </c>
      <c r="N742" s="10">
        <f t="shared" si="194"/>
        <v>661.88240999999994</v>
      </c>
    </row>
    <row r="743" spans="1:14" ht="13" customHeight="1" x14ac:dyDescent="0.2">
      <c r="A743" s="31" t="s">
        <v>2096</v>
      </c>
      <c r="B743" s="55" t="s">
        <v>2097</v>
      </c>
      <c r="C743" s="55" t="s">
        <v>2098</v>
      </c>
      <c r="D743" s="71" t="s">
        <v>24</v>
      </c>
      <c r="E743" s="67" t="s">
        <v>25</v>
      </c>
      <c r="F743" s="20">
        <v>5</v>
      </c>
      <c r="G743" s="65">
        <f t="shared" si="189"/>
        <v>10.917720000000001</v>
      </c>
      <c r="H743" s="28">
        <f t="shared" si="190"/>
        <v>953.11695600000007</v>
      </c>
      <c r="I743" s="21">
        <v>9.0981000000000005</v>
      </c>
      <c r="J743" s="25">
        <f t="shared" si="191"/>
        <v>794.26413000000002</v>
      </c>
      <c r="K743" s="26">
        <f t="shared" si="192"/>
        <v>8.3399000000000001</v>
      </c>
      <c r="L743" s="28">
        <f t="shared" si="193"/>
        <v>728.07326999999998</v>
      </c>
      <c r="M743" s="21">
        <v>7.5816999999999997</v>
      </c>
      <c r="N743" s="10">
        <f t="shared" si="194"/>
        <v>661.88240999999994</v>
      </c>
    </row>
    <row r="744" spans="1:14" ht="13" customHeight="1" x14ac:dyDescent="0.2">
      <c r="A744" s="31" t="s">
        <v>2099</v>
      </c>
      <c r="B744" s="55" t="s">
        <v>2100</v>
      </c>
      <c r="C744" s="55" t="s">
        <v>2101</v>
      </c>
      <c r="D744" s="67" t="s">
        <v>35</v>
      </c>
      <c r="E744" s="67" t="s">
        <v>25</v>
      </c>
      <c r="F744" s="20">
        <v>5</v>
      </c>
      <c r="G744" s="65">
        <f t="shared" si="189"/>
        <v>10.917720000000001</v>
      </c>
      <c r="H744" s="28">
        <f t="shared" si="190"/>
        <v>953.11695600000007</v>
      </c>
      <c r="I744" s="21">
        <v>9.0981000000000005</v>
      </c>
      <c r="J744" s="25">
        <f t="shared" si="191"/>
        <v>794.26413000000002</v>
      </c>
      <c r="K744" s="26">
        <f t="shared" si="192"/>
        <v>8.3399000000000001</v>
      </c>
      <c r="L744" s="28">
        <f t="shared" si="193"/>
        <v>728.07326999999998</v>
      </c>
      <c r="M744" s="21">
        <v>7.5816999999999997</v>
      </c>
      <c r="N744" s="10">
        <f t="shared" si="194"/>
        <v>661.88240999999994</v>
      </c>
    </row>
    <row r="745" spans="1:14" ht="13" customHeight="1" x14ac:dyDescent="0.2">
      <c r="A745" s="31" t="s">
        <v>2102</v>
      </c>
      <c r="B745" s="55" t="s">
        <v>2103</v>
      </c>
      <c r="C745" s="55" t="s">
        <v>2104</v>
      </c>
      <c r="D745" s="71" t="s">
        <v>24</v>
      </c>
      <c r="E745" s="67" t="s">
        <v>25</v>
      </c>
      <c r="F745" s="20">
        <v>6</v>
      </c>
      <c r="G745" s="65">
        <f t="shared" si="189"/>
        <v>12.856439999999999</v>
      </c>
      <c r="H745" s="28">
        <f t="shared" si="190"/>
        <v>1122.3672119999999</v>
      </c>
      <c r="I745" s="21">
        <v>10.713699999999999</v>
      </c>
      <c r="J745" s="25">
        <f t="shared" si="191"/>
        <v>935.3060099999999</v>
      </c>
      <c r="K745" s="26">
        <f t="shared" si="192"/>
        <v>9.8209499999999998</v>
      </c>
      <c r="L745" s="28">
        <f t="shared" si="193"/>
        <v>857.36893499999996</v>
      </c>
      <c r="M745" s="21">
        <v>8.9282000000000004</v>
      </c>
      <c r="N745" s="10">
        <f t="shared" si="194"/>
        <v>779.43186000000003</v>
      </c>
    </row>
    <row r="746" spans="1:14" ht="13" customHeight="1" x14ac:dyDescent="0.2">
      <c r="A746" s="31" t="s">
        <v>2105</v>
      </c>
      <c r="B746" s="55" t="s">
        <v>2106</v>
      </c>
      <c r="C746" s="55" t="s">
        <v>2107</v>
      </c>
      <c r="D746" s="71" t="s">
        <v>24</v>
      </c>
      <c r="E746" s="67" t="s">
        <v>25</v>
      </c>
      <c r="F746" s="20">
        <v>5</v>
      </c>
      <c r="G746" s="65">
        <f t="shared" si="189"/>
        <v>12.856439999999999</v>
      </c>
      <c r="H746" s="28">
        <f t="shared" si="190"/>
        <v>1122.3672119999999</v>
      </c>
      <c r="I746" s="21">
        <v>10.713699999999999</v>
      </c>
      <c r="J746" s="25">
        <f t="shared" si="191"/>
        <v>935.3060099999999</v>
      </c>
      <c r="K746" s="26">
        <f t="shared" si="192"/>
        <v>9.8209499999999998</v>
      </c>
      <c r="L746" s="28">
        <f t="shared" si="193"/>
        <v>857.36893499999996</v>
      </c>
      <c r="M746" s="21">
        <v>8.9282000000000004</v>
      </c>
      <c r="N746" s="10">
        <f t="shared" si="194"/>
        <v>779.43186000000003</v>
      </c>
    </row>
    <row r="747" spans="1:14" ht="13" customHeight="1" x14ac:dyDescent="0.2">
      <c r="A747" s="31" t="s">
        <v>2108</v>
      </c>
      <c r="B747" s="55" t="s">
        <v>2109</v>
      </c>
      <c r="C747" s="55" t="s">
        <v>2110</v>
      </c>
      <c r="D747" s="67" t="s">
        <v>35</v>
      </c>
      <c r="E747" s="67" t="s">
        <v>25</v>
      </c>
      <c r="F747" s="20">
        <v>5</v>
      </c>
      <c r="G747" s="65">
        <f t="shared" si="189"/>
        <v>12.856439999999999</v>
      </c>
      <c r="H747" s="28">
        <f t="shared" si="190"/>
        <v>1122.3672119999999</v>
      </c>
      <c r="I747" s="21">
        <v>10.713699999999999</v>
      </c>
      <c r="J747" s="25">
        <f t="shared" si="191"/>
        <v>935.3060099999999</v>
      </c>
      <c r="K747" s="26">
        <f t="shared" si="192"/>
        <v>9.8209499999999998</v>
      </c>
      <c r="L747" s="28">
        <f t="shared" si="193"/>
        <v>857.36893499999996</v>
      </c>
      <c r="M747" s="21">
        <v>8.9282000000000004</v>
      </c>
      <c r="N747" s="10">
        <f t="shared" si="194"/>
        <v>779.43186000000003</v>
      </c>
    </row>
    <row r="748" spans="1:14" ht="13" customHeight="1" x14ac:dyDescent="0.2">
      <c r="A748" s="31" t="s">
        <v>2111</v>
      </c>
      <c r="B748" s="55" t="s">
        <v>2112</v>
      </c>
      <c r="C748" s="55" t="s">
        <v>2113</v>
      </c>
      <c r="D748" s="71" t="s">
        <v>24</v>
      </c>
      <c r="E748" s="67" t="s">
        <v>25</v>
      </c>
      <c r="F748" s="20">
        <v>5</v>
      </c>
      <c r="G748" s="65">
        <f t="shared" si="189"/>
        <v>11.54424</v>
      </c>
      <c r="H748" s="28">
        <f t="shared" si="190"/>
        <v>1007.812152</v>
      </c>
      <c r="I748" s="21">
        <v>9.6202000000000005</v>
      </c>
      <c r="J748" s="25">
        <f t="shared" si="191"/>
        <v>839.84346000000005</v>
      </c>
      <c r="K748" s="26">
        <f t="shared" si="192"/>
        <v>8.8185500000000001</v>
      </c>
      <c r="L748" s="28">
        <f t="shared" si="193"/>
        <v>769.85941500000001</v>
      </c>
      <c r="M748" s="21">
        <v>8.0168999999999997</v>
      </c>
      <c r="N748" s="10">
        <f t="shared" si="194"/>
        <v>699.87536999999998</v>
      </c>
    </row>
    <row r="749" spans="1:14" ht="13" customHeight="1" x14ac:dyDescent="0.2">
      <c r="A749" s="31" t="s">
        <v>2114</v>
      </c>
      <c r="B749" s="55" t="s">
        <v>2115</v>
      </c>
      <c r="C749" s="55" t="s">
        <v>2116</v>
      </c>
      <c r="D749" s="71" t="s">
        <v>24</v>
      </c>
      <c r="E749" s="67" t="s">
        <v>25</v>
      </c>
      <c r="F749" s="20">
        <v>5</v>
      </c>
      <c r="G749" s="65">
        <f t="shared" si="189"/>
        <v>11.54424</v>
      </c>
      <c r="H749" s="28">
        <f t="shared" si="190"/>
        <v>1007.812152</v>
      </c>
      <c r="I749" s="21">
        <v>9.6202000000000005</v>
      </c>
      <c r="J749" s="25">
        <f t="shared" si="191"/>
        <v>839.84346000000005</v>
      </c>
      <c r="K749" s="26">
        <f t="shared" si="192"/>
        <v>8.8185500000000001</v>
      </c>
      <c r="L749" s="28">
        <f t="shared" si="193"/>
        <v>769.85941500000001</v>
      </c>
      <c r="M749" s="21">
        <v>8.0168999999999997</v>
      </c>
      <c r="N749" s="10">
        <f t="shared" si="194"/>
        <v>699.87536999999998</v>
      </c>
    </row>
    <row r="750" spans="1:14" ht="13" customHeight="1" x14ac:dyDescent="0.2">
      <c r="A750" s="31" t="s">
        <v>2117</v>
      </c>
      <c r="B750" s="55" t="s">
        <v>2118</v>
      </c>
      <c r="C750" s="55" t="s">
        <v>2119</v>
      </c>
      <c r="D750" s="71" t="s">
        <v>24</v>
      </c>
      <c r="E750" s="67" t="s">
        <v>25</v>
      </c>
      <c r="F750" s="20">
        <v>5</v>
      </c>
      <c r="G750" s="65">
        <f t="shared" si="189"/>
        <v>11.54424</v>
      </c>
      <c r="H750" s="28">
        <f t="shared" si="190"/>
        <v>1007.812152</v>
      </c>
      <c r="I750" s="21">
        <v>9.6202000000000005</v>
      </c>
      <c r="J750" s="25">
        <f t="shared" si="191"/>
        <v>839.84346000000005</v>
      </c>
      <c r="K750" s="26">
        <f t="shared" si="192"/>
        <v>8.8185500000000001</v>
      </c>
      <c r="L750" s="28">
        <f t="shared" si="193"/>
        <v>769.85941500000001</v>
      </c>
      <c r="M750" s="21">
        <v>8.0168999999999997</v>
      </c>
      <c r="N750" s="10">
        <f t="shared" si="194"/>
        <v>699.87536999999998</v>
      </c>
    </row>
    <row r="751" spans="1:14" ht="13" customHeight="1" x14ac:dyDescent="0.2">
      <c r="A751" s="31" t="s">
        <v>2120</v>
      </c>
      <c r="B751" s="55" t="s">
        <v>2121</v>
      </c>
      <c r="C751" s="55" t="s">
        <v>2122</v>
      </c>
      <c r="D751" s="71" t="s">
        <v>24</v>
      </c>
      <c r="E751" s="67" t="s">
        <v>25</v>
      </c>
      <c r="F751" s="20">
        <v>6</v>
      </c>
      <c r="G751" s="65">
        <f t="shared" si="189"/>
        <v>12.592199999999998</v>
      </c>
      <c r="H751" s="28">
        <f t="shared" si="190"/>
        <v>1099.2990599999998</v>
      </c>
      <c r="I751" s="21">
        <v>10.493499999999999</v>
      </c>
      <c r="J751" s="25">
        <f t="shared" si="191"/>
        <v>916.08254999999986</v>
      </c>
      <c r="K751" s="26">
        <f t="shared" si="192"/>
        <v>9.6190499999999997</v>
      </c>
      <c r="L751" s="28">
        <f t="shared" si="193"/>
        <v>839.74306499999989</v>
      </c>
      <c r="M751" s="21">
        <v>8.7446000000000002</v>
      </c>
      <c r="N751" s="10">
        <f t="shared" si="194"/>
        <v>763.40358000000003</v>
      </c>
    </row>
    <row r="752" spans="1:14" ht="13" customHeight="1" x14ac:dyDescent="0.2">
      <c r="A752" s="31" t="s">
        <v>2123</v>
      </c>
      <c r="B752" s="55" t="s">
        <v>2124</v>
      </c>
      <c r="C752" s="55" t="s">
        <v>2125</v>
      </c>
      <c r="D752" s="71" t="s">
        <v>24</v>
      </c>
      <c r="E752" s="67" t="s">
        <v>25</v>
      </c>
      <c r="F752" s="20">
        <v>6</v>
      </c>
      <c r="G752" s="65">
        <f t="shared" si="189"/>
        <v>12.592199999999998</v>
      </c>
      <c r="H752" s="28">
        <f t="shared" si="190"/>
        <v>1099.2990599999998</v>
      </c>
      <c r="I752" s="21">
        <v>10.493499999999999</v>
      </c>
      <c r="J752" s="25">
        <f t="shared" si="191"/>
        <v>916.08254999999986</v>
      </c>
      <c r="K752" s="26">
        <f t="shared" si="192"/>
        <v>9.6190499999999997</v>
      </c>
      <c r="L752" s="28">
        <f t="shared" si="193"/>
        <v>839.74306499999989</v>
      </c>
      <c r="M752" s="21">
        <v>8.7446000000000002</v>
      </c>
      <c r="N752" s="10">
        <f t="shared" si="194"/>
        <v>763.40358000000003</v>
      </c>
    </row>
    <row r="753" spans="1:14" ht="13" customHeight="1" x14ac:dyDescent="0.2">
      <c r="A753" s="31" t="s">
        <v>2126</v>
      </c>
      <c r="B753" s="55" t="s">
        <v>2127</v>
      </c>
      <c r="C753" s="55" t="s">
        <v>2128</v>
      </c>
      <c r="D753" s="67" t="s">
        <v>35</v>
      </c>
      <c r="E753" s="67" t="s">
        <v>25</v>
      </c>
      <c r="F753" s="20">
        <v>6</v>
      </c>
      <c r="G753" s="65">
        <f t="shared" si="189"/>
        <v>12.592199999999998</v>
      </c>
      <c r="H753" s="28">
        <f t="shared" si="190"/>
        <v>1099.2990599999998</v>
      </c>
      <c r="I753" s="21">
        <v>10.493499999999999</v>
      </c>
      <c r="J753" s="25">
        <f t="shared" si="191"/>
        <v>916.08254999999986</v>
      </c>
      <c r="K753" s="26">
        <f t="shared" si="192"/>
        <v>9.6190499999999997</v>
      </c>
      <c r="L753" s="28">
        <f t="shared" si="193"/>
        <v>839.74306499999989</v>
      </c>
      <c r="M753" s="21">
        <v>8.7446000000000002</v>
      </c>
      <c r="N753" s="10">
        <f t="shared" si="194"/>
        <v>763.40358000000003</v>
      </c>
    </row>
    <row r="754" spans="1:14" ht="13" customHeight="1" x14ac:dyDescent="0.2">
      <c r="A754" s="31" t="s">
        <v>2129</v>
      </c>
      <c r="B754" s="55" t="s">
        <v>2130</v>
      </c>
      <c r="C754" s="55" t="s">
        <v>2131</v>
      </c>
      <c r="D754" s="71" t="s">
        <v>24</v>
      </c>
      <c r="E754" s="67" t="s">
        <v>25</v>
      </c>
      <c r="F754" s="20">
        <v>5</v>
      </c>
      <c r="G754" s="65">
        <f t="shared" si="189"/>
        <v>13.026479999999999</v>
      </c>
      <c r="H754" s="28">
        <f t="shared" si="190"/>
        <v>1137.2117039999998</v>
      </c>
      <c r="I754" s="21">
        <v>10.855399999999999</v>
      </c>
      <c r="J754" s="25">
        <f t="shared" si="191"/>
        <v>947.67641999999989</v>
      </c>
      <c r="K754" s="26">
        <f t="shared" si="192"/>
        <v>9.9508499999999991</v>
      </c>
      <c r="L754" s="28">
        <f t="shared" si="193"/>
        <v>868.70920499999988</v>
      </c>
      <c r="M754" s="21">
        <v>9.0463000000000005</v>
      </c>
      <c r="N754" s="10">
        <f t="shared" si="194"/>
        <v>789.74198999999999</v>
      </c>
    </row>
    <row r="755" spans="1:14" ht="13" customHeight="1" x14ac:dyDescent="0.2">
      <c r="A755" s="31" t="s">
        <v>2132</v>
      </c>
      <c r="B755" s="55" t="s">
        <v>2133</v>
      </c>
      <c r="C755" s="55" t="s">
        <v>2134</v>
      </c>
      <c r="D755" s="71" t="s">
        <v>24</v>
      </c>
      <c r="E755" s="67" t="s">
        <v>25</v>
      </c>
      <c r="F755" s="20">
        <v>5</v>
      </c>
      <c r="G755" s="65">
        <f t="shared" si="189"/>
        <v>13.026479999999999</v>
      </c>
      <c r="H755" s="28">
        <f t="shared" si="190"/>
        <v>1137.2117039999998</v>
      </c>
      <c r="I755" s="21">
        <v>10.855399999999999</v>
      </c>
      <c r="J755" s="25">
        <f t="shared" si="191"/>
        <v>947.67641999999989</v>
      </c>
      <c r="K755" s="26">
        <f t="shared" si="192"/>
        <v>9.9508499999999991</v>
      </c>
      <c r="L755" s="28">
        <f t="shared" si="193"/>
        <v>868.70920499999988</v>
      </c>
      <c r="M755" s="21">
        <v>9.0463000000000005</v>
      </c>
      <c r="N755" s="10">
        <f t="shared" si="194"/>
        <v>789.74198999999999</v>
      </c>
    </row>
    <row r="756" spans="1:14" ht="13" customHeight="1" x14ac:dyDescent="0.2">
      <c r="A756" s="31" t="s">
        <v>2135</v>
      </c>
      <c r="B756" s="55" t="s">
        <v>2136</v>
      </c>
      <c r="C756" s="55" t="s">
        <v>2137</v>
      </c>
      <c r="D756" s="67" t="s">
        <v>35</v>
      </c>
      <c r="E756" s="67" t="s">
        <v>25</v>
      </c>
      <c r="F756" s="20">
        <v>5</v>
      </c>
      <c r="G756" s="65">
        <f t="shared" si="189"/>
        <v>13.026479999999999</v>
      </c>
      <c r="H756" s="28">
        <f t="shared" si="190"/>
        <v>1137.2117039999998</v>
      </c>
      <c r="I756" s="21">
        <v>10.855399999999999</v>
      </c>
      <c r="J756" s="25">
        <f t="shared" si="191"/>
        <v>947.67641999999989</v>
      </c>
      <c r="K756" s="26">
        <f t="shared" si="192"/>
        <v>9.9508499999999991</v>
      </c>
      <c r="L756" s="28">
        <f t="shared" si="193"/>
        <v>868.70920499999988</v>
      </c>
      <c r="M756" s="21">
        <v>9.0463000000000005</v>
      </c>
      <c r="N756" s="10">
        <f t="shared" si="194"/>
        <v>789.74198999999999</v>
      </c>
    </row>
    <row r="757" spans="1:14" ht="13" customHeight="1" x14ac:dyDescent="0.2">
      <c r="A757" s="31" t="s">
        <v>2138</v>
      </c>
      <c r="B757" s="55" t="s">
        <v>2139</v>
      </c>
      <c r="C757" s="55" t="s">
        <v>2140</v>
      </c>
      <c r="D757" s="67" t="s">
        <v>152</v>
      </c>
      <c r="E757" s="67" t="s">
        <v>25</v>
      </c>
      <c r="F757" s="20">
        <v>200</v>
      </c>
      <c r="G757" s="65">
        <f t="shared" si="189"/>
        <v>0.38747999999999999</v>
      </c>
      <c r="H757" s="28">
        <f t="shared" si="190"/>
        <v>33.827003999999995</v>
      </c>
      <c r="I757" s="21">
        <v>0.32290000000000002</v>
      </c>
      <c r="J757" s="25">
        <f t="shared" si="191"/>
        <v>28.189170000000001</v>
      </c>
      <c r="K757" s="26">
        <f t="shared" si="192"/>
        <v>0.29595000000000005</v>
      </c>
      <c r="L757" s="28">
        <f t="shared" si="193"/>
        <v>25.836435000000002</v>
      </c>
      <c r="M757" s="21">
        <v>0.26900000000000002</v>
      </c>
      <c r="N757" s="10">
        <f t="shared" si="194"/>
        <v>23.483700000000002</v>
      </c>
    </row>
    <row r="758" spans="1:14" ht="13" customHeight="1" x14ac:dyDescent="0.2">
      <c r="A758" s="31" t="s">
        <v>2141</v>
      </c>
      <c r="B758" s="55" t="s">
        <v>2142</v>
      </c>
      <c r="C758" s="55" t="s">
        <v>2143</v>
      </c>
      <c r="D758" s="71" t="s">
        <v>24</v>
      </c>
      <c r="E758" s="67" t="s">
        <v>25</v>
      </c>
      <c r="F758" s="20">
        <v>200</v>
      </c>
      <c r="G758" s="65">
        <f t="shared" si="189"/>
        <v>0.38747999999999999</v>
      </c>
      <c r="H758" s="28">
        <f t="shared" si="190"/>
        <v>33.827003999999995</v>
      </c>
      <c r="I758" s="21">
        <v>0.32290000000000002</v>
      </c>
      <c r="J758" s="25">
        <f t="shared" si="191"/>
        <v>28.189170000000001</v>
      </c>
      <c r="K758" s="26">
        <f t="shared" si="192"/>
        <v>0.29595000000000005</v>
      </c>
      <c r="L758" s="28">
        <f t="shared" si="193"/>
        <v>25.836435000000002</v>
      </c>
      <c r="M758" s="21">
        <v>0.26900000000000002</v>
      </c>
      <c r="N758" s="10">
        <f t="shared" si="194"/>
        <v>23.483700000000002</v>
      </c>
    </row>
    <row r="759" spans="1:14" ht="13" customHeight="1" x14ac:dyDescent="0.2">
      <c r="A759" s="31" t="s">
        <v>2144</v>
      </c>
      <c r="B759" s="55" t="s">
        <v>2145</v>
      </c>
      <c r="C759" s="55" t="s">
        <v>2146</v>
      </c>
      <c r="D759" s="71" t="s">
        <v>24</v>
      </c>
      <c r="E759" s="67" t="s">
        <v>25</v>
      </c>
      <c r="F759" s="20">
        <v>1</v>
      </c>
      <c r="G759" s="65">
        <f t="shared" ref="G759:G790" si="195">I759*1.2</f>
        <v>0.32483999999999996</v>
      </c>
      <c r="H759" s="28">
        <f t="shared" ref="H759:H790" si="196">G759*$E$3</f>
        <v>28.358531999999997</v>
      </c>
      <c r="I759" s="26">
        <v>0.2707</v>
      </c>
      <c r="J759" s="25">
        <f t="shared" ref="J759:J790" si="197">I759*$E$3</f>
        <v>23.632109999999997</v>
      </c>
      <c r="K759" s="26">
        <f t="shared" ref="K759:K790" si="198">(I759+M759)/2</f>
        <v>0.23995</v>
      </c>
      <c r="L759" s="28">
        <f t="shared" ref="L759:L790" si="199">(J759+N759)/2</f>
        <v>20.947634999999998</v>
      </c>
      <c r="M759" s="26">
        <v>0.2092</v>
      </c>
      <c r="N759" s="10">
        <f t="shared" ref="N759:N790" si="200">M759*$E$3</f>
        <v>18.263159999999999</v>
      </c>
    </row>
    <row r="760" spans="1:14" ht="13" customHeight="1" x14ac:dyDescent="0.2">
      <c r="A760" s="31" t="s">
        <v>2147</v>
      </c>
      <c r="B760" s="55" t="s">
        <v>2148</v>
      </c>
      <c r="C760" s="55" t="s">
        <v>2149</v>
      </c>
      <c r="D760" s="71" t="s">
        <v>24</v>
      </c>
      <c r="E760" s="67" t="s">
        <v>25</v>
      </c>
      <c r="F760" s="20">
        <v>1</v>
      </c>
      <c r="G760" s="65">
        <f t="shared" si="195"/>
        <v>0.32483999999999996</v>
      </c>
      <c r="H760" s="28">
        <f t="shared" si="196"/>
        <v>28.358531999999997</v>
      </c>
      <c r="I760" s="26">
        <v>0.2707</v>
      </c>
      <c r="J760" s="25">
        <f t="shared" si="197"/>
        <v>23.632109999999997</v>
      </c>
      <c r="K760" s="26">
        <f t="shared" si="198"/>
        <v>0.23995</v>
      </c>
      <c r="L760" s="28">
        <f t="shared" si="199"/>
        <v>20.947634999999998</v>
      </c>
      <c r="M760" s="26">
        <v>0.2092</v>
      </c>
      <c r="N760" s="10">
        <f t="shared" si="200"/>
        <v>18.263159999999999</v>
      </c>
    </row>
    <row r="761" spans="1:14" ht="13" customHeight="1" x14ac:dyDescent="0.2">
      <c r="A761" s="31" t="s">
        <v>2150</v>
      </c>
      <c r="B761" s="55" t="s">
        <v>2151</v>
      </c>
      <c r="C761" s="55" t="s">
        <v>2152</v>
      </c>
      <c r="D761" s="71" t="s">
        <v>24</v>
      </c>
      <c r="E761" s="67" t="s">
        <v>25</v>
      </c>
      <c r="F761" s="20">
        <v>60</v>
      </c>
      <c r="G761" s="65">
        <f t="shared" si="195"/>
        <v>2.1275999999999997</v>
      </c>
      <c r="H761" s="28">
        <f t="shared" si="196"/>
        <v>185.73947999999996</v>
      </c>
      <c r="I761" s="21">
        <v>1.7729999999999999</v>
      </c>
      <c r="J761" s="25">
        <f t="shared" si="197"/>
        <v>154.78289999999998</v>
      </c>
      <c r="K761" s="26">
        <f t="shared" si="198"/>
        <v>1.6253</v>
      </c>
      <c r="L761" s="28">
        <f t="shared" si="199"/>
        <v>141.88869</v>
      </c>
      <c r="M761" s="21">
        <v>1.4776</v>
      </c>
      <c r="N761" s="10">
        <f t="shared" si="200"/>
        <v>128.99448000000001</v>
      </c>
    </row>
    <row r="762" spans="1:14" ht="13" customHeight="1" x14ac:dyDescent="0.2">
      <c r="A762" s="31" t="s">
        <v>2153</v>
      </c>
      <c r="B762" s="55" t="s">
        <v>2154</v>
      </c>
      <c r="C762" s="55" t="s">
        <v>2155</v>
      </c>
      <c r="D762" s="71" t="s">
        <v>24</v>
      </c>
      <c r="E762" s="67" t="s">
        <v>25</v>
      </c>
      <c r="F762" s="20">
        <v>60</v>
      </c>
      <c r="G762" s="65">
        <f t="shared" si="195"/>
        <v>2.1275999999999997</v>
      </c>
      <c r="H762" s="28">
        <f t="shared" si="196"/>
        <v>185.73947999999996</v>
      </c>
      <c r="I762" s="21">
        <v>1.7729999999999999</v>
      </c>
      <c r="J762" s="25">
        <f t="shared" si="197"/>
        <v>154.78289999999998</v>
      </c>
      <c r="K762" s="26">
        <f t="shared" si="198"/>
        <v>1.6253</v>
      </c>
      <c r="L762" s="28">
        <f t="shared" si="199"/>
        <v>141.88869</v>
      </c>
      <c r="M762" s="21">
        <v>1.4776</v>
      </c>
      <c r="N762" s="10">
        <f t="shared" si="200"/>
        <v>128.99448000000001</v>
      </c>
    </row>
    <row r="763" spans="1:14" ht="13" customHeight="1" x14ac:dyDescent="0.2">
      <c r="A763" s="31" t="s">
        <v>2156</v>
      </c>
      <c r="B763" s="55" t="s">
        <v>2157</v>
      </c>
      <c r="C763" s="55" t="s">
        <v>2158</v>
      </c>
      <c r="D763" s="67" t="s">
        <v>35</v>
      </c>
      <c r="E763" s="67" t="s">
        <v>25</v>
      </c>
      <c r="F763" s="20">
        <v>60</v>
      </c>
      <c r="G763" s="65">
        <f t="shared" si="195"/>
        <v>2.1275999999999997</v>
      </c>
      <c r="H763" s="28">
        <f t="shared" si="196"/>
        <v>185.73947999999996</v>
      </c>
      <c r="I763" s="21">
        <v>1.7729999999999999</v>
      </c>
      <c r="J763" s="25">
        <f t="shared" si="197"/>
        <v>154.78289999999998</v>
      </c>
      <c r="K763" s="26">
        <f t="shared" si="198"/>
        <v>1.6253</v>
      </c>
      <c r="L763" s="28">
        <f t="shared" si="199"/>
        <v>141.88869</v>
      </c>
      <c r="M763" s="21">
        <v>1.4776</v>
      </c>
      <c r="N763" s="10">
        <f t="shared" si="200"/>
        <v>128.99448000000001</v>
      </c>
    </row>
    <row r="764" spans="1:14" ht="13" customHeight="1" x14ac:dyDescent="0.2">
      <c r="A764" s="31" t="s">
        <v>2159</v>
      </c>
      <c r="B764" s="55" t="s">
        <v>2160</v>
      </c>
      <c r="C764" s="55" t="s">
        <v>2161</v>
      </c>
      <c r="D764" s="71" t="s">
        <v>24</v>
      </c>
      <c r="E764" s="67" t="s">
        <v>25</v>
      </c>
      <c r="F764" s="20">
        <v>60</v>
      </c>
      <c r="G764" s="65">
        <f t="shared" si="195"/>
        <v>2.2741199999999999</v>
      </c>
      <c r="H764" s="28">
        <f t="shared" si="196"/>
        <v>198.530676</v>
      </c>
      <c r="I764" s="21">
        <v>1.8951</v>
      </c>
      <c r="J764" s="25">
        <f t="shared" si="197"/>
        <v>165.44223</v>
      </c>
      <c r="K764" s="26">
        <f t="shared" si="198"/>
        <v>1.7370999999999999</v>
      </c>
      <c r="L764" s="28">
        <f t="shared" si="199"/>
        <v>151.64882999999998</v>
      </c>
      <c r="M764" s="21">
        <v>1.5790999999999999</v>
      </c>
      <c r="N764" s="10">
        <f t="shared" si="200"/>
        <v>137.85542999999998</v>
      </c>
    </row>
    <row r="765" spans="1:14" ht="13" customHeight="1" x14ac:dyDescent="0.2">
      <c r="A765" s="31" t="s">
        <v>2162</v>
      </c>
      <c r="B765" s="55" t="s">
        <v>2163</v>
      </c>
      <c r="C765" s="55" t="s">
        <v>2164</v>
      </c>
      <c r="D765" s="71" t="s">
        <v>24</v>
      </c>
      <c r="E765" s="67" t="s">
        <v>25</v>
      </c>
      <c r="F765" s="20">
        <v>60</v>
      </c>
      <c r="G765" s="65">
        <f t="shared" si="195"/>
        <v>2.2741199999999999</v>
      </c>
      <c r="H765" s="28">
        <f t="shared" si="196"/>
        <v>198.530676</v>
      </c>
      <c r="I765" s="21">
        <v>1.8951</v>
      </c>
      <c r="J765" s="25">
        <f t="shared" si="197"/>
        <v>165.44223</v>
      </c>
      <c r="K765" s="26">
        <f t="shared" si="198"/>
        <v>1.7370999999999999</v>
      </c>
      <c r="L765" s="28">
        <f t="shared" si="199"/>
        <v>151.64882999999998</v>
      </c>
      <c r="M765" s="21">
        <v>1.5790999999999999</v>
      </c>
      <c r="N765" s="10">
        <f t="shared" si="200"/>
        <v>137.85542999999998</v>
      </c>
    </row>
    <row r="766" spans="1:14" ht="13" customHeight="1" x14ac:dyDescent="0.2">
      <c r="A766" s="31" t="s">
        <v>2165</v>
      </c>
      <c r="B766" s="55" t="s">
        <v>2166</v>
      </c>
      <c r="C766" s="55" t="s">
        <v>2167</v>
      </c>
      <c r="D766" s="67" t="s">
        <v>35</v>
      </c>
      <c r="E766" s="67" t="s">
        <v>25</v>
      </c>
      <c r="F766" s="20">
        <v>60</v>
      </c>
      <c r="G766" s="65">
        <f t="shared" si="195"/>
        <v>2.2741199999999999</v>
      </c>
      <c r="H766" s="28">
        <f t="shared" si="196"/>
        <v>198.530676</v>
      </c>
      <c r="I766" s="21">
        <v>1.8951</v>
      </c>
      <c r="J766" s="25">
        <f t="shared" si="197"/>
        <v>165.44223</v>
      </c>
      <c r="K766" s="26">
        <f t="shared" si="198"/>
        <v>1.7370999999999999</v>
      </c>
      <c r="L766" s="28">
        <f t="shared" si="199"/>
        <v>151.64882999999998</v>
      </c>
      <c r="M766" s="21">
        <v>1.5790999999999999</v>
      </c>
      <c r="N766" s="10">
        <f t="shared" si="200"/>
        <v>137.85542999999998</v>
      </c>
    </row>
    <row r="767" spans="1:14" ht="13" customHeight="1" x14ac:dyDescent="0.2">
      <c r="A767" s="31" t="s">
        <v>2168</v>
      </c>
      <c r="B767" s="55" t="s">
        <v>2169</v>
      </c>
      <c r="C767" s="55" t="s">
        <v>2170</v>
      </c>
      <c r="D767" s="71" t="s">
        <v>24</v>
      </c>
      <c r="E767" s="67" t="s">
        <v>25</v>
      </c>
      <c r="F767" s="20">
        <v>60</v>
      </c>
      <c r="G767" s="65">
        <f t="shared" si="195"/>
        <v>2.5519199999999995</v>
      </c>
      <c r="H767" s="28">
        <f t="shared" si="196"/>
        <v>222.78261599999996</v>
      </c>
      <c r="I767" s="21">
        <v>2.1265999999999998</v>
      </c>
      <c r="J767" s="25">
        <f t="shared" si="197"/>
        <v>185.65217999999999</v>
      </c>
      <c r="K767" s="26">
        <f t="shared" si="198"/>
        <v>1.9493499999999999</v>
      </c>
      <c r="L767" s="28">
        <f t="shared" si="199"/>
        <v>170.17825499999998</v>
      </c>
      <c r="M767" s="21">
        <v>1.7721</v>
      </c>
      <c r="N767" s="10">
        <f t="shared" si="200"/>
        <v>154.70433</v>
      </c>
    </row>
    <row r="768" spans="1:14" ht="13" customHeight="1" x14ac:dyDescent="0.2">
      <c r="A768" s="31" t="s">
        <v>2171</v>
      </c>
      <c r="B768" s="55" t="s">
        <v>2172</v>
      </c>
      <c r="C768" s="55" t="s">
        <v>2173</v>
      </c>
      <c r="D768" s="71" t="s">
        <v>24</v>
      </c>
      <c r="E768" s="67" t="s">
        <v>25</v>
      </c>
      <c r="F768" s="20">
        <v>60</v>
      </c>
      <c r="G768" s="65">
        <f t="shared" si="195"/>
        <v>2.5519199999999995</v>
      </c>
      <c r="H768" s="28">
        <f t="shared" si="196"/>
        <v>222.78261599999996</v>
      </c>
      <c r="I768" s="21">
        <v>2.1265999999999998</v>
      </c>
      <c r="J768" s="25">
        <f t="shared" si="197"/>
        <v>185.65217999999999</v>
      </c>
      <c r="K768" s="26">
        <f t="shared" si="198"/>
        <v>1.9493499999999999</v>
      </c>
      <c r="L768" s="28">
        <f t="shared" si="199"/>
        <v>170.17825499999998</v>
      </c>
      <c r="M768" s="21">
        <v>1.7721</v>
      </c>
      <c r="N768" s="10">
        <f t="shared" si="200"/>
        <v>154.70433</v>
      </c>
    </row>
    <row r="769" spans="1:14" ht="13" customHeight="1" x14ac:dyDescent="0.2">
      <c r="A769" s="31" t="s">
        <v>2174</v>
      </c>
      <c r="B769" s="55" t="s">
        <v>2175</v>
      </c>
      <c r="C769" s="55" t="s">
        <v>2176</v>
      </c>
      <c r="D769" s="67" t="s">
        <v>35</v>
      </c>
      <c r="E769" s="67" t="s">
        <v>25</v>
      </c>
      <c r="F769" s="20">
        <v>60</v>
      </c>
      <c r="G769" s="65">
        <f t="shared" si="195"/>
        <v>2.5519199999999995</v>
      </c>
      <c r="H769" s="28">
        <f t="shared" si="196"/>
        <v>222.78261599999996</v>
      </c>
      <c r="I769" s="21">
        <v>2.1265999999999998</v>
      </c>
      <c r="J769" s="25">
        <f t="shared" si="197"/>
        <v>185.65217999999999</v>
      </c>
      <c r="K769" s="26">
        <f t="shared" si="198"/>
        <v>1.9493499999999999</v>
      </c>
      <c r="L769" s="28">
        <f t="shared" si="199"/>
        <v>170.17825499999998</v>
      </c>
      <c r="M769" s="21">
        <v>1.7721</v>
      </c>
      <c r="N769" s="10">
        <f t="shared" si="200"/>
        <v>154.70433</v>
      </c>
    </row>
    <row r="770" spans="1:14" ht="13" customHeight="1" x14ac:dyDescent="0.2">
      <c r="A770" s="31" t="s">
        <v>2177</v>
      </c>
      <c r="B770" s="55" t="s">
        <v>2178</v>
      </c>
      <c r="C770" s="55" t="s">
        <v>2179</v>
      </c>
      <c r="D770" s="71" t="s">
        <v>24</v>
      </c>
      <c r="E770" s="67" t="s">
        <v>25</v>
      </c>
      <c r="F770" s="20">
        <v>60</v>
      </c>
      <c r="G770" s="65">
        <f t="shared" si="195"/>
        <v>2.9061600000000003</v>
      </c>
      <c r="H770" s="28">
        <f t="shared" si="196"/>
        <v>253.70776800000002</v>
      </c>
      <c r="I770" s="21">
        <v>2.4218000000000002</v>
      </c>
      <c r="J770" s="25">
        <f t="shared" si="197"/>
        <v>211.42314000000002</v>
      </c>
      <c r="K770" s="26">
        <f t="shared" si="198"/>
        <v>2.2199499999999999</v>
      </c>
      <c r="L770" s="28">
        <f t="shared" si="199"/>
        <v>193.801635</v>
      </c>
      <c r="M770" s="21">
        <v>2.0181</v>
      </c>
      <c r="N770" s="10">
        <f t="shared" si="200"/>
        <v>176.18012999999999</v>
      </c>
    </row>
    <row r="771" spans="1:14" ht="13" customHeight="1" x14ac:dyDescent="0.2">
      <c r="A771" s="31" t="s">
        <v>2180</v>
      </c>
      <c r="B771" s="55" t="s">
        <v>2181</v>
      </c>
      <c r="C771" s="55" t="s">
        <v>2182</v>
      </c>
      <c r="D771" s="71" t="s">
        <v>24</v>
      </c>
      <c r="E771" s="67" t="s">
        <v>25</v>
      </c>
      <c r="F771" s="20">
        <v>60</v>
      </c>
      <c r="G771" s="65">
        <f t="shared" si="195"/>
        <v>2.9061600000000003</v>
      </c>
      <c r="H771" s="28">
        <f t="shared" si="196"/>
        <v>253.70776800000002</v>
      </c>
      <c r="I771" s="21">
        <v>2.4218000000000002</v>
      </c>
      <c r="J771" s="25">
        <f t="shared" si="197"/>
        <v>211.42314000000002</v>
      </c>
      <c r="K771" s="26">
        <f t="shared" si="198"/>
        <v>2.2199499999999999</v>
      </c>
      <c r="L771" s="28">
        <f t="shared" si="199"/>
        <v>193.801635</v>
      </c>
      <c r="M771" s="21">
        <v>2.0181</v>
      </c>
      <c r="N771" s="10">
        <f t="shared" si="200"/>
        <v>176.18012999999999</v>
      </c>
    </row>
    <row r="772" spans="1:14" ht="13" customHeight="1" x14ac:dyDescent="0.2">
      <c r="A772" s="31" t="s">
        <v>2183</v>
      </c>
      <c r="B772" s="55" t="s">
        <v>2184</v>
      </c>
      <c r="C772" s="55" t="s">
        <v>2185</v>
      </c>
      <c r="D772" s="67" t="s">
        <v>35</v>
      </c>
      <c r="E772" s="67" t="s">
        <v>25</v>
      </c>
      <c r="F772" s="20">
        <v>60</v>
      </c>
      <c r="G772" s="65">
        <f t="shared" si="195"/>
        <v>2.9061600000000003</v>
      </c>
      <c r="H772" s="28">
        <f t="shared" si="196"/>
        <v>253.70776800000002</v>
      </c>
      <c r="I772" s="21">
        <v>2.4218000000000002</v>
      </c>
      <c r="J772" s="25">
        <f t="shared" si="197"/>
        <v>211.42314000000002</v>
      </c>
      <c r="K772" s="26">
        <f t="shared" si="198"/>
        <v>2.2199499999999999</v>
      </c>
      <c r="L772" s="28">
        <f t="shared" si="199"/>
        <v>193.801635</v>
      </c>
      <c r="M772" s="21">
        <v>2.0181</v>
      </c>
      <c r="N772" s="10">
        <f t="shared" si="200"/>
        <v>176.18012999999999</v>
      </c>
    </row>
    <row r="773" spans="1:14" ht="13" customHeight="1" x14ac:dyDescent="0.2">
      <c r="A773" s="31" t="s">
        <v>2186</v>
      </c>
      <c r="B773" s="55" t="s">
        <v>2187</v>
      </c>
      <c r="C773" s="55" t="s">
        <v>2188</v>
      </c>
      <c r="D773" s="71" t="s">
        <v>24</v>
      </c>
      <c r="E773" s="67" t="s">
        <v>25</v>
      </c>
      <c r="F773" s="20">
        <v>60</v>
      </c>
      <c r="G773" s="65">
        <f t="shared" si="195"/>
        <v>2.9981999999999998</v>
      </c>
      <c r="H773" s="28">
        <f t="shared" si="196"/>
        <v>261.74285999999995</v>
      </c>
      <c r="I773" s="21">
        <v>2.4984999999999999</v>
      </c>
      <c r="J773" s="25">
        <f t="shared" si="197"/>
        <v>218.11904999999999</v>
      </c>
      <c r="K773" s="26">
        <f t="shared" si="198"/>
        <v>2.2902499999999999</v>
      </c>
      <c r="L773" s="28">
        <f t="shared" si="199"/>
        <v>199.93882499999998</v>
      </c>
      <c r="M773" s="21">
        <v>2.0819999999999999</v>
      </c>
      <c r="N773" s="10">
        <f t="shared" si="200"/>
        <v>181.75859999999997</v>
      </c>
    </row>
    <row r="774" spans="1:14" ht="13" customHeight="1" x14ac:dyDescent="0.2">
      <c r="A774" s="31" t="s">
        <v>2189</v>
      </c>
      <c r="B774" s="55" t="s">
        <v>2190</v>
      </c>
      <c r="C774" s="55" t="s">
        <v>2191</v>
      </c>
      <c r="D774" s="71" t="s">
        <v>24</v>
      </c>
      <c r="E774" s="67" t="s">
        <v>25</v>
      </c>
      <c r="F774" s="20">
        <v>60</v>
      </c>
      <c r="G774" s="65">
        <f t="shared" si="195"/>
        <v>2.9981999999999998</v>
      </c>
      <c r="H774" s="28">
        <f t="shared" si="196"/>
        <v>261.74285999999995</v>
      </c>
      <c r="I774" s="21">
        <v>2.4984999999999999</v>
      </c>
      <c r="J774" s="25">
        <f t="shared" si="197"/>
        <v>218.11904999999999</v>
      </c>
      <c r="K774" s="26">
        <f t="shared" si="198"/>
        <v>2.2902499999999999</v>
      </c>
      <c r="L774" s="28">
        <f t="shared" si="199"/>
        <v>199.93882499999998</v>
      </c>
      <c r="M774" s="21">
        <v>2.0819999999999999</v>
      </c>
      <c r="N774" s="10">
        <f t="shared" si="200"/>
        <v>181.75859999999997</v>
      </c>
    </row>
    <row r="775" spans="1:14" ht="13" customHeight="1" x14ac:dyDescent="0.2">
      <c r="A775" s="31" t="s">
        <v>2192</v>
      </c>
      <c r="B775" s="55" t="s">
        <v>2193</v>
      </c>
      <c r="C775" s="55" t="s">
        <v>2194</v>
      </c>
      <c r="D775" s="67" t="s">
        <v>35</v>
      </c>
      <c r="E775" s="67" t="s">
        <v>25</v>
      </c>
      <c r="F775" s="20">
        <v>60</v>
      </c>
      <c r="G775" s="65">
        <f t="shared" si="195"/>
        <v>2.9981999999999998</v>
      </c>
      <c r="H775" s="28">
        <f t="shared" si="196"/>
        <v>261.74285999999995</v>
      </c>
      <c r="I775" s="21">
        <v>2.4984999999999999</v>
      </c>
      <c r="J775" s="25">
        <f t="shared" si="197"/>
        <v>218.11904999999999</v>
      </c>
      <c r="K775" s="26">
        <f t="shared" si="198"/>
        <v>2.2902499999999999</v>
      </c>
      <c r="L775" s="28">
        <f t="shared" si="199"/>
        <v>199.93882499999998</v>
      </c>
      <c r="M775" s="21">
        <v>2.0819999999999999</v>
      </c>
      <c r="N775" s="10">
        <f t="shared" si="200"/>
        <v>181.75859999999997</v>
      </c>
    </row>
    <row r="776" spans="1:14" ht="13" customHeight="1" x14ac:dyDescent="0.2">
      <c r="A776" s="31" t="s">
        <v>2195</v>
      </c>
      <c r="B776" s="55" t="s">
        <v>2196</v>
      </c>
      <c r="C776" s="55" t="s">
        <v>2197</v>
      </c>
      <c r="D776" s="71" t="s">
        <v>24</v>
      </c>
      <c r="E776" s="67" t="s">
        <v>25</v>
      </c>
      <c r="F776" s="20">
        <v>60</v>
      </c>
      <c r="G776" s="65">
        <f t="shared" si="195"/>
        <v>3.2065199999999998</v>
      </c>
      <c r="H776" s="28">
        <f t="shared" si="196"/>
        <v>279.92919599999999</v>
      </c>
      <c r="I776" s="21">
        <v>2.6720999999999999</v>
      </c>
      <c r="J776" s="25">
        <f t="shared" si="197"/>
        <v>233.27432999999999</v>
      </c>
      <c r="K776" s="26">
        <f t="shared" si="198"/>
        <v>2.4494499999999997</v>
      </c>
      <c r="L776" s="28">
        <f t="shared" si="199"/>
        <v>213.83698499999997</v>
      </c>
      <c r="M776" s="21">
        <v>2.2267999999999999</v>
      </c>
      <c r="N776" s="10">
        <f t="shared" si="200"/>
        <v>194.39963999999998</v>
      </c>
    </row>
    <row r="777" spans="1:14" ht="13" customHeight="1" x14ac:dyDescent="0.2">
      <c r="A777" s="31" t="s">
        <v>2198</v>
      </c>
      <c r="B777" s="55" t="s">
        <v>2199</v>
      </c>
      <c r="C777" s="55" t="s">
        <v>2200</v>
      </c>
      <c r="D777" s="67" t="s">
        <v>35</v>
      </c>
      <c r="E777" s="67" t="s">
        <v>25</v>
      </c>
      <c r="F777" s="20">
        <v>60</v>
      </c>
      <c r="G777" s="65">
        <f t="shared" si="195"/>
        <v>3.2065199999999998</v>
      </c>
      <c r="H777" s="28">
        <f t="shared" si="196"/>
        <v>279.92919599999999</v>
      </c>
      <c r="I777" s="21">
        <v>2.6720999999999999</v>
      </c>
      <c r="J777" s="25">
        <f t="shared" si="197"/>
        <v>233.27432999999999</v>
      </c>
      <c r="K777" s="26">
        <f t="shared" si="198"/>
        <v>2.4494499999999997</v>
      </c>
      <c r="L777" s="28">
        <f t="shared" si="199"/>
        <v>213.83698499999997</v>
      </c>
      <c r="M777" s="21">
        <v>2.2267999999999999</v>
      </c>
      <c r="N777" s="10">
        <f t="shared" si="200"/>
        <v>194.39963999999998</v>
      </c>
    </row>
    <row r="778" spans="1:14" ht="13" customHeight="1" x14ac:dyDescent="0.2">
      <c r="A778" s="31" t="s">
        <v>2201</v>
      </c>
      <c r="B778" s="55" t="s">
        <v>2202</v>
      </c>
      <c r="C778" s="55" t="s">
        <v>2203</v>
      </c>
      <c r="D778" s="67" t="s">
        <v>35</v>
      </c>
      <c r="E778" s="67" t="s">
        <v>25</v>
      </c>
      <c r="F778" s="20">
        <v>60</v>
      </c>
      <c r="G778" s="65">
        <f t="shared" si="195"/>
        <v>3.2065199999999998</v>
      </c>
      <c r="H778" s="28">
        <f t="shared" si="196"/>
        <v>279.92919599999999</v>
      </c>
      <c r="I778" s="21">
        <v>2.6720999999999999</v>
      </c>
      <c r="J778" s="25">
        <f t="shared" si="197"/>
        <v>233.27432999999999</v>
      </c>
      <c r="K778" s="26">
        <f t="shared" si="198"/>
        <v>2.4494499999999997</v>
      </c>
      <c r="L778" s="28">
        <f t="shared" si="199"/>
        <v>213.83698499999997</v>
      </c>
      <c r="M778" s="21">
        <v>2.2267999999999999</v>
      </c>
      <c r="N778" s="10">
        <f t="shared" si="200"/>
        <v>194.39963999999998</v>
      </c>
    </row>
    <row r="779" spans="1:14" ht="13" customHeight="1" x14ac:dyDescent="0.2">
      <c r="A779" s="31" t="s">
        <v>2204</v>
      </c>
      <c r="B779" s="55" t="s">
        <v>2205</v>
      </c>
      <c r="C779" s="55" t="s">
        <v>2206</v>
      </c>
      <c r="D779" s="67" t="s">
        <v>152</v>
      </c>
      <c r="E779" s="67" t="s">
        <v>25</v>
      </c>
      <c r="F779" s="20">
        <v>100</v>
      </c>
      <c r="G779" s="65">
        <f t="shared" si="195"/>
        <v>3.3836400000000002</v>
      </c>
      <c r="H779" s="28">
        <f t="shared" si="196"/>
        <v>295.391772</v>
      </c>
      <c r="I779" s="26">
        <v>2.8197000000000001</v>
      </c>
      <c r="J779" s="25">
        <f t="shared" si="197"/>
        <v>246.15980999999999</v>
      </c>
      <c r="K779" s="26">
        <f t="shared" si="198"/>
        <v>2.5376000000000003</v>
      </c>
      <c r="L779" s="28">
        <f t="shared" si="199"/>
        <v>221.53247999999999</v>
      </c>
      <c r="M779" s="26">
        <v>2.2555000000000001</v>
      </c>
      <c r="N779" s="10">
        <f t="shared" si="200"/>
        <v>196.90514999999999</v>
      </c>
    </row>
    <row r="780" spans="1:14" ht="13" customHeight="1" x14ac:dyDescent="0.2">
      <c r="A780" s="31" t="s">
        <v>2207</v>
      </c>
      <c r="B780" s="55" t="s">
        <v>2208</v>
      </c>
      <c r="C780" s="55" t="s">
        <v>2209</v>
      </c>
      <c r="D780" s="71" t="s">
        <v>24</v>
      </c>
      <c r="E780" s="67" t="s">
        <v>25</v>
      </c>
      <c r="F780" s="20">
        <v>120</v>
      </c>
      <c r="G780" s="65">
        <f t="shared" si="195"/>
        <v>0.83099999999999996</v>
      </c>
      <c r="H780" s="28">
        <f t="shared" si="196"/>
        <v>72.546299999999988</v>
      </c>
      <c r="I780" s="21">
        <v>0.6925</v>
      </c>
      <c r="J780" s="25">
        <f t="shared" si="197"/>
        <v>60.455249999999999</v>
      </c>
      <c r="K780" s="26">
        <f t="shared" si="198"/>
        <v>0.63474999999999993</v>
      </c>
      <c r="L780" s="28">
        <f t="shared" si="199"/>
        <v>55.413674999999998</v>
      </c>
      <c r="M780" s="26">
        <v>0.57699999999999996</v>
      </c>
      <c r="N780" s="10">
        <f t="shared" si="200"/>
        <v>50.372099999999996</v>
      </c>
    </row>
    <row r="781" spans="1:14" ht="13" customHeight="1" x14ac:dyDescent="0.2">
      <c r="A781" s="31" t="s">
        <v>2210</v>
      </c>
      <c r="B781" s="55" t="s">
        <v>2211</v>
      </c>
      <c r="C781" s="55" t="s">
        <v>2212</v>
      </c>
      <c r="D781" s="71" t="s">
        <v>24</v>
      </c>
      <c r="E781" s="67" t="s">
        <v>25</v>
      </c>
      <c r="F781" s="20">
        <v>400</v>
      </c>
      <c r="G781" s="65">
        <f t="shared" si="195"/>
        <v>0.83099999999999996</v>
      </c>
      <c r="H781" s="28">
        <f t="shared" si="196"/>
        <v>72.546299999999988</v>
      </c>
      <c r="I781" s="21">
        <v>0.6925</v>
      </c>
      <c r="J781" s="25">
        <f t="shared" si="197"/>
        <v>60.455249999999999</v>
      </c>
      <c r="K781" s="26">
        <f t="shared" si="198"/>
        <v>0.63474999999999993</v>
      </c>
      <c r="L781" s="28">
        <f t="shared" si="199"/>
        <v>55.413674999999998</v>
      </c>
      <c r="M781" s="26">
        <v>0.57699999999999996</v>
      </c>
      <c r="N781" s="10">
        <f t="shared" si="200"/>
        <v>50.372099999999996</v>
      </c>
    </row>
    <row r="782" spans="1:14" ht="13" customHeight="1" x14ac:dyDescent="0.2">
      <c r="A782" s="31" t="s">
        <v>2213</v>
      </c>
      <c r="B782" s="55" t="s">
        <v>2214</v>
      </c>
      <c r="C782" s="55" t="s">
        <v>2215</v>
      </c>
      <c r="D782" s="71" t="s">
        <v>24</v>
      </c>
      <c r="E782" s="67" t="s">
        <v>25</v>
      </c>
      <c r="F782" s="20">
        <v>60</v>
      </c>
      <c r="G782" s="65">
        <f t="shared" si="195"/>
        <v>1.3802399999999999</v>
      </c>
      <c r="H782" s="28">
        <f t="shared" si="196"/>
        <v>120.49495199999998</v>
      </c>
      <c r="I782" s="21">
        <v>1.1501999999999999</v>
      </c>
      <c r="J782" s="25">
        <f t="shared" si="197"/>
        <v>100.41245999999998</v>
      </c>
      <c r="K782" s="26">
        <f t="shared" si="198"/>
        <v>1.0543</v>
      </c>
      <c r="L782" s="28">
        <f t="shared" si="199"/>
        <v>92.040389999999988</v>
      </c>
      <c r="M782" s="21">
        <v>0.95840000000000003</v>
      </c>
      <c r="N782" s="10">
        <f t="shared" si="200"/>
        <v>83.668319999999994</v>
      </c>
    </row>
    <row r="783" spans="1:14" ht="13" customHeight="1" x14ac:dyDescent="0.2">
      <c r="A783" s="31" t="s">
        <v>2216</v>
      </c>
      <c r="B783" s="55" t="s">
        <v>2217</v>
      </c>
      <c r="C783" s="55" t="s">
        <v>2218</v>
      </c>
      <c r="D783" s="71" t="s">
        <v>24</v>
      </c>
      <c r="E783" s="67" t="s">
        <v>25</v>
      </c>
      <c r="F783" s="20">
        <v>60</v>
      </c>
      <c r="G783" s="65">
        <f t="shared" si="195"/>
        <v>1.3802399999999999</v>
      </c>
      <c r="H783" s="28">
        <f t="shared" si="196"/>
        <v>120.49495199999998</v>
      </c>
      <c r="I783" s="21">
        <v>1.1501999999999999</v>
      </c>
      <c r="J783" s="25">
        <f t="shared" si="197"/>
        <v>100.41245999999998</v>
      </c>
      <c r="K783" s="26">
        <f t="shared" si="198"/>
        <v>1.0543</v>
      </c>
      <c r="L783" s="28">
        <f t="shared" si="199"/>
        <v>92.040389999999988</v>
      </c>
      <c r="M783" s="21">
        <v>0.95840000000000003</v>
      </c>
      <c r="N783" s="10">
        <f t="shared" si="200"/>
        <v>83.668319999999994</v>
      </c>
    </row>
    <row r="784" spans="1:14" ht="13" customHeight="1" x14ac:dyDescent="0.2">
      <c r="A784" s="31" t="s">
        <v>2219</v>
      </c>
      <c r="B784" s="55" t="s">
        <v>2220</v>
      </c>
      <c r="C784" s="55" t="s">
        <v>2221</v>
      </c>
      <c r="D784" s="67" t="s">
        <v>35</v>
      </c>
      <c r="E784" s="67" t="s">
        <v>25</v>
      </c>
      <c r="F784" s="20">
        <v>60</v>
      </c>
      <c r="G784" s="65">
        <f t="shared" si="195"/>
        <v>1.3802399999999999</v>
      </c>
      <c r="H784" s="28">
        <f t="shared" si="196"/>
        <v>120.49495199999998</v>
      </c>
      <c r="I784" s="21">
        <v>1.1501999999999999</v>
      </c>
      <c r="J784" s="25">
        <f t="shared" si="197"/>
        <v>100.41245999999998</v>
      </c>
      <c r="K784" s="26">
        <f t="shared" si="198"/>
        <v>1.0543</v>
      </c>
      <c r="L784" s="28">
        <f t="shared" si="199"/>
        <v>92.040389999999988</v>
      </c>
      <c r="M784" s="21">
        <v>0.95840000000000003</v>
      </c>
      <c r="N784" s="10">
        <f t="shared" si="200"/>
        <v>83.668319999999994</v>
      </c>
    </row>
    <row r="785" spans="1:14" ht="13" customHeight="1" x14ac:dyDescent="0.2">
      <c r="A785" s="31" t="s">
        <v>2222</v>
      </c>
      <c r="B785" s="55" t="s">
        <v>2223</v>
      </c>
      <c r="C785" s="55" t="s">
        <v>2224</v>
      </c>
      <c r="D785" s="71" t="s">
        <v>24</v>
      </c>
      <c r="E785" s="67" t="s">
        <v>25</v>
      </c>
      <c r="F785" s="20">
        <v>40</v>
      </c>
      <c r="G785" s="65">
        <f t="shared" si="195"/>
        <v>1.6273200000000001</v>
      </c>
      <c r="H785" s="28">
        <f t="shared" si="196"/>
        <v>142.06503599999999</v>
      </c>
      <c r="I785" s="21">
        <v>1.3561000000000001</v>
      </c>
      <c r="J785" s="25">
        <f t="shared" si="197"/>
        <v>118.38753</v>
      </c>
      <c r="K785" s="26">
        <f t="shared" si="198"/>
        <v>1.2432000000000001</v>
      </c>
      <c r="L785" s="28">
        <f t="shared" si="199"/>
        <v>108.53136000000001</v>
      </c>
      <c r="M785" s="21">
        <v>1.1303000000000001</v>
      </c>
      <c r="N785" s="10">
        <f t="shared" si="200"/>
        <v>98.675190000000001</v>
      </c>
    </row>
    <row r="786" spans="1:14" ht="13" customHeight="1" x14ac:dyDescent="0.2">
      <c r="A786" s="31" t="s">
        <v>2225</v>
      </c>
      <c r="B786" s="55" t="s">
        <v>2226</v>
      </c>
      <c r="C786" s="55" t="s">
        <v>2227</v>
      </c>
      <c r="D786" s="71" t="s">
        <v>24</v>
      </c>
      <c r="E786" s="67" t="s">
        <v>25</v>
      </c>
      <c r="F786" s="20">
        <v>40</v>
      </c>
      <c r="G786" s="65">
        <f t="shared" si="195"/>
        <v>1.6273200000000001</v>
      </c>
      <c r="H786" s="28">
        <f t="shared" si="196"/>
        <v>142.06503599999999</v>
      </c>
      <c r="I786" s="21">
        <v>1.3561000000000001</v>
      </c>
      <c r="J786" s="25">
        <f t="shared" si="197"/>
        <v>118.38753</v>
      </c>
      <c r="K786" s="26">
        <f t="shared" si="198"/>
        <v>1.2432000000000001</v>
      </c>
      <c r="L786" s="28">
        <f t="shared" si="199"/>
        <v>108.53136000000001</v>
      </c>
      <c r="M786" s="21">
        <v>1.1303000000000001</v>
      </c>
      <c r="N786" s="10">
        <f t="shared" si="200"/>
        <v>98.675190000000001</v>
      </c>
    </row>
    <row r="787" spans="1:14" ht="13" customHeight="1" x14ac:dyDescent="0.2">
      <c r="A787" s="31" t="s">
        <v>2228</v>
      </c>
      <c r="B787" s="55" t="s">
        <v>2229</v>
      </c>
      <c r="C787" s="55" t="s">
        <v>2230</v>
      </c>
      <c r="D787" s="71" t="s">
        <v>24</v>
      </c>
      <c r="E787" s="67" t="s">
        <v>25</v>
      </c>
      <c r="F787" s="20">
        <v>40</v>
      </c>
      <c r="G787" s="65">
        <f t="shared" si="195"/>
        <v>1.6273200000000001</v>
      </c>
      <c r="H787" s="28">
        <f t="shared" si="196"/>
        <v>142.06503599999999</v>
      </c>
      <c r="I787" s="21">
        <v>1.3561000000000001</v>
      </c>
      <c r="J787" s="25">
        <f t="shared" si="197"/>
        <v>118.38753</v>
      </c>
      <c r="K787" s="26">
        <f t="shared" si="198"/>
        <v>1.2432000000000001</v>
      </c>
      <c r="L787" s="28">
        <f t="shared" si="199"/>
        <v>108.53136000000001</v>
      </c>
      <c r="M787" s="21">
        <v>1.1303000000000001</v>
      </c>
      <c r="N787" s="10">
        <f t="shared" si="200"/>
        <v>98.675190000000001</v>
      </c>
    </row>
    <row r="788" spans="1:14" ht="13" customHeight="1" x14ac:dyDescent="0.2">
      <c r="A788" s="31" t="s">
        <v>2231</v>
      </c>
      <c r="B788" s="55" t="s">
        <v>2232</v>
      </c>
      <c r="C788" s="55" t="s">
        <v>2233</v>
      </c>
      <c r="D788" s="71" t="s">
        <v>24</v>
      </c>
      <c r="E788" s="67" t="s">
        <v>25</v>
      </c>
      <c r="F788" s="20">
        <v>20</v>
      </c>
      <c r="G788" s="65">
        <f t="shared" si="195"/>
        <v>2.2227600000000001</v>
      </c>
      <c r="H788" s="28">
        <f t="shared" si="196"/>
        <v>194.04694799999999</v>
      </c>
      <c r="I788" s="21">
        <v>1.8523000000000001</v>
      </c>
      <c r="J788" s="25">
        <f t="shared" si="197"/>
        <v>161.70579000000001</v>
      </c>
      <c r="K788" s="26">
        <f t="shared" si="198"/>
        <v>1.698</v>
      </c>
      <c r="L788" s="28">
        <f t="shared" si="199"/>
        <v>148.2354</v>
      </c>
      <c r="M788" s="21">
        <v>1.5437000000000001</v>
      </c>
      <c r="N788" s="10">
        <f t="shared" si="200"/>
        <v>134.76500999999999</v>
      </c>
    </row>
    <row r="789" spans="1:14" ht="13" customHeight="1" x14ac:dyDescent="0.2">
      <c r="A789" s="31" t="s">
        <v>2234</v>
      </c>
      <c r="B789" s="55" t="s">
        <v>2235</v>
      </c>
      <c r="C789" s="55" t="s">
        <v>2236</v>
      </c>
      <c r="D789" s="71" t="s">
        <v>24</v>
      </c>
      <c r="E789" s="67" t="s">
        <v>25</v>
      </c>
      <c r="F789" s="20">
        <v>20</v>
      </c>
      <c r="G789" s="65">
        <f t="shared" si="195"/>
        <v>2.2227600000000001</v>
      </c>
      <c r="H789" s="28">
        <f t="shared" si="196"/>
        <v>194.04694799999999</v>
      </c>
      <c r="I789" s="21">
        <v>1.8523000000000001</v>
      </c>
      <c r="J789" s="25">
        <f t="shared" si="197"/>
        <v>161.70579000000001</v>
      </c>
      <c r="K789" s="26">
        <f t="shared" si="198"/>
        <v>1.698</v>
      </c>
      <c r="L789" s="28">
        <f t="shared" si="199"/>
        <v>148.2354</v>
      </c>
      <c r="M789" s="21">
        <v>1.5437000000000001</v>
      </c>
      <c r="N789" s="10">
        <f t="shared" si="200"/>
        <v>134.76500999999999</v>
      </c>
    </row>
    <row r="790" spans="1:14" ht="13" customHeight="1" x14ac:dyDescent="0.2">
      <c r="A790" s="31" t="s">
        <v>2237</v>
      </c>
      <c r="B790" s="55" t="s">
        <v>2238</v>
      </c>
      <c r="C790" s="55" t="s">
        <v>2239</v>
      </c>
      <c r="D790" s="67" t="s">
        <v>35</v>
      </c>
      <c r="E790" s="67" t="s">
        <v>25</v>
      </c>
      <c r="F790" s="20">
        <v>20</v>
      </c>
      <c r="G790" s="65">
        <f t="shared" si="195"/>
        <v>2.2227600000000001</v>
      </c>
      <c r="H790" s="28">
        <f t="shared" si="196"/>
        <v>194.04694799999999</v>
      </c>
      <c r="I790" s="21">
        <v>1.8523000000000001</v>
      </c>
      <c r="J790" s="25">
        <f t="shared" si="197"/>
        <v>161.70579000000001</v>
      </c>
      <c r="K790" s="26">
        <f t="shared" si="198"/>
        <v>1.698</v>
      </c>
      <c r="L790" s="28">
        <f t="shared" si="199"/>
        <v>148.2354</v>
      </c>
      <c r="M790" s="21">
        <v>1.5437000000000001</v>
      </c>
      <c r="N790" s="10">
        <f t="shared" si="200"/>
        <v>134.76500999999999</v>
      </c>
    </row>
    <row r="791" spans="1:14" ht="13" customHeight="1" x14ac:dyDescent="0.2">
      <c r="A791" s="31" t="s">
        <v>2240</v>
      </c>
      <c r="B791" s="55" t="s">
        <v>2241</v>
      </c>
      <c r="C791" s="55" t="s">
        <v>2242</v>
      </c>
      <c r="D791" s="71" t="s">
        <v>24</v>
      </c>
      <c r="E791" s="67" t="s">
        <v>25</v>
      </c>
      <c r="F791" s="20">
        <v>60</v>
      </c>
      <c r="G791" s="65">
        <f t="shared" ref="G791:G822" si="201">I791*1.2</f>
        <v>1.0507200000000001</v>
      </c>
      <c r="H791" s="28">
        <f t="shared" ref="H791:H822" si="202">G791*$E$3</f>
        <v>91.727856000000003</v>
      </c>
      <c r="I791" s="21">
        <v>0.87560000000000004</v>
      </c>
      <c r="J791" s="25">
        <f t="shared" ref="J791:J822" si="203">I791*$E$3</f>
        <v>76.439880000000002</v>
      </c>
      <c r="K791" s="26">
        <f t="shared" ref="K791:K822" si="204">(I791+M791)/2</f>
        <v>0.80269999999999997</v>
      </c>
      <c r="L791" s="28">
        <f t="shared" ref="L791:L822" si="205">(J791+N791)/2</f>
        <v>70.075710000000001</v>
      </c>
      <c r="M791" s="21">
        <v>0.7298</v>
      </c>
      <c r="N791" s="10">
        <f t="shared" ref="N791:N822" si="206">M791*$E$3</f>
        <v>63.711539999999999</v>
      </c>
    </row>
    <row r="792" spans="1:14" ht="13" customHeight="1" x14ac:dyDescent="0.2">
      <c r="A792" s="31" t="s">
        <v>2243</v>
      </c>
      <c r="B792" s="55" t="s">
        <v>2244</v>
      </c>
      <c r="C792" s="55" t="s">
        <v>2245</v>
      </c>
      <c r="D792" s="71" t="s">
        <v>24</v>
      </c>
      <c r="E792" s="67" t="s">
        <v>25</v>
      </c>
      <c r="F792" s="20">
        <v>60</v>
      </c>
      <c r="G792" s="65">
        <f t="shared" si="201"/>
        <v>1.0507200000000001</v>
      </c>
      <c r="H792" s="28">
        <f t="shared" si="202"/>
        <v>91.727856000000003</v>
      </c>
      <c r="I792" s="21">
        <v>0.87560000000000004</v>
      </c>
      <c r="J792" s="25">
        <f t="shared" si="203"/>
        <v>76.439880000000002</v>
      </c>
      <c r="K792" s="26">
        <f t="shared" si="204"/>
        <v>0.80269999999999997</v>
      </c>
      <c r="L792" s="28">
        <f t="shared" si="205"/>
        <v>70.075710000000001</v>
      </c>
      <c r="M792" s="21">
        <v>0.7298</v>
      </c>
      <c r="N792" s="10">
        <f t="shared" si="206"/>
        <v>63.711539999999999</v>
      </c>
    </row>
    <row r="793" spans="1:14" ht="13" customHeight="1" x14ac:dyDescent="0.2">
      <c r="A793" s="31" t="s">
        <v>2246</v>
      </c>
      <c r="B793" s="55" t="s">
        <v>2247</v>
      </c>
      <c r="C793" s="55" t="s">
        <v>2248</v>
      </c>
      <c r="D793" s="67" t="s">
        <v>35</v>
      </c>
      <c r="E793" s="67" t="s">
        <v>25</v>
      </c>
      <c r="F793" s="20">
        <v>60</v>
      </c>
      <c r="G793" s="65">
        <f t="shared" si="201"/>
        <v>1.0507200000000001</v>
      </c>
      <c r="H793" s="28">
        <f t="shared" si="202"/>
        <v>91.727856000000003</v>
      </c>
      <c r="I793" s="21">
        <v>0.87560000000000004</v>
      </c>
      <c r="J793" s="25">
        <f t="shared" si="203"/>
        <v>76.439880000000002</v>
      </c>
      <c r="K793" s="26">
        <f t="shared" si="204"/>
        <v>0.80269999999999997</v>
      </c>
      <c r="L793" s="28">
        <f t="shared" si="205"/>
        <v>70.075710000000001</v>
      </c>
      <c r="M793" s="21">
        <v>0.7298</v>
      </c>
      <c r="N793" s="10">
        <f t="shared" si="206"/>
        <v>63.711539999999999</v>
      </c>
    </row>
    <row r="794" spans="1:14" ht="13" customHeight="1" x14ac:dyDescent="0.2">
      <c r="A794" s="31" t="s">
        <v>2249</v>
      </c>
      <c r="B794" s="55" t="s">
        <v>2250</v>
      </c>
      <c r="C794" s="55" t="s">
        <v>2251</v>
      </c>
      <c r="D794" s="71" t="s">
        <v>24</v>
      </c>
      <c r="E794" s="67" t="s">
        <v>25</v>
      </c>
      <c r="F794" s="20">
        <v>60</v>
      </c>
      <c r="G794" s="65">
        <f t="shared" si="201"/>
        <v>0.88200000000000001</v>
      </c>
      <c r="H794" s="28">
        <f t="shared" si="202"/>
        <v>76.998599999999996</v>
      </c>
      <c r="I794" s="21">
        <v>0.73499999999999999</v>
      </c>
      <c r="J794" s="25">
        <f t="shared" si="203"/>
        <v>64.165499999999994</v>
      </c>
      <c r="K794" s="26">
        <f t="shared" si="204"/>
        <v>0.67199999999999993</v>
      </c>
      <c r="L794" s="28">
        <f t="shared" si="205"/>
        <v>58.665599999999998</v>
      </c>
      <c r="M794" s="21">
        <v>0.60899999999999999</v>
      </c>
      <c r="N794" s="10">
        <f t="shared" si="206"/>
        <v>53.165699999999994</v>
      </c>
    </row>
    <row r="795" spans="1:14" ht="13" customHeight="1" x14ac:dyDescent="0.2">
      <c r="A795" s="31" t="s">
        <v>2252</v>
      </c>
      <c r="B795" s="55" t="s">
        <v>2253</v>
      </c>
      <c r="C795" s="55" t="s">
        <v>2254</v>
      </c>
      <c r="D795" s="71" t="s">
        <v>24</v>
      </c>
      <c r="E795" s="67" t="s">
        <v>25</v>
      </c>
      <c r="F795" s="20">
        <v>60</v>
      </c>
      <c r="G795" s="65">
        <f t="shared" si="201"/>
        <v>0.88200000000000001</v>
      </c>
      <c r="H795" s="28">
        <f t="shared" si="202"/>
        <v>76.998599999999996</v>
      </c>
      <c r="I795" s="21">
        <v>0.73499999999999999</v>
      </c>
      <c r="J795" s="25">
        <f t="shared" si="203"/>
        <v>64.165499999999994</v>
      </c>
      <c r="K795" s="26">
        <f t="shared" si="204"/>
        <v>0.67199999999999993</v>
      </c>
      <c r="L795" s="28">
        <f t="shared" si="205"/>
        <v>58.665599999999998</v>
      </c>
      <c r="M795" s="21">
        <v>0.60899999999999999</v>
      </c>
      <c r="N795" s="10">
        <f t="shared" si="206"/>
        <v>53.165699999999994</v>
      </c>
    </row>
    <row r="796" spans="1:14" ht="13" customHeight="1" x14ac:dyDescent="0.2">
      <c r="A796" s="31" t="s">
        <v>2255</v>
      </c>
      <c r="B796" s="55" t="s">
        <v>2256</v>
      </c>
      <c r="C796" s="55" t="s">
        <v>2257</v>
      </c>
      <c r="D796" s="71" t="s">
        <v>24</v>
      </c>
      <c r="E796" s="67" t="s">
        <v>25</v>
      </c>
      <c r="F796" s="20">
        <v>60</v>
      </c>
      <c r="G796" s="65">
        <f t="shared" si="201"/>
        <v>0.88200000000000001</v>
      </c>
      <c r="H796" s="28">
        <f t="shared" si="202"/>
        <v>76.998599999999996</v>
      </c>
      <c r="I796" s="21">
        <v>0.73499999999999999</v>
      </c>
      <c r="J796" s="25">
        <f t="shared" si="203"/>
        <v>64.165499999999994</v>
      </c>
      <c r="K796" s="26">
        <f t="shared" si="204"/>
        <v>0.67199999999999993</v>
      </c>
      <c r="L796" s="28">
        <f t="shared" si="205"/>
        <v>58.665599999999998</v>
      </c>
      <c r="M796" s="21">
        <v>0.60899999999999999</v>
      </c>
      <c r="N796" s="10">
        <f t="shared" si="206"/>
        <v>53.165699999999994</v>
      </c>
    </row>
    <row r="797" spans="1:14" ht="13" customHeight="1" x14ac:dyDescent="0.2">
      <c r="A797" s="31" t="s">
        <v>2258</v>
      </c>
      <c r="B797" s="55" t="s">
        <v>2259</v>
      </c>
      <c r="C797" s="55" t="s">
        <v>2260</v>
      </c>
      <c r="D797" s="71" t="s">
        <v>24</v>
      </c>
      <c r="E797" s="67" t="s">
        <v>25</v>
      </c>
      <c r="F797" s="20">
        <v>40</v>
      </c>
      <c r="G797" s="65">
        <f t="shared" si="201"/>
        <v>1.4783999999999999</v>
      </c>
      <c r="H797" s="28">
        <f t="shared" si="202"/>
        <v>129.06431999999998</v>
      </c>
      <c r="I797" s="21">
        <v>1.232</v>
      </c>
      <c r="J797" s="25">
        <f t="shared" si="203"/>
        <v>107.55359999999999</v>
      </c>
      <c r="K797" s="26">
        <f t="shared" si="204"/>
        <v>1.1293</v>
      </c>
      <c r="L797" s="28">
        <f t="shared" si="205"/>
        <v>98.587889999999987</v>
      </c>
      <c r="M797" s="21">
        <v>1.0266</v>
      </c>
      <c r="N797" s="10">
        <f t="shared" si="206"/>
        <v>89.62218</v>
      </c>
    </row>
    <row r="798" spans="1:14" ht="13" customHeight="1" x14ac:dyDescent="0.2">
      <c r="A798" s="31" t="s">
        <v>2261</v>
      </c>
      <c r="B798" s="55" t="s">
        <v>2262</v>
      </c>
      <c r="C798" s="55" t="s">
        <v>2263</v>
      </c>
      <c r="D798" s="71" t="s">
        <v>24</v>
      </c>
      <c r="E798" s="67" t="s">
        <v>25</v>
      </c>
      <c r="F798" s="20">
        <v>40</v>
      </c>
      <c r="G798" s="65">
        <f t="shared" si="201"/>
        <v>1.4783999999999999</v>
      </c>
      <c r="H798" s="28">
        <f t="shared" si="202"/>
        <v>129.06431999999998</v>
      </c>
      <c r="I798" s="21">
        <v>1.232</v>
      </c>
      <c r="J798" s="25">
        <f t="shared" si="203"/>
        <v>107.55359999999999</v>
      </c>
      <c r="K798" s="26">
        <f t="shared" si="204"/>
        <v>1.1293</v>
      </c>
      <c r="L798" s="28">
        <f t="shared" si="205"/>
        <v>98.587889999999987</v>
      </c>
      <c r="M798" s="21">
        <v>1.0266</v>
      </c>
      <c r="N798" s="10">
        <f t="shared" si="206"/>
        <v>89.62218</v>
      </c>
    </row>
    <row r="799" spans="1:14" ht="13" customHeight="1" x14ac:dyDescent="0.2">
      <c r="A799" s="31" t="s">
        <v>2264</v>
      </c>
      <c r="B799" s="55" t="s">
        <v>2265</v>
      </c>
      <c r="C799" s="55" t="s">
        <v>2266</v>
      </c>
      <c r="D799" s="71" t="s">
        <v>24</v>
      </c>
      <c r="E799" s="67" t="s">
        <v>25</v>
      </c>
      <c r="F799" s="20">
        <v>40</v>
      </c>
      <c r="G799" s="65">
        <f t="shared" si="201"/>
        <v>1.4783999999999999</v>
      </c>
      <c r="H799" s="28">
        <f t="shared" si="202"/>
        <v>129.06431999999998</v>
      </c>
      <c r="I799" s="21">
        <v>1.232</v>
      </c>
      <c r="J799" s="25">
        <f t="shared" si="203"/>
        <v>107.55359999999999</v>
      </c>
      <c r="K799" s="26">
        <f t="shared" si="204"/>
        <v>1.1293</v>
      </c>
      <c r="L799" s="28">
        <f t="shared" si="205"/>
        <v>98.587889999999987</v>
      </c>
      <c r="M799" s="21">
        <v>1.0266</v>
      </c>
      <c r="N799" s="10">
        <f t="shared" si="206"/>
        <v>89.62218</v>
      </c>
    </row>
    <row r="800" spans="1:14" ht="13" customHeight="1" x14ac:dyDescent="0.2">
      <c r="A800" s="31" t="s">
        <v>2267</v>
      </c>
      <c r="B800" s="55" t="s">
        <v>2268</v>
      </c>
      <c r="C800" s="55" t="s">
        <v>2269</v>
      </c>
      <c r="D800" s="71" t="s">
        <v>24</v>
      </c>
      <c r="E800" s="67" t="s">
        <v>25</v>
      </c>
      <c r="F800" s="20">
        <v>20</v>
      </c>
      <c r="G800" s="65">
        <f t="shared" si="201"/>
        <v>2.2741199999999999</v>
      </c>
      <c r="H800" s="28">
        <f t="shared" si="202"/>
        <v>198.530676</v>
      </c>
      <c r="I800" s="21">
        <v>1.8951</v>
      </c>
      <c r="J800" s="25">
        <f t="shared" si="203"/>
        <v>165.44223</v>
      </c>
      <c r="K800" s="26">
        <f t="shared" si="204"/>
        <v>1.7370999999999999</v>
      </c>
      <c r="L800" s="28">
        <f t="shared" si="205"/>
        <v>151.64882999999998</v>
      </c>
      <c r="M800" s="21">
        <v>1.5790999999999999</v>
      </c>
      <c r="N800" s="10">
        <f t="shared" si="206"/>
        <v>137.85542999999998</v>
      </c>
    </row>
    <row r="801" spans="1:14" ht="13" customHeight="1" x14ac:dyDescent="0.2">
      <c r="A801" s="31" t="s">
        <v>2270</v>
      </c>
      <c r="B801" s="55" t="s">
        <v>2271</v>
      </c>
      <c r="C801" s="55" t="s">
        <v>2272</v>
      </c>
      <c r="D801" s="71" t="s">
        <v>24</v>
      </c>
      <c r="E801" s="67" t="s">
        <v>25</v>
      </c>
      <c r="F801" s="20">
        <v>20</v>
      </c>
      <c r="G801" s="65">
        <f t="shared" si="201"/>
        <v>2.2741199999999999</v>
      </c>
      <c r="H801" s="28">
        <f t="shared" si="202"/>
        <v>198.530676</v>
      </c>
      <c r="I801" s="21">
        <v>1.8951</v>
      </c>
      <c r="J801" s="25">
        <f t="shared" si="203"/>
        <v>165.44223</v>
      </c>
      <c r="K801" s="26">
        <f t="shared" si="204"/>
        <v>1.7370999999999999</v>
      </c>
      <c r="L801" s="28">
        <f t="shared" si="205"/>
        <v>151.64882999999998</v>
      </c>
      <c r="M801" s="21">
        <v>1.5790999999999999</v>
      </c>
      <c r="N801" s="10">
        <f t="shared" si="206"/>
        <v>137.85542999999998</v>
      </c>
    </row>
    <row r="802" spans="1:14" ht="13" customHeight="1" x14ac:dyDescent="0.2">
      <c r="A802" s="31" t="s">
        <v>2273</v>
      </c>
      <c r="B802" s="55" t="s">
        <v>2274</v>
      </c>
      <c r="C802" s="55" t="s">
        <v>2275</v>
      </c>
      <c r="D802" s="71" t="s">
        <v>24</v>
      </c>
      <c r="E802" s="67" t="s">
        <v>25</v>
      </c>
      <c r="F802" s="20">
        <v>20</v>
      </c>
      <c r="G802" s="65">
        <f t="shared" si="201"/>
        <v>2.2741199999999999</v>
      </c>
      <c r="H802" s="28">
        <f t="shared" si="202"/>
        <v>198.530676</v>
      </c>
      <c r="I802" s="21">
        <v>1.8951</v>
      </c>
      <c r="J802" s="25">
        <f t="shared" si="203"/>
        <v>165.44223</v>
      </c>
      <c r="K802" s="26">
        <f t="shared" si="204"/>
        <v>1.7370999999999999</v>
      </c>
      <c r="L802" s="28">
        <f t="shared" si="205"/>
        <v>151.64882999999998</v>
      </c>
      <c r="M802" s="21">
        <v>1.5790999999999999</v>
      </c>
      <c r="N802" s="10">
        <f t="shared" si="206"/>
        <v>137.85542999999998</v>
      </c>
    </row>
    <row r="803" spans="1:14" ht="13" customHeight="1" x14ac:dyDescent="0.2">
      <c r="A803" s="31" t="s">
        <v>2276</v>
      </c>
      <c r="B803" s="55" t="s">
        <v>2277</v>
      </c>
      <c r="C803" s="55" t="s">
        <v>2278</v>
      </c>
      <c r="D803" s="71" t="s">
        <v>24</v>
      </c>
      <c r="E803" s="67" t="s">
        <v>25</v>
      </c>
      <c r="F803" s="20">
        <v>120</v>
      </c>
      <c r="G803" s="65">
        <f t="shared" si="201"/>
        <v>1.6830000000000001</v>
      </c>
      <c r="H803" s="28">
        <f t="shared" si="202"/>
        <v>146.92590000000001</v>
      </c>
      <c r="I803" s="21">
        <v>1.4025000000000001</v>
      </c>
      <c r="J803" s="25">
        <f t="shared" si="203"/>
        <v>122.43825</v>
      </c>
      <c r="K803" s="26">
        <f t="shared" si="204"/>
        <v>1.28565</v>
      </c>
      <c r="L803" s="28">
        <f t="shared" si="205"/>
        <v>112.237245</v>
      </c>
      <c r="M803" s="21">
        <v>1.1688000000000001</v>
      </c>
      <c r="N803" s="10">
        <f t="shared" si="206"/>
        <v>102.03624000000001</v>
      </c>
    </row>
    <row r="804" spans="1:14" ht="13" customHeight="1" x14ac:dyDescent="0.2">
      <c r="A804" s="31" t="s">
        <v>2279</v>
      </c>
      <c r="B804" s="55" t="s">
        <v>2280</v>
      </c>
      <c r="C804" s="55" t="s">
        <v>2281</v>
      </c>
      <c r="D804" s="71" t="s">
        <v>24</v>
      </c>
      <c r="E804" s="67" t="s">
        <v>25</v>
      </c>
      <c r="F804" s="20">
        <v>120</v>
      </c>
      <c r="G804" s="65">
        <f t="shared" si="201"/>
        <v>1.31328</v>
      </c>
      <c r="H804" s="28">
        <f t="shared" si="202"/>
        <v>114.649344</v>
      </c>
      <c r="I804" s="21">
        <v>1.0944</v>
      </c>
      <c r="J804" s="25">
        <f t="shared" si="203"/>
        <v>95.541120000000006</v>
      </c>
      <c r="K804" s="26">
        <f t="shared" si="204"/>
        <v>1.00325</v>
      </c>
      <c r="L804" s="28">
        <f t="shared" si="205"/>
        <v>87.583725000000001</v>
      </c>
      <c r="M804" s="21">
        <v>0.91210000000000002</v>
      </c>
      <c r="N804" s="10">
        <f t="shared" si="206"/>
        <v>79.626329999999996</v>
      </c>
    </row>
    <row r="805" spans="1:14" ht="13" customHeight="1" x14ac:dyDescent="0.2">
      <c r="A805" s="31" t="s">
        <v>2282</v>
      </c>
      <c r="B805" s="55" t="s">
        <v>2283</v>
      </c>
      <c r="C805" s="55" t="s">
        <v>2284</v>
      </c>
      <c r="D805" s="71" t="s">
        <v>24</v>
      </c>
      <c r="E805" s="67" t="s">
        <v>25</v>
      </c>
      <c r="F805" s="20">
        <v>120</v>
      </c>
      <c r="G805" s="65">
        <f t="shared" si="201"/>
        <v>1.524</v>
      </c>
      <c r="H805" s="28">
        <f t="shared" si="202"/>
        <v>133.04519999999999</v>
      </c>
      <c r="I805" s="21">
        <v>1.27</v>
      </c>
      <c r="J805" s="25">
        <f t="shared" si="203"/>
        <v>110.871</v>
      </c>
      <c r="K805" s="26">
        <f t="shared" si="204"/>
        <v>1.1642000000000001</v>
      </c>
      <c r="L805" s="28">
        <f t="shared" si="205"/>
        <v>101.63466</v>
      </c>
      <c r="M805" s="21">
        <v>1.0584</v>
      </c>
      <c r="N805" s="10">
        <f t="shared" si="206"/>
        <v>92.398319999999998</v>
      </c>
    </row>
    <row r="806" spans="1:14" ht="13" customHeight="1" x14ac:dyDescent="0.2">
      <c r="A806" s="31" t="s">
        <v>2285</v>
      </c>
      <c r="B806" s="55" t="s">
        <v>2286</v>
      </c>
      <c r="C806" s="55" t="s">
        <v>2287</v>
      </c>
      <c r="D806" s="71" t="s">
        <v>24</v>
      </c>
      <c r="E806" s="67" t="s">
        <v>25</v>
      </c>
      <c r="F806" s="20">
        <v>120</v>
      </c>
      <c r="G806" s="65">
        <f t="shared" si="201"/>
        <v>1.1088</v>
      </c>
      <c r="H806" s="28">
        <f t="shared" si="202"/>
        <v>96.798239999999993</v>
      </c>
      <c r="I806" s="21">
        <v>0.92400000000000004</v>
      </c>
      <c r="J806" s="25">
        <f t="shared" si="203"/>
        <v>80.665199999999999</v>
      </c>
      <c r="K806" s="26">
        <f t="shared" si="204"/>
        <v>0.85575000000000001</v>
      </c>
      <c r="L806" s="28">
        <f t="shared" si="205"/>
        <v>74.706975</v>
      </c>
      <c r="M806" s="21">
        <v>0.78749999999999998</v>
      </c>
      <c r="N806" s="10">
        <f t="shared" si="206"/>
        <v>68.748750000000001</v>
      </c>
    </row>
    <row r="807" spans="1:14" ht="13" customHeight="1" x14ac:dyDescent="0.2">
      <c r="A807" s="31" t="s">
        <v>2288</v>
      </c>
      <c r="B807" s="55" t="s">
        <v>2289</v>
      </c>
      <c r="C807" s="55" t="s">
        <v>2290</v>
      </c>
      <c r="D807" s="71" t="s">
        <v>24</v>
      </c>
      <c r="E807" s="67" t="s">
        <v>25</v>
      </c>
      <c r="F807" s="20">
        <v>120</v>
      </c>
      <c r="G807" s="65">
        <f t="shared" si="201"/>
        <v>0.57779999999999998</v>
      </c>
      <c r="H807" s="28">
        <f t="shared" si="202"/>
        <v>50.441939999999995</v>
      </c>
      <c r="I807" s="21">
        <v>0.48149999999999998</v>
      </c>
      <c r="J807" s="25">
        <f t="shared" si="203"/>
        <v>42.034949999999995</v>
      </c>
      <c r="K807" s="26">
        <f t="shared" si="204"/>
        <v>0.44135000000000002</v>
      </c>
      <c r="L807" s="28">
        <f t="shared" si="205"/>
        <v>38.529854999999998</v>
      </c>
      <c r="M807" s="21">
        <v>0.4012</v>
      </c>
      <c r="N807" s="10">
        <f t="shared" si="206"/>
        <v>35.024760000000001</v>
      </c>
    </row>
    <row r="808" spans="1:14" ht="13" customHeight="1" x14ac:dyDescent="0.2">
      <c r="A808" s="31" t="s">
        <v>2291</v>
      </c>
      <c r="B808" s="55" t="s">
        <v>2292</v>
      </c>
      <c r="C808" s="55" t="s">
        <v>2293</v>
      </c>
      <c r="D808" s="71" t="s">
        <v>24</v>
      </c>
      <c r="E808" s="67" t="s">
        <v>25</v>
      </c>
      <c r="F808" s="20">
        <v>5</v>
      </c>
      <c r="G808" s="65">
        <f t="shared" si="201"/>
        <v>6.9920399999999994</v>
      </c>
      <c r="H808" s="28">
        <f t="shared" si="202"/>
        <v>610.40509199999997</v>
      </c>
      <c r="I808" s="21">
        <v>5.8266999999999998</v>
      </c>
      <c r="J808" s="25">
        <f t="shared" si="203"/>
        <v>508.67090999999994</v>
      </c>
      <c r="K808" s="26">
        <f t="shared" si="204"/>
        <v>5.3414000000000001</v>
      </c>
      <c r="L808" s="28">
        <f t="shared" si="205"/>
        <v>466.30421999999999</v>
      </c>
      <c r="M808" s="21">
        <v>4.8560999999999996</v>
      </c>
      <c r="N808" s="10">
        <f t="shared" si="206"/>
        <v>423.93752999999998</v>
      </c>
    </row>
    <row r="809" spans="1:14" ht="13" customHeight="1" x14ac:dyDescent="0.2">
      <c r="A809" s="31" t="s">
        <v>2294</v>
      </c>
      <c r="B809" s="55" t="s">
        <v>2295</v>
      </c>
      <c r="C809" s="55" t="s">
        <v>2296</v>
      </c>
      <c r="D809" s="71" t="s">
        <v>24</v>
      </c>
      <c r="E809" s="67" t="s">
        <v>25</v>
      </c>
      <c r="F809" s="20">
        <v>5</v>
      </c>
      <c r="G809" s="65">
        <f t="shared" si="201"/>
        <v>8.7265199999999989</v>
      </c>
      <c r="H809" s="28">
        <f t="shared" si="202"/>
        <v>761.82519599999989</v>
      </c>
      <c r="I809" s="21">
        <v>7.2721</v>
      </c>
      <c r="J809" s="25">
        <f t="shared" si="203"/>
        <v>634.85433</v>
      </c>
      <c r="K809" s="26">
        <f t="shared" si="204"/>
        <v>6.7078500000000005</v>
      </c>
      <c r="L809" s="28">
        <f t="shared" si="205"/>
        <v>585.59530500000005</v>
      </c>
      <c r="M809" s="21">
        <v>6.1436000000000002</v>
      </c>
      <c r="N809" s="10">
        <f t="shared" si="206"/>
        <v>536.33627999999999</v>
      </c>
    </row>
    <row r="810" spans="1:14" ht="13" customHeight="1" x14ac:dyDescent="0.2">
      <c r="A810" s="31" t="s">
        <v>2297</v>
      </c>
      <c r="B810" s="55" t="s">
        <v>2298</v>
      </c>
      <c r="C810" s="55" t="s">
        <v>2299</v>
      </c>
      <c r="D810" s="71" t="s">
        <v>24</v>
      </c>
      <c r="E810" s="67" t="s">
        <v>25</v>
      </c>
      <c r="F810" s="20">
        <v>5</v>
      </c>
      <c r="G810" s="65">
        <f t="shared" si="201"/>
        <v>9.5827200000000001</v>
      </c>
      <c r="H810" s="28">
        <f t="shared" si="202"/>
        <v>836.57145600000001</v>
      </c>
      <c r="I810" s="21">
        <v>7.9855999999999998</v>
      </c>
      <c r="J810" s="25">
        <f t="shared" si="203"/>
        <v>697.14287999999999</v>
      </c>
      <c r="K810" s="26">
        <f t="shared" si="204"/>
        <v>7.3201000000000001</v>
      </c>
      <c r="L810" s="28">
        <f t="shared" si="205"/>
        <v>639.04473000000007</v>
      </c>
      <c r="M810" s="21">
        <v>6.6546000000000003</v>
      </c>
      <c r="N810" s="10">
        <f t="shared" si="206"/>
        <v>580.94658000000004</v>
      </c>
    </row>
    <row r="811" spans="1:14" ht="13" customHeight="1" x14ac:dyDescent="0.2">
      <c r="A811" s="31" t="s">
        <v>2300</v>
      </c>
      <c r="B811" s="55" t="s">
        <v>2301</v>
      </c>
      <c r="C811" s="55" t="s">
        <v>2302</v>
      </c>
      <c r="D811" s="71" t="s">
        <v>24</v>
      </c>
      <c r="E811" s="67" t="s">
        <v>25</v>
      </c>
      <c r="F811" s="20">
        <v>5</v>
      </c>
      <c r="G811" s="65">
        <f t="shared" si="201"/>
        <v>10.359359999999999</v>
      </c>
      <c r="H811" s="28">
        <f t="shared" si="202"/>
        <v>904.37212799999986</v>
      </c>
      <c r="I811" s="21">
        <v>8.6327999999999996</v>
      </c>
      <c r="J811" s="25">
        <f t="shared" si="203"/>
        <v>753.64343999999994</v>
      </c>
      <c r="K811" s="26">
        <f t="shared" si="204"/>
        <v>7.9132999999999996</v>
      </c>
      <c r="L811" s="28">
        <f t="shared" si="205"/>
        <v>690.8310899999999</v>
      </c>
      <c r="M811" s="21">
        <v>7.1938000000000004</v>
      </c>
      <c r="N811" s="10">
        <f t="shared" si="206"/>
        <v>628.01873999999998</v>
      </c>
    </row>
    <row r="812" spans="1:14" ht="13" customHeight="1" x14ac:dyDescent="0.2">
      <c r="A812" s="31" t="s">
        <v>2303</v>
      </c>
      <c r="B812" s="55" t="s">
        <v>2304</v>
      </c>
      <c r="C812" s="55" t="s">
        <v>2305</v>
      </c>
      <c r="D812" s="71" t="s">
        <v>24</v>
      </c>
      <c r="E812" s="67" t="s">
        <v>25</v>
      </c>
      <c r="F812" s="20">
        <v>5</v>
      </c>
      <c r="G812" s="65">
        <f t="shared" si="201"/>
        <v>8.61768</v>
      </c>
      <c r="H812" s="28">
        <f t="shared" si="202"/>
        <v>752.32346399999994</v>
      </c>
      <c r="I812" s="21">
        <v>7.1814</v>
      </c>
      <c r="J812" s="25">
        <f t="shared" si="203"/>
        <v>626.93621999999993</v>
      </c>
      <c r="K812" s="26">
        <f t="shared" si="204"/>
        <v>6.5829000000000004</v>
      </c>
      <c r="L812" s="28">
        <f t="shared" si="205"/>
        <v>574.68716999999992</v>
      </c>
      <c r="M812" s="21">
        <v>5.9843999999999999</v>
      </c>
      <c r="N812" s="10">
        <f t="shared" si="206"/>
        <v>522.43812000000003</v>
      </c>
    </row>
    <row r="813" spans="1:14" ht="13" customHeight="1" x14ac:dyDescent="0.2">
      <c r="A813" s="31" t="s">
        <v>2306</v>
      </c>
      <c r="B813" s="55" t="s">
        <v>2307</v>
      </c>
      <c r="C813" s="55" t="s">
        <v>2308</v>
      </c>
      <c r="D813" s="71" t="s">
        <v>24</v>
      </c>
      <c r="E813" s="67" t="s">
        <v>25</v>
      </c>
      <c r="F813" s="20">
        <v>5</v>
      </c>
      <c r="G813" s="65">
        <f t="shared" si="201"/>
        <v>11.305440000000001</v>
      </c>
      <c r="H813" s="28">
        <f t="shared" si="202"/>
        <v>986.96491200000003</v>
      </c>
      <c r="I813" s="21">
        <v>9.4212000000000007</v>
      </c>
      <c r="J813" s="25">
        <f t="shared" si="203"/>
        <v>822.47076000000004</v>
      </c>
      <c r="K813" s="26">
        <f t="shared" si="204"/>
        <v>8.6362500000000004</v>
      </c>
      <c r="L813" s="28">
        <f t="shared" si="205"/>
        <v>753.94462500000009</v>
      </c>
      <c r="M813" s="21">
        <v>7.8513000000000002</v>
      </c>
      <c r="N813" s="10">
        <f t="shared" si="206"/>
        <v>685.41849000000002</v>
      </c>
    </row>
    <row r="814" spans="1:14" ht="13" customHeight="1" x14ac:dyDescent="0.2">
      <c r="A814" s="31" t="s">
        <v>2309</v>
      </c>
      <c r="B814" s="55" t="s">
        <v>2310</v>
      </c>
      <c r="C814" s="55" t="s">
        <v>2311</v>
      </c>
      <c r="D814" s="71" t="s">
        <v>24</v>
      </c>
      <c r="E814" s="67" t="s">
        <v>25</v>
      </c>
      <c r="F814" s="20">
        <v>5</v>
      </c>
      <c r="G814" s="65">
        <f t="shared" si="201"/>
        <v>11.188320000000001</v>
      </c>
      <c r="H814" s="28">
        <f t="shared" si="202"/>
        <v>976.74033600000007</v>
      </c>
      <c r="I814" s="21">
        <v>9.3236000000000008</v>
      </c>
      <c r="J814" s="25">
        <f t="shared" si="203"/>
        <v>813.95028000000002</v>
      </c>
      <c r="K814" s="26">
        <f t="shared" si="204"/>
        <v>8.5466499999999996</v>
      </c>
      <c r="L814" s="28">
        <f t="shared" si="205"/>
        <v>746.12254499999995</v>
      </c>
      <c r="M814" s="21">
        <v>7.7697000000000003</v>
      </c>
      <c r="N814" s="10">
        <f t="shared" si="206"/>
        <v>678.29480999999998</v>
      </c>
    </row>
    <row r="815" spans="1:14" ht="13" customHeight="1" x14ac:dyDescent="0.2">
      <c r="A815" s="31" t="s">
        <v>2312</v>
      </c>
      <c r="B815" s="55" t="s">
        <v>2313</v>
      </c>
      <c r="C815" s="55" t="s">
        <v>2314</v>
      </c>
      <c r="D815" s="71" t="s">
        <v>24</v>
      </c>
      <c r="E815" s="67" t="s">
        <v>25</v>
      </c>
      <c r="F815" s="20">
        <v>5</v>
      </c>
      <c r="G815" s="65">
        <f t="shared" si="201"/>
        <v>11.813280000000001</v>
      </c>
      <c r="H815" s="28">
        <f t="shared" si="202"/>
        <v>1031.299344</v>
      </c>
      <c r="I815" s="21">
        <v>9.8444000000000003</v>
      </c>
      <c r="J815" s="25">
        <f t="shared" si="203"/>
        <v>859.41611999999998</v>
      </c>
      <c r="K815" s="26">
        <f t="shared" si="204"/>
        <v>9.0241000000000007</v>
      </c>
      <c r="L815" s="28">
        <f t="shared" si="205"/>
        <v>787.80392999999992</v>
      </c>
      <c r="M815" s="21">
        <v>8.2037999999999993</v>
      </c>
      <c r="N815" s="10">
        <f t="shared" si="206"/>
        <v>716.19173999999987</v>
      </c>
    </row>
    <row r="816" spans="1:14" ht="13" customHeight="1" x14ac:dyDescent="0.2">
      <c r="A816" s="31" t="s">
        <v>2315</v>
      </c>
      <c r="B816" s="55" t="s">
        <v>2316</v>
      </c>
      <c r="C816" s="55" t="s">
        <v>2317</v>
      </c>
      <c r="D816" s="71" t="s">
        <v>24</v>
      </c>
      <c r="E816" s="67" t="s">
        <v>25</v>
      </c>
      <c r="F816" s="20">
        <v>5</v>
      </c>
      <c r="G816" s="65">
        <f t="shared" si="201"/>
        <v>9.55044</v>
      </c>
      <c r="H816" s="28">
        <f t="shared" si="202"/>
        <v>833.75341200000003</v>
      </c>
      <c r="I816" s="21">
        <v>7.9587000000000003</v>
      </c>
      <c r="J816" s="25">
        <f t="shared" si="203"/>
        <v>694.79451000000006</v>
      </c>
      <c r="K816" s="26">
        <f t="shared" si="204"/>
        <v>7.2954500000000007</v>
      </c>
      <c r="L816" s="28">
        <f t="shared" si="205"/>
        <v>636.892785</v>
      </c>
      <c r="M816" s="21">
        <v>6.6322000000000001</v>
      </c>
      <c r="N816" s="10">
        <f t="shared" si="206"/>
        <v>578.99105999999995</v>
      </c>
    </row>
    <row r="817" spans="1:14" ht="13" customHeight="1" x14ac:dyDescent="0.2">
      <c r="A817" s="31" t="s">
        <v>2318</v>
      </c>
      <c r="B817" s="55" t="s">
        <v>2319</v>
      </c>
      <c r="C817" s="55" t="s">
        <v>2320</v>
      </c>
      <c r="D817" s="71" t="s">
        <v>24</v>
      </c>
      <c r="E817" s="67" t="s">
        <v>25</v>
      </c>
      <c r="F817" s="20">
        <v>5</v>
      </c>
      <c r="G817" s="65">
        <f t="shared" si="201"/>
        <v>11.812200000000001</v>
      </c>
      <c r="H817" s="28">
        <f t="shared" si="202"/>
        <v>1031.20506</v>
      </c>
      <c r="I817" s="21">
        <v>9.8435000000000006</v>
      </c>
      <c r="J817" s="25">
        <f t="shared" si="203"/>
        <v>859.33755000000008</v>
      </c>
      <c r="K817" s="26">
        <f t="shared" si="204"/>
        <v>9.023299999999999</v>
      </c>
      <c r="L817" s="28">
        <f t="shared" si="205"/>
        <v>787.73408999999992</v>
      </c>
      <c r="M817" s="21">
        <v>8.2030999999999992</v>
      </c>
      <c r="N817" s="10">
        <f t="shared" si="206"/>
        <v>716.13062999999988</v>
      </c>
    </row>
    <row r="818" spans="1:14" ht="13" customHeight="1" x14ac:dyDescent="0.2">
      <c r="A818" s="31" t="s">
        <v>2321</v>
      </c>
      <c r="B818" s="55" t="s">
        <v>2322</v>
      </c>
      <c r="C818" s="55" t="s">
        <v>2323</v>
      </c>
      <c r="D818" s="71" t="s">
        <v>24</v>
      </c>
      <c r="E818" s="67" t="s">
        <v>25</v>
      </c>
      <c r="F818" s="20">
        <v>5</v>
      </c>
      <c r="G818" s="65">
        <f t="shared" si="201"/>
        <v>13.847879999999998</v>
      </c>
      <c r="H818" s="28">
        <f t="shared" si="202"/>
        <v>1208.9199239999998</v>
      </c>
      <c r="I818" s="21">
        <v>11.539899999999999</v>
      </c>
      <c r="J818" s="25">
        <f t="shared" si="203"/>
        <v>1007.4332699999999</v>
      </c>
      <c r="K818" s="26">
        <f t="shared" si="204"/>
        <v>10.578250000000001</v>
      </c>
      <c r="L818" s="28">
        <f t="shared" si="205"/>
        <v>923.48122499999999</v>
      </c>
      <c r="M818" s="21">
        <v>9.6166</v>
      </c>
      <c r="N818" s="10">
        <f t="shared" si="206"/>
        <v>839.52918</v>
      </c>
    </row>
    <row r="819" spans="1:14" ht="13" customHeight="1" x14ac:dyDescent="0.2">
      <c r="A819" s="31" t="s">
        <v>2324</v>
      </c>
      <c r="B819" s="55" t="s">
        <v>2325</v>
      </c>
      <c r="C819" s="55" t="s">
        <v>2326</v>
      </c>
      <c r="D819" s="71" t="s">
        <v>24</v>
      </c>
      <c r="E819" s="67" t="s">
        <v>25</v>
      </c>
      <c r="F819" s="20">
        <v>5</v>
      </c>
      <c r="G819" s="65">
        <f t="shared" si="201"/>
        <v>13.05288</v>
      </c>
      <c r="H819" s="28">
        <f t="shared" si="202"/>
        <v>1139.5164239999999</v>
      </c>
      <c r="I819" s="21">
        <v>10.8774</v>
      </c>
      <c r="J819" s="25">
        <f t="shared" si="203"/>
        <v>949.59701999999993</v>
      </c>
      <c r="K819" s="26">
        <f t="shared" si="204"/>
        <v>9.9709000000000003</v>
      </c>
      <c r="L819" s="28">
        <f t="shared" si="205"/>
        <v>870.45956999999999</v>
      </c>
      <c r="M819" s="21">
        <v>9.0643999999999991</v>
      </c>
      <c r="N819" s="10">
        <f t="shared" si="206"/>
        <v>791.32211999999993</v>
      </c>
    </row>
    <row r="820" spans="1:14" ht="13" customHeight="1" x14ac:dyDescent="0.2">
      <c r="A820" s="31" t="s">
        <v>2327</v>
      </c>
      <c r="B820" s="55" t="s">
        <v>2328</v>
      </c>
      <c r="C820" s="55" t="s">
        <v>2329</v>
      </c>
      <c r="D820" s="71" t="s">
        <v>24</v>
      </c>
      <c r="E820" s="67" t="s">
        <v>25</v>
      </c>
      <c r="F820" s="20">
        <v>5</v>
      </c>
      <c r="G820" s="65">
        <f t="shared" si="201"/>
        <v>9.9616799999999994</v>
      </c>
      <c r="H820" s="28">
        <f t="shared" si="202"/>
        <v>869.65466399999991</v>
      </c>
      <c r="I820" s="21">
        <v>8.3013999999999992</v>
      </c>
      <c r="J820" s="25">
        <f t="shared" si="203"/>
        <v>724.71221999999989</v>
      </c>
      <c r="K820" s="26">
        <f t="shared" si="204"/>
        <v>7.6095499999999996</v>
      </c>
      <c r="L820" s="28">
        <f t="shared" si="205"/>
        <v>664.313715</v>
      </c>
      <c r="M820" s="21">
        <v>6.9177</v>
      </c>
      <c r="N820" s="10">
        <f t="shared" si="206"/>
        <v>603.91521</v>
      </c>
    </row>
    <row r="821" spans="1:14" ht="13" customHeight="1" x14ac:dyDescent="0.2">
      <c r="A821" s="31" t="s">
        <v>2330</v>
      </c>
      <c r="B821" s="55" t="s">
        <v>2331</v>
      </c>
      <c r="C821" s="55" t="s">
        <v>2332</v>
      </c>
      <c r="D821" s="71" t="s">
        <v>24</v>
      </c>
      <c r="E821" s="67" t="s">
        <v>25</v>
      </c>
      <c r="F821" s="20">
        <v>5</v>
      </c>
      <c r="G821" s="65">
        <f t="shared" si="201"/>
        <v>14.330399999999999</v>
      </c>
      <c r="H821" s="28">
        <f t="shared" si="202"/>
        <v>1251.0439199999998</v>
      </c>
      <c r="I821" s="21">
        <v>11.942</v>
      </c>
      <c r="J821" s="25">
        <f t="shared" si="203"/>
        <v>1042.5365999999999</v>
      </c>
      <c r="K821" s="26">
        <f t="shared" si="204"/>
        <v>10.946850000000001</v>
      </c>
      <c r="L821" s="28">
        <f t="shared" si="205"/>
        <v>955.66000499999996</v>
      </c>
      <c r="M821" s="21">
        <v>9.9517000000000007</v>
      </c>
      <c r="N821" s="10">
        <f t="shared" si="206"/>
        <v>868.78341</v>
      </c>
    </row>
    <row r="822" spans="1:14" ht="13" customHeight="1" x14ac:dyDescent="0.2">
      <c r="A822" s="31" t="s">
        <v>2333</v>
      </c>
      <c r="B822" s="55" t="s">
        <v>2334</v>
      </c>
      <c r="C822" s="55" t="s">
        <v>2335</v>
      </c>
      <c r="D822" s="71" t="s">
        <v>24</v>
      </c>
      <c r="E822" s="67" t="s">
        <v>25</v>
      </c>
      <c r="F822" s="20">
        <v>5</v>
      </c>
      <c r="G822" s="65">
        <f t="shared" si="201"/>
        <v>13.61004</v>
      </c>
      <c r="H822" s="28">
        <f t="shared" si="202"/>
        <v>1188.1564919999998</v>
      </c>
      <c r="I822" s="21">
        <v>11.341699999999999</v>
      </c>
      <c r="J822" s="25">
        <f t="shared" si="203"/>
        <v>990.13040999999987</v>
      </c>
      <c r="K822" s="26">
        <f t="shared" si="204"/>
        <v>10.3965</v>
      </c>
      <c r="L822" s="28">
        <f t="shared" si="205"/>
        <v>907.61444999999992</v>
      </c>
      <c r="M822" s="21">
        <v>9.4512999999999998</v>
      </c>
      <c r="N822" s="10">
        <f t="shared" si="206"/>
        <v>825.09848999999997</v>
      </c>
    </row>
    <row r="823" spans="1:14" ht="13" customHeight="1" x14ac:dyDescent="0.2">
      <c r="A823" s="31" t="s">
        <v>2336</v>
      </c>
      <c r="B823" s="55" t="s">
        <v>2337</v>
      </c>
      <c r="C823" s="55" t="s">
        <v>2338</v>
      </c>
      <c r="D823" s="67" t="s">
        <v>152</v>
      </c>
      <c r="E823" s="67" t="s">
        <v>25</v>
      </c>
      <c r="F823" s="20">
        <v>5</v>
      </c>
      <c r="G823" s="65">
        <f t="shared" ref="G823:G844" si="207">I823*1.2</f>
        <v>13.794359999999999</v>
      </c>
      <c r="H823" s="28">
        <f t="shared" ref="H823:H844" si="208">G823*$E$3</f>
        <v>1204.2476279999998</v>
      </c>
      <c r="I823" s="21">
        <v>11.4953</v>
      </c>
      <c r="J823" s="25">
        <f t="shared" ref="J823:J844" si="209">I823*$E$3</f>
        <v>1003.53969</v>
      </c>
      <c r="K823" s="26">
        <f t="shared" ref="K823:K844" si="210">(I823+M823)/2</f>
        <v>10.5373</v>
      </c>
      <c r="L823" s="28">
        <f t="shared" ref="L823:L844" si="211">(J823+N823)/2</f>
        <v>919.9062899999999</v>
      </c>
      <c r="M823" s="21">
        <v>9.5792999999999999</v>
      </c>
      <c r="N823" s="10">
        <f t="shared" ref="N823:N844" si="212">M823*$E$3</f>
        <v>836.27288999999996</v>
      </c>
    </row>
    <row r="824" spans="1:14" ht="13" customHeight="1" x14ac:dyDescent="0.2">
      <c r="A824" s="31" t="s">
        <v>2339</v>
      </c>
      <c r="B824" s="55" t="s">
        <v>2340</v>
      </c>
      <c r="C824" s="55" t="s">
        <v>2341</v>
      </c>
      <c r="D824" s="71" t="s">
        <v>24</v>
      </c>
      <c r="E824" s="67" t="s">
        <v>25</v>
      </c>
      <c r="F824" s="20">
        <v>5</v>
      </c>
      <c r="G824" s="65">
        <f t="shared" si="207"/>
        <v>13.622160000000001</v>
      </c>
      <c r="H824" s="28">
        <f t="shared" si="208"/>
        <v>1189.2145680000001</v>
      </c>
      <c r="I824" s="21">
        <v>11.351800000000001</v>
      </c>
      <c r="J824" s="25">
        <f t="shared" si="209"/>
        <v>991.01214000000004</v>
      </c>
      <c r="K824" s="26">
        <f t="shared" si="210"/>
        <v>10.405850000000001</v>
      </c>
      <c r="L824" s="28">
        <f t="shared" si="211"/>
        <v>908.43070499999999</v>
      </c>
      <c r="M824" s="21">
        <v>9.4598999999999993</v>
      </c>
      <c r="N824" s="10">
        <f t="shared" si="212"/>
        <v>825.84926999999993</v>
      </c>
    </row>
    <row r="825" spans="1:14" ht="13" customHeight="1" x14ac:dyDescent="0.2">
      <c r="A825" s="31" t="s">
        <v>2342</v>
      </c>
      <c r="B825" s="55" t="s">
        <v>2343</v>
      </c>
      <c r="C825" s="55" t="s">
        <v>2344</v>
      </c>
      <c r="D825" s="71" t="s">
        <v>24</v>
      </c>
      <c r="E825" s="67" t="s">
        <v>25</v>
      </c>
      <c r="F825" s="20">
        <v>5</v>
      </c>
      <c r="G825" s="65">
        <f t="shared" si="207"/>
        <v>16.38336</v>
      </c>
      <c r="H825" s="28">
        <f t="shared" si="208"/>
        <v>1430.2673279999999</v>
      </c>
      <c r="I825" s="21">
        <v>13.652799999999999</v>
      </c>
      <c r="J825" s="25">
        <f t="shared" si="209"/>
        <v>1191.8894399999999</v>
      </c>
      <c r="K825" s="26">
        <f t="shared" si="210"/>
        <v>12.5151</v>
      </c>
      <c r="L825" s="28">
        <f t="shared" si="211"/>
        <v>1092.5682299999999</v>
      </c>
      <c r="M825" s="21">
        <v>11.3774</v>
      </c>
      <c r="N825" s="10">
        <f t="shared" si="212"/>
        <v>993.24701999999991</v>
      </c>
    </row>
    <row r="826" spans="1:14" ht="13" customHeight="1" x14ac:dyDescent="0.2">
      <c r="A826" s="31" t="s">
        <v>2345</v>
      </c>
      <c r="B826" s="55" t="s">
        <v>2346</v>
      </c>
      <c r="C826" s="55" t="s">
        <v>2347</v>
      </c>
      <c r="D826" s="71" t="s">
        <v>24</v>
      </c>
      <c r="E826" s="67" t="s">
        <v>25</v>
      </c>
      <c r="F826" s="20">
        <v>5</v>
      </c>
      <c r="G826" s="65">
        <f t="shared" si="207"/>
        <v>14.349600000000001</v>
      </c>
      <c r="H826" s="28">
        <f t="shared" si="208"/>
        <v>1252.7200800000001</v>
      </c>
      <c r="I826" s="21">
        <v>11.958</v>
      </c>
      <c r="J826" s="25">
        <f t="shared" si="209"/>
        <v>1043.9333999999999</v>
      </c>
      <c r="K826" s="26">
        <f t="shared" si="210"/>
        <v>10.961549999999999</v>
      </c>
      <c r="L826" s="28">
        <f t="shared" si="211"/>
        <v>956.94331499999998</v>
      </c>
      <c r="M826" s="21">
        <v>9.9650999999999996</v>
      </c>
      <c r="N826" s="10">
        <f t="shared" si="212"/>
        <v>869.95322999999996</v>
      </c>
    </row>
    <row r="827" spans="1:14" ht="13" customHeight="1" x14ac:dyDescent="0.2">
      <c r="A827" s="31" t="s">
        <v>2348</v>
      </c>
      <c r="B827" s="55" t="s">
        <v>2349</v>
      </c>
      <c r="C827" s="55" t="s">
        <v>2350</v>
      </c>
      <c r="D827" s="71" t="s">
        <v>24</v>
      </c>
      <c r="E827" s="67" t="s">
        <v>25</v>
      </c>
      <c r="F827" s="20">
        <v>5</v>
      </c>
      <c r="G827" s="65">
        <f t="shared" si="207"/>
        <v>15.023879999999998</v>
      </c>
      <c r="H827" s="28">
        <f t="shared" si="208"/>
        <v>1311.5847239999998</v>
      </c>
      <c r="I827" s="21">
        <v>12.5199</v>
      </c>
      <c r="J827" s="25">
        <f t="shared" si="209"/>
        <v>1092.9872699999999</v>
      </c>
      <c r="K827" s="26">
        <f t="shared" si="210"/>
        <v>11.47655</v>
      </c>
      <c r="L827" s="28">
        <f t="shared" si="211"/>
        <v>1001.9028149999999</v>
      </c>
      <c r="M827" s="21">
        <v>10.433199999999999</v>
      </c>
      <c r="N827" s="10">
        <f t="shared" si="212"/>
        <v>910.81835999999987</v>
      </c>
    </row>
    <row r="828" spans="1:14" ht="13" customHeight="1" x14ac:dyDescent="0.2">
      <c r="A828" s="31" t="s">
        <v>2351</v>
      </c>
      <c r="B828" s="55" t="s">
        <v>2352</v>
      </c>
      <c r="C828" s="55" t="s">
        <v>2353</v>
      </c>
      <c r="D828" s="71" t="s">
        <v>24</v>
      </c>
      <c r="E828" s="67" t="s">
        <v>25</v>
      </c>
      <c r="F828" s="20">
        <v>10</v>
      </c>
      <c r="G828" s="65">
        <f t="shared" si="207"/>
        <v>5.8995599999999992</v>
      </c>
      <c r="H828" s="28">
        <f t="shared" si="208"/>
        <v>515.03158799999994</v>
      </c>
      <c r="I828" s="21">
        <v>4.9162999999999997</v>
      </c>
      <c r="J828" s="25">
        <f t="shared" si="209"/>
        <v>429.19298999999995</v>
      </c>
      <c r="K828" s="26">
        <f t="shared" si="210"/>
        <v>4.5066500000000005</v>
      </c>
      <c r="L828" s="28">
        <f t="shared" si="211"/>
        <v>393.430545</v>
      </c>
      <c r="M828" s="21">
        <v>4.0970000000000004</v>
      </c>
      <c r="N828" s="10">
        <f t="shared" si="212"/>
        <v>357.66810000000004</v>
      </c>
    </row>
    <row r="829" spans="1:14" ht="13" customHeight="1" x14ac:dyDescent="0.2">
      <c r="A829" s="31" t="s">
        <v>2354</v>
      </c>
      <c r="B829" s="55" t="s">
        <v>2355</v>
      </c>
      <c r="C829" s="55" t="s">
        <v>2356</v>
      </c>
      <c r="D829" s="71" t="s">
        <v>24</v>
      </c>
      <c r="E829" s="67" t="s">
        <v>25</v>
      </c>
      <c r="F829" s="20">
        <v>10</v>
      </c>
      <c r="G829" s="65">
        <f t="shared" si="207"/>
        <v>5.8995599999999992</v>
      </c>
      <c r="H829" s="28">
        <f t="shared" si="208"/>
        <v>515.03158799999994</v>
      </c>
      <c r="I829" s="21">
        <v>4.9162999999999997</v>
      </c>
      <c r="J829" s="25">
        <f t="shared" si="209"/>
        <v>429.19298999999995</v>
      </c>
      <c r="K829" s="26">
        <f t="shared" si="210"/>
        <v>4.5066500000000005</v>
      </c>
      <c r="L829" s="28">
        <f t="shared" si="211"/>
        <v>393.430545</v>
      </c>
      <c r="M829" s="21">
        <v>4.0970000000000004</v>
      </c>
      <c r="N829" s="10">
        <f t="shared" si="212"/>
        <v>357.66810000000004</v>
      </c>
    </row>
    <row r="830" spans="1:14" ht="13" customHeight="1" x14ac:dyDescent="0.2">
      <c r="A830" s="31" t="s">
        <v>2357</v>
      </c>
      <c r="B830" s="55" t="s">
        <v>2358</v>
      </c>
      <c r="C830" s="55" t="s">
        <v>2359</v>
      </c>
      <c r="D830" s="71" t="s">
        <v>24</v>
      </c>
      <c r="E830" s="67" t="s">
        <v>25</v>
      </c>
      <c r="F830" s="20">
        <v>10</v>
      </c>
      <c r="G830" s="65">
        <f t="shared" si="207"/>
        <v>5.8995599999999992</v>
      </c>
      <c r="H830" s="28">
        <f t="shared" si="208"/>
        <v>515.03158799999994</v>
      </c>
      <c r="I830" s="21">
        <v>4.9162999999999997</v>
      </c>
      <c r="J830" s="25">
        <f t="shared" si="209"/>
        <v>429.19298999999995</v>
      </c>
      <c r="K830" s="26">
        <f t="shared" si="210"/>
        <v>4.5066500000000005</v>
      </c>
      <c r="L830" s="28">
        <f t="shared" si="211"/>
        <v>393.430545</v>
      </c>
      <c r="M830" s="21">
        <v>4.0970000000000004</v>
      </c>
      <c r="N830" s="10">
        <f t="shared" si="212"/>
        <v>357.66810000000004</v>
      </c>
    </row>
    <row r="831" spans="1:14" ht="13" customHeight="1" x14ac:dyDescent="0.2">
      <c r="A831" s="31" t="s">
        <v>2360</v>
      </c>
      <c r="B831" s="55" t="s">
        <v>2361</v>
      </c>
      <c r="C831" s="55" t="s">
        <v>2362</v>
      </c>
      <c r="D831" s="63" t="s">
        <v>35</v>
      </c>
      <c r="E831" s="67" t="s">
        <v>87</v>
      </c>
      <c r="F831" s="20">
        <v>20</v>
      </c>
      <c r="G831" s="65">
        <f t="shared" si="207"/>
        <v>19.88616</v>
      </c>
      <c r="H831" s="28">
        <f t="shared" si="208"/>
        <v>1736.061768</v>
      </c>
      <c r="I831" s="21">
        <v>16.5718</v>
      </c>
      <c r="J831" s="25">
        <f t="shared" si="209"/>
        <v>1446.7181399999999</v>
      </c>
      <c r="K831" s="26">
        <f t="shared" si="210"/>
        <v>15.190850000000001</v>
      </c>
      <c r="L831" s="28">
        <f t="shared" si="211"/>
        <v>1326.1612049999999</v>
      </c>
      <c r="M831" s="21">
        <v>13.809900000000001</v>
      </c>
      <c r="N831" s="10">
        <f t="shared" si="212"/>
        <v>1205.60427</v>
      </c>
    </row>
    <row r="832" spans="1:14" ht="13" customHeight="1" x14ac:dyDescent="0.2">
      <c r="A832" s="31" t="s">
        <v>2363</v>
      </c>
      <c r="B832" s="55" t="s">
        <v>2364</v>
      </c>
      <c r="C832" s="55" t="s">
        <v>2365</v>
      </c>
      <c r="D832" s="71" t="s">
        <v>24</v>
      </c>
      <c r="E832" s="67" t="s">
        <v>87</v>
      </c>
      <c r="F832" s="20">
        <v>20</v>
      </c>
      <c r="G832" s="65">
        <f t="shared" si="207"/>
        <v>19.88616</v>
      </c>
      <c r="H832" s="28">
        <f t="shared" si="208"/>
        <v>1736.061768</v>
      </c>
      <c r="I832" s="21">
        <v>16.5718</v>
      </c>
      <c r="J832" s="25">
        <f t="shared" si="209"/>
        <v>1446.7181399999999</v>
      </c>
      <c r="K832" s="26">
        <f t="shared" si="210"/>
        <v>15.190850000000001</v>
      </c>
      <c r="L832" s="28">
        <f t="shared" si="211"/>
        <v>1326.1612049999999</v>
      </c>
      <c r="M832" s="21">
        <v>13.809900000000001</v>
      </c>
      <c r="N832" s="10">
        <f t="shared" si="212"/>
        <v>1205.60427</v>
      </c>
    </row>
    <row r="833" spans="1:14" ht="13" customHeight="1" x14ac:dyDescent="0.2">
      <c r="A833" s="31" t="s">
        <v>2366</v>
      </c>
      <c r="B833" s="55" t="s">
        <v>2367</v>
      </c>
      <c r="C833" s="55" t="s">
        <v>2368</v>
      </c>
      <c r="D833" s="67" t="s">
        <v>35</v>
      </c>
      <c r="E833" s="67" t="s">
        <v>87</v>
      </c>
      <c r="F833" s="20">
        <v>20</v>
      </c>
      <c r="G833" s="65">
        <f t="shared" si="207"/>
        <v>19.88616</v>
      </c>
      <c r="H833" s="28">
        <f t="shared" si="208"/>
        <v>1736.061768</v>
      </c>
      <c r="I833" s="21">
        <v>16.5718</v>
      </c>
      <c r="J833" s="25">
        <f t="shared" si="209"/>
        <v>1446.7181399999999</v>
      </c>
      <c r="K833" s="26">
        <f t="shared" si="210"/>
        <v>15.190850000000001</v>
      </c>
      <c r="L833" s="28">
        <f t="shared" si="211"/>
        <v>1326.1612049999999</v>
      </c>
      <c r="M833" s="21">
        <v>13.809900000000001</v>
      </c>
      <c r="N833" s="10">
        <f t="shared" si="212"/>
        <v>1205.60427</v>
      </c>
    </row>
    <row r="834" spans="1:14" ht="13" customHeight="1" x14ac:dyDescent="0.2">
      <c r="A834" s="31" t="s">
        <v>2369</v>
      </c>
      <c r="B834" s="55" t="s">
        <v>2370</v>
      </c>
      <c r="C834" s="55" t="s">
        <v>2371</v>
      </c>
      <c r="D834" s="71" t="s">
        <v>24</v>
      </c>
      <c r="E834" s="67" t="s">
        <v>87</v>
      </c>
      <c r="F834" s="20">
        <v>50</v>
      </c>
      <c r="G834" s="65">
        <f t="shared" si="207"/>
        <v>3.4054799999999998</v>
      </c>
      <c r="H834" s="28">
        <f t="shared" si="208"/>
        <v>297.29840399999995</v>
      </c>
      <c r="I834" s="21">
        <v>2.8378999999999999</v>
      </c>
      <c r="J834" s="25">
        <f t="shared" si="209"/>
        <v>247.74866999999998</v>
      </c>
      <c r="K834" s="26">
        <f t="shared" si="210"/>
        <v>2.6014499999999998</v>
      </c>
      <c r="L834" s="28">
        <f t="shared" si="211"/>
        <v>227.106585</v>
      </c>
      <c r="M834" s="21">
        <v>2.3650000000000002</v>
      </c>
      <c r="N834" s="10">
        <f t="shared" si="212"/>
        <v>206.46450000000002</v>
      </c>
    </row>
    <row r="835" spans="1:14" ht="13" customHeight="1" x14ac:dyDescent="0.2">
      <c r="A835" s="31" t="s">
        <v>2372</v>
      </c>
      <c r="B835" s="55" t="s">
        <v>2373</v>
      </c>
      <c r="C835" s="55" t="s">
        <v>2374</v>
      </c>
      <c r="D835" s="71" t="s">
        <v>24</v>
      </c>
      <c r="E835" s="67" t="s">
        <v>87</v>
      </c>
      <c r="F835" s="20">
        <v>50</v>
      </c>
      <c r="G835" s="65">
        <f t="shared" si="207"/>
        <v>5.15388</v>
      </c>
      <c r="H835" s="28">
        <f t="shared" si="208"/>
        <v>449.93372399999998</v>
      </c>
      <c r="I835" s="21">
        <v>4.2949000000000002</v>
      </c>
      <c r="J835" s="25">
        <f t="shared" si="209"/>
        <v>374.94477000000001</v>
      </c>
      <c r="K835" s="26">
        <f t="shared" si="210"/>
        <v>3.9370000000000003</v>
      </c>
      <c r="L835" s="28">
        <f t="shared" si="211"/>
        <v>343.70010000000002</v>
      </c>
      <c r="M835" s="21">
        <v>3.5790999999999999</v>
      </c>
      <c r="N835" s="10">
        <f t="shared" si="212"/>
        <v>312.45542999999998</v>
      </c>
    </row>
    <row r="836" spans="1:14" ht="13" customHeight="1" x14ac:dyDescent="0.2">
      <c r="A836" s="31" t="s">
        <v>2375</v>
      </c>
      <c r="B836" s="55" t="s">
        <v>2376</v>
      </c>
      <c r="C836" s="55" t="s">
        <v>2377</v>
      </c>
      <c r="D836" s="71" t="s">
        <v>24</v>
      </c>
      <c r="E836" s="67" t="s">
        <v>87</v>
      </c>
      <c r="F836" s="20">
        <v>60</v>
      </c>
      <c r="G836" s="65">
        <f t="shared" si="207"/>
        <v>5.15388</v>
      </c>
      <c r="H836" s="28">
        <f t="shared" si="208"/>
        <v>449.93372399999998</v>
      </c>
      <c r="I836" s="21">
        <v>4.2949000000000002</v>
      </c>
      <c r="J836" s="25">
        <f t="shared" si="209"/>
        <v>374.94477000000001</v>
      </c>
      <c r="K836" s="26">
        <f t="shared" si="210"/>
        <v>3.9370000000000003</v>
      </c>
      <c r="L836" s="28">
        <f t="shared" si="211"/>
        <v>343.70010000000002</v>
      </c>
      <c r="M836" s="21">
        <v>3.5790999999999999</v>
      </c>
      <c r="N836" s="10">
        <f t="shared" si="212"/>
        <v>312.45542999999998</v>
      </c>
    </row>
    <row r="837" spans="1:14" ht="13" customHeight="1" x14ac:dyDescent="0.2">
      <c r="A837" s="31" t="s">
        <v>2378</v>
      </c>
      <c r="B837" s="55" t="s">
        <v>2379</v>
      </c>
      <c r="C837" s="55" t="s">
        <v>2380</v>
      </c>
      <c r="D837" s="71" t="s">
        <v>24</v>
      </c>
      <c r="E837" s="67" t="s">
        <v>25</v>
      </c>
      <c r="F837" s="20">
        <v>60</v>
      </c>
      <c r="G837" s="65">
        <f t="shared" si="207"/>
        <v>8.5400399999999994</v>
      </c>
      <c r="H837" s="28">
        <f t="shared" si="208"/>
        <v>745.54549199999997</v>
      </c>
      <c r="I837" s="21">
        <v>7.1166999999999998</v>
      </c>
      <c r="J837" s="25">
        <f t="shared" si="209"/>
        <v>621.28791000000001</v>
      </c>
      <c r="K837" s="26">
        <f t="shared" si="210"/>
        <v>6.5236000000000001</v>
      </c>
      <c r="L837" s="28">
        <f t="shared" si="211"/>
        <v>569.51027999999997</v>
      </c>
      <c r="M837" s="21">
        <v>5.9305000000000003</v>
      </c>
      <c r="N837" s="10">
        <f t="shared" si="212"/>
        <v>517.73265000000004</v>
      </c>
    </row>
    <row r="838" spans="1:14" ht="13" customHeight="1" x14ac:dyDescent="0.2">
      <c r="A838" s="31" t="s">
        <v>2381</v>
      </c>
      <c r="B838" s="55" t="s">
        <v>2382</v>
      </c>
      <c r="C838" s="55" t="s">
        <v>2383</v>
      </c>
      <c r="D838" s="71" t="s">
        <v>24</v>
      </c>
      <c r="E838" s="67" t="s">
        <v>25</v>
      </c>
      <c r="F838" s="20">
        <v>60</v>
      </c>
      <c r="G838" s="65">
        <f t="shared" si="207"/>
        <v>8.73996</v>
      </c>
      <c r="H838" s="28">
        <f t="shared" si="208"/>
        <v>762.99850800000002</v>
      </c>
      <c r="I838" s="21">
        <v>7.2832999999999997</v>
      </c>
      <c r="J838" s="25">
        <f t="shared" si="209"/>
        <v>635.83208999999999</v>
      </c>
      <c r="K838" s="26">
        <f t="shared" si="210"/>
        <v>6.6763499999999993</v>
      </c>
      <c r="L838" s="28">
        <f t="shared" si="211"/>
        <v>582.84535499999993</v>
      </c>
      <c r="M838" s="21">
        <v>6.0693999999999999</v>
      </c>
      <c r="N838" s="10">
        <f t="shared" si="212"/>
        <v>529.85861999999997</v>
      </c>
    </row>
    <row r="839" spans="1:14" ht="13" customHeight="1" x14ac:dyDescent="0.2">
      <c r="A839" s="31" t="s">
        <v>2384</v>
      </c>
      <c r="B839" s="55" t="s">
        <v>2385</v>
      </c>
      <c r="C839" s="55" t="s">
        <v>2386</v>
      </c>
      <c r="D839" s="71" t="s">
        <v>24</v>
      </c>
      <c r="E839" s="67" t="s">
        <v>25</v>
      </c>
      <c r="F839" s="20">
        <v>60</v>
      </c>
      <c r="G839" s="65">
        <f t="shared" si="207"/>
        <v>8.8325999999999993</v>
      </c>
      <c r="H839" s="28">
        <f t="shared" si="208"/>
        <v>771.08597999999995</v>
      </c>
      <c r="I839" s="21">
        <v>7.3605</v>
      </c>
      <c r="J839" s="25">
        <f t="shared" si="209"/>
        <v>642.57164999999998</v>
      </c>
      <c r="K839" s="26">
        <f t="shared" si="210"/>
        <v>6.7471499999999995</v>
      </c>
      <c r="L839" s="28">
        <f t="shared" si="211"/>
        <v>589.02619499999992</v>
      </c>
      <c r="M839" s="21">
        <v>6.1337999999999999</v>
      </c>
      <c r="N839" s="10">
        <f t="shared" si="212"/>
        <v>535.48073999999997</v>
      </c>
    </row>
    <row r="840" spans="1:14" ht="13" customHeight="1" x14ac:dyDescent="0.2">
      <c r="A840" s="31" t="s">
        <v>2387</v>
      </c>
      <c r="B840" s="55" t="s">
        <v>2388</v>
      </c>
      <c r="C840" s="55" t="s">
        <v>2389</v>
      </c>
      <c r="D840" s="67" t="s">
        <v>152</v>
      </c>
      <c r="E840" s="67" t="s">
        <v>25</v>
      </c>
      <c r="F840" s="20">
        <v>60</v>
      </c>
      <c r="G840" s="65">
        <f t="shared" si="207"/>
        <v>10.3026</v>
      </c>
      <c r="H840" s="28">
        <f t="shared" si="208"/>
        <v>899.41697999999997</v>
      </c>
      <c r="I840" s="26">
        <v>8.5854999999999997</v>
      </c>
      <c r="J840" s="25">
        <f t="shared" si="209"/>
        <v>749.51414999999997</v>
      </c>
      <c r="K840" s="26">
        <f t="shared" si="210"/>
        <v>7.7269500000000004</v>
      </c>
      <c r="L840" s="28">
        <f t="shared" si="211"/>
        <v>674.56273499999998</v>
      </c>
      <c r="M840" s="26">
        <v>6.8684000000000003</v>
      </c>
      <c r="N840" s="10">
        <f t="shared" si="212"/>
        <v>599.61131999999998</v>
      </c>
    </row>
    <row r="841" spans="1:14" ht="13" customHeight="1" x14ac:dyDescent="0.2">
      <c r="A841" s="31" t="s">
        <v>2390</v>
      </c>
      <c r="B841" s="55" t="s">
        <v>2391</v>
      </c>
      <c r="C841" s="55" t="s">
        <v>2392</v>
      </c>
      <c r="D841" s="71" t="s">
        <v>24</v>
      </c>
      <c r="E841" s="67" t="s">
        <v>25</v>
      </c>
      <c r="F841" s="20">
        <v>200</v>
      </c>
      <c r="G841" s="65">
        <f t="shared" si="207"/>
        <v>0.60239999999999994</v>
      </c>
      <c r="H841" s="28">
        <f t="shared" si="208"/>
        <v>52.589519999999993</v>
      </c>
      <c r="I841" s="21">
        <v>0.502</v>
      </c>
      <c r="J841" s="25">
        <f t="shared" si="209"/>
        <v>43.824599999999997</v>
      </c>
      <c r="K841" s="26">
        <f t="shared" si="210"/>
        <v>0.46005000000000001</v>
      </c>
      <c r="L841" s="28">
        <f t="shared" si="211"/>
        <v>40.162364999999994</v>
      </c>
      <c r="M841" s="21">
        <v>0.41810000000000003</v>
      </c>
      <c r="N841" s="10">
        <f t="shared" si="212"/>
        <v>36.500129999999999</v>
      </c>
    </row>
    <row r="842" spans="1:14" ht="13" customHeight="1" x14ac:dyDescent="0.2">
      <c r="A842" s="31" t="s">
        <v>2393</v>
      </c>
      <c r="B842" s="55" t="s">
        <v>2394</v>
      </c>
      <c r="C842" s="55" t="s">
        <v>2395</v>
      </c>
      <c r="D842" s="61" t="s">
        <v>35</v>
      </c>
      <c r="E842" s="67" t="s">
        <v>25</v>
      </c>
      <c r="F842" s="20">
        <v>200</v>
      </c>
      <c r="G842" s="65">
        <f t="shared" si="207"/>
        <v>0.60239999999999994</v>
      </c>
      <c r="H842" s="28">
        <f t="shared" si="208"/>
        <v>52.589519999999993</v>
      </c>
      <c r="I842" s="21">
        <v>0.502</v>
      </c>
      <c r="J842" s="25">
        <f t="shared" si="209"/>
        <v>43.824599999999997</v>
      </c>
      <c r="K842" s="26">
        <f t="shared" si="210"/>
        <v>0.46005000000000001</v>
      </c>
      <c r="L842" s="28">
        <f t="shared" si="211"/>
        <v>40.162364999999994</v>
      </c>
      <c r="M842" s="21">
        <v>0.41810000000000003</v>
      </c>
      <c r="N842" s="10">
        <f t="shared" si="212"/>
        <v>36.500129999999999</v>
      </c>
    </row>
    <row r="843" spans="1:14" ht="13" customHeight="1" x14ac:dyDescent="0.2">
      <c r="A843" s="31" t="s">
        <v>2396</v>
      </c>
      <c r="B843" s="55" t="s">
        <v>2397</v>
      </c>
      <c r="C843" s="55" t="s">
        <v>2398</v>
      </c>
      <c r="D843" s="67" t="s">
        <v>35</v>
      </c>
      <c r="E843" s="67" t="s">
        <v>25</v>
      </c>
      <c r="F843" s="20">
        <v>200</v>
      </c>
      <c r="G843" s="65">
        <f t="shared" si="207"/>
        <v>0.60239999999999994</v>
      </c>
      <c r="H843" s="28">
        <f t="shared" si="208"/>
        <v>52.589519999999993</v>
      </c>
      <c r="I843" s="21">
        <v>0.502</v>
      </c>
      <c r="J843" s="25">
        <f t="shared" si="209"/>
        <v>43.824599999999997</v>
      </c>
      <c r="K843" s="26">
        <f t="shared" si="210"/>
        <v>0.46005000000000001</v>
      </c>
      <c r="L843" s="28">
        <f t="shared" si="211"/>
        <v>40.162364999999994</v>
      </c>
      <c r="M843" s="21">
        <v>0.41810000000000003</v>
      </c>
      <c r="N843" s="10">
        <f t="shared" si="212"/>
        <v>36.500129999999999</v>
      </c>
    </row>
    <row r="844" spans="1:14" ht="13" customHeight="1" x14ac:dyDescent="0.2">
      <c r="A844" s="31" t="s">
        <v>2399</v>
      </c>
      <c r="B844" s="55" t="s">
        <v>2400</v>
      </c>
      <c r="C844" s="55" t="s">
        <v>2401</v>
      </c>
      <c r="D844" s="71" t="s">
        <v>24</v>
      </c>
      <c r="E844" s="67" t="s">
        <v>25</v>
      </c>
      <c r="F844" s="20">
        <v>60</v>
      </c>
      <c r="G844" s="65">
        <f t="shared" si="207"/>
        <v>3.7103999999999999</v>
      </c>
      <c r="H844" s="28">
        <f t="shared" si="208"/>
        <v>323.91791999999998</v>
      </c>
      <c r="I844" s="21">
        <v>3.0920000000000001</v>
      </c>
      <c r="J844" s="25">
        <f t="shared" si="209"/>
        <v>269.9316</v>
      </c>
      <c r="K844" s="21">
        <f t="shared" si="210"/>
        <v>2.8344</v>
      </c>
      <c r="L844" s="28">
        <f t="shared" si="211"/>
        <v>247.44311999999999</v>
      </c>
      <c r="M844" s="21">
        <v>2.5768</v>
      </c>
      <c r="N844" s="10">
        <f t="shared" si="212"/>
        <v>224.95463999999998</v>
      </c>
    </row>
    <row r="845" spans="1:14" ht="13" customHeight="1" x14ac:dyDescent="0.2">
      <c r="A845" s="100" t="s">
        <v>2402</v>
      </c>
      <c r="B845" s="81"/>
      <c r="C845" s="81"/>
      <c r="D845" s="81"/>
      <c r="E845" s="81"/>
      <c r="F845" s="81"/>
      <c r="G845" s="81"/>
      <c r="H845" s="81"/>
      <c r="I845" s="81"/>
      <c r="J845" s="81"/>
      <c r="K845" s="81"/>
      <c r="L845" s="81"/>
      <c r="M845" s="81"/>
      <c r="N845" s="79"/>
    </row>
    <row r="846" spans="1:14" ht="13" customHeight="1" x14ac:dyDescent="0.2">
      <c r="A846" s="31" t="s">
        <v>2114</v>
      </c>
      <c r="B846" s="55" t="s">
        <v>2115</v>
      </c>
      <c r="C846" s="55" t="s">
        <v>2116</v>
      </c>
      <c r="D846" s="71" t="s">
        <v>24</v>
      </c>
      <c r="E846" s="67" t="s">
        <v>25</v>
      </c>
      <c r="F846" s="20">
        <v>5</v>
      </c>
      <c r="G846" s="65">
        <f>I846*1.2</f>
        <v>11.54424</v>
      </c>
      <c r="H846" s="28">
        <f>G846*$E$3</f>
        <v>1007.812152</v>
      </c>
      <c r="I846" s="21">
        <v>9.6202000000000005</v>
      </c>
      <c r="J846" s="25">
        <f>I846*$E$3</f>
        <v>839.84346000000005</v>
      </c>
      <c r="K846" s="26">
        <f t="shared" ref="K846:L850" si="213">(I846+M846)/2</f>
        <v>8.8185500000000001</v>
      </c>
      <c r="L846" s="28">
        <f t="shared" si="213"/>
        <v>769.85941500000001</v>
      </c>
      <c r="M846" s="21">
        <v>8.0168999999999997</v>
      </c>
      <c r="N846" s="10">
        <f>M846*$E$3</f>
        <v>699.87536999999998</v>
      </c>
    </row>
    <row r="847" spans="1:14" ht="13" customHeight="1" x14ac:dyDescent="0.2">
      <c r="A847" s="31" t="s">
        <v>2189</v>
      </c>
      <c r="B847" s="55" t="s">
        <v>2190</v>
      </c>
      <c r="C847" s="55" t="s">
        <v>2191</v>
      </c>
      <c r="D847" s="71" t="s">
        <v>24</v>
      </c>
      <c r="E847" s="67" t="s">
        <v>25</v>
      </c>
      <c r="F847" s="20">
        <v>60</v>
      </c>
      <c r="G847" s="65">
        <f>I847*1.2</f>
        <v>2.9981999999999998</v>
      </c>
      <c r="H847" s="28">
        <f>G847*$E$3</f>
        <v>261.74285999999995</v>
      </c>
      <c r="I847" s="21">
        <v>2.4984999999999999</v>
      </c>
      <c r="J847" s="25">
        <f>I847*$E$3</f>
        <v>218.11904999999999</v>
      </c>
      <c r="K847" s="26">
        <f t="shared" si="213"/>
        <v>2.2902499999999999</v>
      </c>
      <c r="L847" s="28">
        <f t="shared" si="213"/>
        <v>199.93882499999998</v>
      </c>
      <c r="M847" s="21">
        <v>2.0819999999999999</v>
      </c>
      <c r="N847" s="10">
        <f>M847*$E$3</f>
        <v>181.75859999999997</v>
      </c>
    </row>
    <row r="848" spans="1:14" ht="13" customHeight="1" x14ac:dyDescent="0.2">
      <c r="A848" s="31" t="s">
        <v>2261</v>
      </c>
      <c r="B848" s="55" t="s">
        <v>2262</v>
      </c>
      <c r="C848" s="55" t="s">
        <v>2263</v>
      </c>
      <c r="D848" s="71" t="s">
        <v>24</v>
      </c>
      <c r="E848" s="67" t="s">
        <v>25</v>
      </c>
      <c r="F848" s="20">
        <v>40</v>
      </c>
      <c r="G848" s="65">
        <f>I848*1.2</f>
        <v>1.4783999999999999</v>
      </c>
      <c r="H848" s="28">
        <f>G848*$E$3</f>
        <v>129.06431999999998</v>
      </c>
      <c r="I848" s="21">
        <v>1.232</v>
      </c>
      <c r="J848" s="25">
        <f>I848*$E$3</f>
        <v>107.55359999999999</v>
      </c>
      <c r="K848" s="26">
        <f t="shared" si="213"/>
        <v>1.1293</v>
      </c>
      <c r="L848" s="28">
        <f t="shared" si="213"/>
        <v>98.587889999999987</v>
      </c>
      <c r="M848" s="21">
        <v>1.0266</v>
      </c>
      <c r="N848" s="10">
        <f>M848*$E$3</f>
        <v>89.62218</v>
      </c>
    </row>
    <row r="849" spans="1:14" ht="13" customHeight="1" x14ac:dyDescent="0.2">
      <c r="A849" s="31" t="s">
        <v>2285</v>
      </c>
      <c r="B849" s="55" t="s">
        <v>2286</v>
      </c>
      <c r="C849" s="55" t="s">
        <v>2287</v>
      </c>
      <c r="D849" s="71" t="s">
        <v>24</v>
      </c>
      <c r="E849" s="67" t="s">
        <v>25</v>
      </c>
      <c r="F849" s="20">
        <v>120</v>
      </c>
      <c r="G849" s="65">
        <f>I849*1.2</f>
        <v>1.1088</v>
      </c>
      <c r="H849" s="28">
        <f>G849*$E$3</f>
        <v>96.798239999999993</v>
      </c>
      <c r="I849" s="21">
        <v>0.92400000000000004</v>
      </c>
      <c r="J849" s="25">
        <f>I849*$E$3</f>
        <v>80.665199999999999</v>
      </c>
      <c r="K849" s="26">
        <f t="shared" si="213"/>
        <v>0.85575000000000001</v>
      </c>
      <c r="L849" s="28">
        <f t="shared" si="213"/>
        <v>74.706975</v>
      </c>
      <c r="M849" s="21">
        <v>0.78749999999999998</v>
      </c>
      <c r="N849" s="10">
        <f>M849*$E$3</f>
        <v>68.748750000000001</v>
      </c>
    </row>
    <row r="850" spans="1:14" ht="13" customHeight="1" x14ac:dyDescent="0.2">
      <c r="A850" s="31" t="s">
        <v>2327</v>
      </c>
      <c r="B850" s="55" t="s">
        <v>2328</v>
      </c>
      <c r="C850" s="55" t="s">
        <v>2329</v>
      </c>
      <c r="D850" s="71" t="s">
        <v>24</v>
      </c>
      <c r="E850" s="67" t="s">
        <v>25</v>
      </c>
      <c r="F850" s="20">
        <v>5</v>
      </c>
      <c r="G850" s="65">
        <f>I850*1.2</f>
        <v>9.9616799999999994</v>
      </c>
      <c r="H850" s="28">
        <f>G850*$E$3</f>
        <v>869.65466399999991</v>
      </c>
      <c r="I850" s="21">
        <v>8.3013999999999992</v>
      </c>
      <c r="J850" s="25">
        <f>I850*$E$3</f>
        <v>724.71221999999989</v>
      </c>
      <c r="K850" s="26">
        <f t="shared" si="213"/>
        <v>7.6095499999999996</v>
      </c>
      <c r="L850" s="28">
        <f t="shared" si="213"/>
        <v>664.313715</v>
      </c>
      <c r="M850" s="21">
        <v>6.9177</v>
      </c>
      <c r="N850" s="10">
        <f>M850*$E$3</f>
        <v>603.91521</v>
      </c>
    </row>
    <row r="851" spans="1:14" ht="13" customHeight="1" x14ac:dyDescent="0.2">
      <c r="A851" s="68"/>
      <c r="B851" s="80" t="s">
        <v>2403</v>
      </c>
      <c r="C851" s="81"/>
      <c r="D851" s="81"/>
      <c r="E851" s="81"/>
      <c r="F851" s="79"/>
      <c r="G851" s="65">
        <f t="shared" ref="G851:N851" si="214">SUM(G846:G850)</f>
        <v>27.091319999999996</v>
      </c>
      <c r="H851" s="28">
        <f t="shared" si="214"/>
        <v>2365.072236</v>
      </c>
      <c r="I851" s="65">
        <f t="shared" si="214"/>
        <v>22.576099999999997</v>
      </c>
      <c r="J851" s="28">
        <f t="shared" si="214"/>
        <v>1970.8935299999998</v>
      </c>
      <c r="K851" s="65">
        <f t="shared" si="214"/>
        <v>20.703400000000002</v>
      </c>
      <c r="L851" s="28">
        <f t="shared" si="214"/>
        <v>1807.4068199999999</v>
      </c>
      <c r="M851" s="65">
        <f t="shared" si="214"/>
        <v>18.8307</v>
      </c>
      <c r="N851" s="10">
        <f t="shared" si="214"/>
        <v>1643.92011</v>
      </c>
    </row>
    <row r="852" spans="1:14" s="69" customFormat="1" ht="50" customHeight="1" x14ac:dyDescent="0.2">
      <c r="A852" s="78" t="s">
        <v>2404</v>
      </c>
      <c r="B852" s="79"/>
      <c r="C852" s="82"/>
      <c r="D852" s="81"/>
      <c r="E852" s="81"/>
      <c r="F852" s="81"/>
      <c r="G852" s="81"/>
      <c r="H852" s="81"/>
      <c r="I852" s="81"/>
      <c r="J852" s="81"/>
      <c r="K852" s="81"/>
      <c r="L852" s="81"/>
      <c r="M852" s="81"/>
      <c r="N852" s="79"/>
    </row>
    <row r="853" spans="1:14" ht="13" customHeight="1" x14ac:dyDescent="0.2">
      <c r="A853" s="31" t="s">
        <v>2405</v>
      </c>
      <c r="B853" s="55" t="s">
        <v>2406</v>
      </c>
      <c r="C853" s="55" t="s">
        <v>2407</v>
      </c>
      <c r="D853" s="71" t="s">
        <v>24</v>
      </c>
      <c r="E853" s="67" t="s">
        <v>25</v>
      </c>
      <c r="F853" s="20">
        <v>5</v>
      </c>
      <c r="G853" s="65">
        <f t="shared" ref="G853:G884" si="215">I853*1.2</f>
        <v>12.103439999999999</v>
      </c>
      <c r="H853" s="25">
        <f t="shared" ref="H853:H884" si="216">J853*1.2</f>
        <v>1056.630312</v>
      </c>
      <c r="I853" s="26">
        <v>10.0862</v>
      </c>
      <c r="J853" s="25">
        <f t="shared" ref="J853:J884" si="217">I853*$E$3</f>
        <v>880.52526</v>
      </c>
      <c r="K853" s="21">
        <f t="shared" ref="K853:K884" si="218">(I853+M853)/2</f>
        <v>8.9228500000000004</v>
      </c>
      <c r="L853" s="28">
        <f t="shared" ref="L853:L884" si="219">(J853+N853)/2</f>
        <v>778.96480500000007</v>
      </c>
      <c r="M853" s="26">
        <v>7.7595000000000001</v>
      </c>
      <c r="N853" s="10">
        <f t="shared" ref="N853:N884" si="220">M853*$E$3</f>
        <v>677.40435000000002</v>
      </c>
    </row>
    <row r="854" spans="1:14" ht="13" customHeight="1" x14ac:dyDescent="0.2">
      <c r="A854" s="31" t="s">
        <v>2408</v>
      </c>
      <c r="B854" s="55" t="s">
        <v>2409</v>
      </c>
      <c r="C854" s="55" t="s">
        <v>2410</v>
      </c>
      <c r="D854" s="71" t="s">
        <v>24</v>
      </c>
      <c r="E854" s="67" t="s">
        <v>25</v>
      </c>
      <c r="F854" s="20">
        <v>5</v>
      </c>
      <c r="G854" s="65">
        <f t="shared" si="215"/>
        <v>12.103439999999999</v>
      </c>
      <c r="H854" s="25">
        <f t="shared" si="216"/>
        <v>1056.630312</v>
      </c>
      <c r="I854" s="26">
        <v>10.0862</v>
      </c>
      <c r="J854" s="25">
        <f t="shared" si="217"/>
        <v>880.52526</v>
      </c>
      <c r="K854" s="21">
        <f t="shared" si="218"/>
        <v>8.9228500000000004</v>
      </c>
      <c r="L854" s="28">
        <f t="shared" si="219"/>
        <v>778.96480500000007</v>
      </c>
      <c r="M854" s="26">
        <v>7.7595000000000001</v>
      </c>
      <c r="N854" s="10">
        <f t="shared" si="220"/>
        <v>677.40435000000002</v>
      </c>
    </row>
    <row r="855" spans="1:14" ht="13" customHeight="1" x14ac:dyDescent="0.2">
      <c r="A855" s="31" t="s">
        <v>2411</v>
      </c>
      <c r="B855" s="55" t="s">
        <v>2412</v>
      </c>
      <c r="C855" s="55" t="s">
        <v>2413</v>
      </c>
      <c r="D855" s="71" t="s">
        <v>24</v>
      </c>
      <c r="E855" s="67" t="s">
        <v>25</v>
      </c>
      <c r="F855" s="20">
        <v>5</v>
      </c>
      <c r="G855" s="65">
        <f t="shared" si="215"/>
        <v>25.624799999999997</v>
      </c>
      <c r="H855" s="25">
        <f t="shared" si="216"/>
        <v>2237.04504</v>
      </c>
      <c r="I855" s="26">
        <v>21.353999999999999</v>
      </c>
      <c r="J855" s="25">
        <f t="shared" si="217"/>
        <v>1864.2041999999999</v>
      </c>
      <c r="K855" s="21">
        <f t="shared" si="218"/>
        <v>18.8934</v>
      </c>
      <c r="L855" s="28">
        <f t="shared" si="219"/>
        <v>1649.3938199999998</v>
      </c>
      <c r="M855" s="26">
        <v>16.4328</v>
      </c>
      <c r="N855" s="10">
        <f t="shared" si="220"/>
        <v>1434.5834399999999</v>
      </c>
    </row>
    <row r="856" spans="1:14" ht="13" customHeight="1" x14ac:dyDescent="0.2">
      <c r="A856" s="31" t="s">
        <v>2414</v>
      </c>
      <c r="B856" s="55" t="s">
        <v>2415</v>
      </c>
      <c r="C856" s="55" t="s">
        <v>2416</v>
      </c>
      <c r="D856" s="71" t="s">
        <v>24</v>
      </c>
      <c r="E856" s="67" t="s">
        <v>25</v>
      </c>
      <c r="F856" s="20">
        <v>5</v>
      </c>
      <c r="G856" s="65">
        <f t="shared" si="215"/>
        <v>25.624799999999997</v>
      </c>
      <c r="H856" s="25">
        <f t="shared" si="216"/>
        <v>2237.04504</v>
      </c>
      <c r="I856" s="26">
        <v>21.353999999999999</v>
      </c>
      <c r="J856" s="25">
        <f t="shared" si="217"/>
        <v>1864.2041999999999</v>
      </c>
      <c r="K856" s="21">
        <f t="shared" si="218"/>
        <v>18.8934</v>
      </c>
      <c r="L856" s="28">
        <f t="shared" si="219"/>
        <v>1649.3938199999998</v>
      </c>
      <c r="M856" s="26">
        <v>16.4328</v>
      </c>
      <c r="N856" s="10">
        <f t="shared" si="220"/>
        <v>1434.5834399999999</v>
      </c>
    </row>
    <row r="857" spans="1:14" ht="13" customHeight="1" x14ac:dyDescent="0.2">
      <c r="A857" s="31" t="s">
        <v>2417</v>
      </c>
      <c r="B857" s="55" t="s">
        <v>2418</v>
      </c>
      <c r="C857" s="55" t="s">
        <v>2419</v>
      </c>
      <c r="D857" s="71" t="s">
        <v>24</v>
      </c>
      <c r="E857" s="67" t="s">
        <v>25</v>
      </c>
      <c r="F857" s="20">
        <v>5</v>
      </c>
      <c r="G857" s="65">
        <f t="shared" si="215"/>
        <v>31.2378</v>
      </c>
      <c r="H857" s="25">
        <f t="shared" si="216"/>
        <v>2727.0599400000001</v>
      </c>
      <c r="I857" s="26">
        <v>26.031500000000001</v>
      </c>
      <c r="J857" s="25">
        <f t="shared" si="217"/>
        <v>2272.5499500000001</v>
      </c>
      <c r="K857" s="21">
        <f t="shared" si="218"/>
        <v>23.0288</v>
      </c>
      <c r="L857" s="28">
        <f t="shared" si="219"/>
        <v>2010.4142400000001</v>
      </c>
      <c r="M857" s="26">
        <v>20.0261</v>
      </c>
      <c r="N857" s="10">
        <f t="shared" si="220"/>
        <v>1748.2785299999998</v>
      </c>
    </row>
    <row r="858" spans="1:14" ht="13" customHeight="1" x14ac:dyDescent="0.2">
      <c r="A858" s="31" t="s">
        <v>2420</v>
      </c>
      <c r="B858" s="55" t="s">
        <v>2421</v>
      </c>
      <c r="C858" s="55" t="s">
        <v>2422</v>
      </c>
      <c r="D858" s="71" t="s">
        <v>24</v>
      </c>
      <c r="E858" s="67" t="s">
        <v>25</v>
      </c>
      <c r="F858" s="20">
        <v>5</v>
      </c>
      <c r="G858" s="65">
        <f t="shared" si="215"/>
        <v>31.2378</v>
      </c>
      <c r="H858" s="25">
        <f t="shared" si="216"/>
        <v>2727.0599400000001</v>
      </c>
      <c r="I858" s="26">
        <v>26.031500000000001</v>
      </c>
      <c r="J858" s="25">
        <f t="shared" si="217"/>
        <v>2272.5499500000001</v>
      </c>
      <c r="K858" s="21">
        <f t="shared" si="218"/>
        <v>23.0288</v>
      </c>
      <c r="L858" s="28">
        <f t="shared" si="219"/>
        <v>2010.4142400000001</v>
      </c>
      <c r="M858" s="26">
        <v>20.0261</v>
      </c>
      <c r="N858" s="10">
        <f t="shared" si="220"/>
        <v>1748.2785299999998</v>
      </c>
    </row>
    <row r="859" spans="1:14" ht="13" customHeight="1" x14ac:dyDescent="0.2">
      <c r="A859" s="31" t="s">
        <v>2423</v>
      </c>
      <c r="B859" s="55" t="s">
        <v>2424</v>
      </c>
      <c r="C859" s="55" t="s">
        <v>2425</v>
      </c>
      <c r="D859" s="67" t="s">
        <v>152</v>
      </c>
      <c r="E859" s="67" t="s">
        <v>25</v>
      </c>
      <c r="F859" s="20">
        <v>5</v>
      </c>
      <c r="G859" s="65">
        <f t="shared" si="215"/>
        <v>13.111800000000001</v>
      </c>
      <c r="H859" s="25">
        <f t="shared" si="216"/>
        <v>1144.66014</v>
      </c>
      <c r="I859" s="26">
        <v>10.926500000000001</v>
      </c>
      <c r="J859" s="25">
        <f t="shared" si="217"/>
        <v>953.88345000000004</v>
      </c>
      <c r="K859" s="21">
        <f t="shared" si="218"/>
        <v>9.6658000000000008</v>
      </c>
      <c r="L859" s="28">
        <f t="shared" si="219"/>
        <v>843.82433999999989</v>
      </c>
      <c r="M859" s="26">
        <v>8.4050999999999991</v>
      </c>
      <c r="N859" s="10">
        <f t="shared" si="220"/>
        <v>733.76522999999986</v>
      </c>
    </row>
    <row r="860" spans="1:14" ht="13" customHeight="1" x14ac:dyDescent="0.2">
      <c r="A860" s="31" t="s">
        <v>2426</v>
      </c>
      <c r="B860" s="55" t="s">
        <v>2427</v>
      </c>
      <c r="C860" s="55" t="s">
        <v>2428</v>
      </c>
      <c r="D860" s="71" t="s">
        <v>24</v>
      </c>
      <c r="E860" s="67" t="s">
        <v>25</v>
      </c>
      <c r="F860" s="20">
        <v>5</v>
      </c>
      <c r="G860" s="65">
        <f t="shared" si="215"/>
        <v>13.111800000000001</v>
      </c>
      <c r="H860" s="25">
        <f t="shared" si="216"/>
        <v>1144.66014</v>
      </c>
      <c r="I860" s="26">
        <v>10.926500000000001</v>
      </c>
      <c r="J860" s="25">
        <f t="shared" si="217"/>
        <v>953.88345000000004</v>
      </c>
      <c r="K860" s="21">
        <f t="shared" si="218"/>
        <v>9.6658000000000008</v>
      </c>
      <c r="L860" s="28">
        <f t="shared" si="219"/>
        <v>843.82433999999989</v>
      </c>
      <c r="M860" s="26">
        <v>8.4050999999999991</v>
      </c>
      <c r="N860" s="10">
        <f t="shared" si="220"/>
        <v>733.76522999999986</v>
      </c>
    </row>
    <row r="861" spans="1:14" ht="13" customHeight="1" x14ac:dyDescent="0.2">
      <c r="A861" s="31" t="s">
        <v>2429</v>
      </c>
      <c r="B861" s="55" t="s">
        <v>2430</v>
      </c>
      <c r="C861" s="55" t="s">
        <v>2431</v>
      </c>
      <c r="D861" s="71" t="s">
        <v>24</v>
      </c>
      <c r="E861" s="67" t="s">
        <v>25</v>
      </c>
      <c r="F861" s="20">
        <v>5</v>
      </c>
      <c r="G861" s="65">
        <f t="shared" si="215"/>
        <v>27.583320000000001</v>
      </c>
      <c r="H861" s="25">
        <f t="shared" si="216"/>
        <v>2408.0238359999998</v>
      </c>
      <c r="I861" s="26">
        <v>22.9861</v>
      </c>
      <c r="J861" s="25">
        <f t="shared" si="217"/>
        <v>2006.6865299999999</v>
      </c>
      <c r="K861" s="21">
        <f t="shared" si="218"/>
        <v>20.336750000000002</v>
      </c>
      <c r="L861" s="28">
        <f t="shared" si="219"/>
        <v>1775.398275</v>
      </c>
      <c r="M861" s="26">
        <v>17.6874</v>
      </c>
      <c r="N861" s="10">
        <f t="shared" si="220"/>
        <v>1544.1100200000001</v>
      </c>
    </row>
    <row r="862" spans="1:14" ht="13" customHeight="1" x14ac:dyDescent="0.2">
      <c r="A862" s="31" t="s">
        <v>2432</v>
      </c>
      <c r="B862" s="55" t="s">
        <v>2433</v>
      </c>
      <c r="C862" s="55" t="s">
        <v>2434</v>
      </c>
      <c r="D862" s="71" t="s">
        <v>24</v>
      </c>
      <c r="E862" s="67" t="s">
        <v>25</v>
      </c>
      <c r="F862" s="20">
        <v>5</v>
      </c>
      <c r="G862" s="65">
        <f t="shared" si="215"/>
        <v>27.583320000000001</v>
      </c>
      <c r="H862" s="25">
        <f t="shared" si="216"/>
        <v>2408.0238359999998</v>
      </c>
      <c r="I862" s="26">
        <v>22.9861</v>
      </c>
      <c r="J862" s="25">
        <f t="shared" si="217"/>
        <v>2006.6865299999999</v>
      </c>
      <c r="K862" s="21">
        <f t="shared" si="218"/>
        <v>20.336750000000002</v>
      </c>
      <c r="L862" s="28">
        <f t="shared" si="219"/>
        <v>1775.398275</v>
      </c>
      <c r="M862" s="26">
        <v>17.6874</v>
      </c>
      <c r="N862" s="10">
        <f t="shared" si="220"/>
        <v>1544.1100200000001</v>
      </c>
    </row>
    <row r="863" spans="1:14" ht="13" customHeight="1" x14ac:dyDescent="0.2">
      <c r="A863" s="31" t="s">
        <v>2435</v>
      </c>
      <c r="B863" s="55" t="s">
        <v>2436</v>
      </c>
      <c r="C863" s="55" t="s">
        <v>2437</v>
      </c>
      <c r="D863" s="71" t="s">
        <v>24</v>
      </c>
      <c r="E863" s="67" t="s">
        <v>25</v>
      </c>
      <c r="F863" s="20">
        <v>5</v>
      </c>
      <c r="G863" s="65">
        <f t="shared" si="215"/>
        <v>28.267799999999998</v>
      </c>
      <c r="H863" s="25">
        <f t="shared" si="216"/>
        <v>2467.7789399999997</v>
      </c>
      <c r="I863" s="26">
        <v>23.5565</v>
      </c>
      <c r="J863" s="25">
        <f t="shared" si="217"/>
        <v>2056.48245</v>
      </c>
      <c r="K863" s="21">
        <f t="shared" si="218"/>
        <v>22.073499999999999</v>
      </c>
      <c r="L863" s="28">
        <f t="shared" si="219"/>
        <v>1927.0165499999998</v>
      </c>
      <c r="M863" s="26">
        <v>20.590499999999999</v>
      </c>
      <c r="N863" s="10">
        <f t="shared" si="220"/>
        <v>1797.5506499999999</v>
      </c>
    </row>
    <row r="864" spans="1:14" ht="13" customHeight="1" x14ac:dyDescent="0.2">
      <c r="A864" s="31" t="s">
        <v>2438</v>
      </c>
      <c r="B864" s="55" t="s">
        <v>2439</v>
      </c>
      <c r="C864" s="55" t="s">
        <v>2440</v>
      </c>
      <c r="D864" s="71" t="s">
        <v>24</v>
      </c>
      <c r="E864" s="67" t="s">
        <v>25</v>
      </c>
      <c r="F864" s="20">
        <v>5</v>
      </c>
      <c r="G864" s="65">
        <f t="shared" si="215"/>
        <v>28.267799999999998</v>
      </c>
      <c r="H864" s="25">
        <f t="shared" si="216"/>
        <v>2467.7789399999997</v>
      </c>
      <c r="I864" s="26">
        <v>23.5565</v>
      </c>
      <c r="J864" s="25">
        <f t="shared" si="217"/>
        <v>2056.48245</v>
      </c>
      <c r="K864" s="21">
        <f t="shared" si="218"/>
        <v>22.073499999999999</v>
      </c>
      <c r="L864" s="28">
        <f t="shared" si="219"/>
        <v>1927.0165499999998</v>
      </c>
      <c r="M864" s="26">
        <v>20.590499999999999</v>
      </c>
      <c r="N864" s="10">
        <f t="shared" si="220"/>
        <v>1797.5506499999999</v>
      </c>
    </row>
    <row r="865" spans="1:14" ht="13" customHeight="1" x14ac:dyDescent="0.2">
      <c r="A865" s="31" t="s">
        <v>2441</v>
      </c>
      <c r="B865" s="55" t="s">
        <v>2442</v>
      </c>
      <c r="C865" s="55" t="s">
        <v>2443</v>
      </c>
      <c r="D865" s="67" t="s">
        <v>152</v>
      </c>
      <c r="E865" s="67" t="s">
        <v>25</v>
      </c>
      <c r="F865" s="20">
        <v>5</v>
      </c>
      <c r="G865" s="65">
        <f t="shared" si="215"/>
        <v>14.70528</v>
      </c>
      <c r="H865" s="25">
        <f t="shared" si="216"/>
        <v>1283.7709439999999</v>
      </c>
      <c r="I865" s="26">
        <v>12.2544</v>
      </c>
      <c r="J865" s="25">
        <f t="shared" si="217"/>
        <v>1069.8091199999999</v>
      </c>
      <c r="K865" s="21">
        <f t="shared" si="218"/>
        <v>10.6769</v>
      </c>
      <c r="L865" s="28">
        <f t="shared" si="219"/>
        <v>932.09336999999982</v>
      </c>
      <c r="M865" s="26">
        <v>9.0993999999999993</v>
      </c>
      <c r="N865" s="10">
        <f t="shared" si="220"/>
        <v>794.37761999999987</v>
      </c>
    </row>
    <row r="866" spans="1:14" ht="13" customHeight="1" x14ac:dyDescent="0.2">
      <c r="A866" s="31" t="s">
        <v>2444</v>
      </c>
      <c r="B866" s="55" t="s">
        <v>2445</v>
      </c>
      <c r="C866" s="55" t="s">
        <v>2446</v>
      </c>
      <c r="D866" s="67" t="s">
        <v>152</v>
      </c>
      <c r="E866" s="67" t="s">
        <v>25</v>
      </c>
      <c r="F866" s="20">
        <v>5</v>
      </c>
      <c r="G866" s="65">
        <f t="shared" si="215"/>
        <v>14.70528</v>
      </c>
      <c r="H866" s="25">
        <f t="shared" si="216"/>
        <v>1283.7709439999999</v>
      </c>
      <c r="I866" s="26">
        <v>12.2544</v>
      </c>
      <c r="J866" s="25">
        <f t="shared" si="217"/>
        <v>1069.8091199999999</v>
      </c>
      <c r="K866" s="21">
        <f t="shared" si="218"/>
        <v>10.6769</v>
      </c>
      <c r="L866" s="28">
        <f t="shared" si="219"/>
        <v>932.09336999999982</v>
      </c>
      <c r="M866" s="26">
        <v>9.0993999999999993</v>
      </c>
      <c r="N866" s="10">
        <f t="shared" si="220"/>
        <v>794.37761999999987</v>
      </c>
    </row>
    <row r="867" spans="1:14" ht="13" customHeight="1" x14ac:dyDescent="0.2">
      <c r="A867" s="31" t="s">
        <v>2447</v>
      </c>
      <c r="B867" s="55" t="s">
        <v>2448</v>
      </c>
      <c r="C867" s="55" t="s">
        <v>2449</v>
      </c>
      <c r="D867" s="71" t="s">
        <v>24</v>
      </c>
      <c r="E867" s="67" t="s">
        <v>25</v>
      </c>
      <c r="F867" s="20">
        <v>5</v>
      </c>
      <c r="G867" s="65">
        <f t="shared" si="215"/>
        <v>14.70528</v>
      </c>
      <c r="H867" s="25">
        <f t="shared" si="216"/>
        <v>1283.7709439999999</v>
      </c>
      <c r="I867" s="26">
        <v>12.2544</v>
      </c>
      <c r="J867" s="25">
        <f t="shared" si="217"/>
        <v>1069.8091199999999</v>
      </c>
      <c r="K867" s="21">
        <f t="shared" si="218"/>
        <v>10.6769</v>
      </c>
      <c r="L867" s="28">
        <f t="shared" si="219"/>
        <v>932.09336999999982</v>
      </c>
      <c r="M867" s="26">
        <v>9.0993999999999993</v>
      </c>
      <c r="N867" s="10">
        <f t="shared" si="220"/>
        <v>794.37761999999987</v>
      </c>
    </row>
    <row r="868" spans="1:14" ht="13" customHeight="1" x14ac:dyDescent="0.2">
      <c r="A868" s="31" t="s">
        <v>2450</v>
      </c>
      <c r="B868" s="55" t="s">
        <v>2451</v>
      </c>
      <c r="C868" s="55" t="s">
        <v>2452</v>
      </c>
      <c r="D868" s="71" t="s">
        <v>24</v>
      </c>
      <c r="E868" s="67" t="s">
        <v>25</v>
      </c>
      <c r="F868" s="20">
        <v>5</v>
      </c>
      <c r="G868" s="65">
        <f t="shared" si="215"/>
        <v>14.70528</v>
      </c>
      <c r="H868" s="25">
        <f t="shared" si="216"/>
        <v>1283.7709439999999</v>
      </c>
      <c r="I868" s="26">
        <v>12.2544</v>
      </c>
      <c r="J868" s="25">
        <f t="shared" si="217"/>
        <v>1069.8091199999999</v>
      </c>
      <c r="K868" s="21">
        <f t="shared" si="218"/>
        <v>10.6769</v>
      </c>
      <c r="L868" s="28">
        <f t="shared" si="219"/>
        <v>932.09336999999982</v>
      </c>
      <c r="M868" s="26">
        <v>9.0993999999999993</v>
      </c>
      <c r="N868" s="10">
        <f t="shared" si="220"/>
        <v>794.37761999999987</v>
      </c>
    </row>
    <row r="869" spans="1:14" ht="13" customHeight="1" x14ac:dyDescent="0.2">
      <c r="A869" s="31" t="s">
        <v>2453</v>
      </c>
      <c r="B869" s="55" t="s">
        <v>2454</v>
      </c>
      <c r="C869" s="55" t="s">
        <v>2455</v>
      </c>
      <c r="D869" s="71" t="s">
        <v>24</v>
      </c>
      <c r="E869" s="67" t="s">
        <v>25</v>
      </c>
      <c r="F869" s="20">
        <v>5</v>
      </c>
      <c r="G869" s="65">
        <f t="shared" si="215"/>
        <v>30.404519999999998</v>
      </c>
      <c r="H869" s="25">
        <f t="shared" si="216"/>
        <v>2654.3145959999997</v>
      </c>
      <c r="I869" s="26">
        <v>25.3371</v>
      </c>
      <c r="J869" s="25">
        <f t="shared" si="217"/>
        <v>2211.9288299999998</v>
      </c>
      <c r="K869" s="21">
        <f t="shared" si="218"/>
        <v>22.413600000000002</v>
      </c>
      <c r="L869" s="28">
        <f t="shared" si="219"/>
        <v>1956.7072800000001</v>
      </c>
      <c r="M869" s="26">
        <v>19.490100000000002</v>
      </c>
      <c r="N869" s="10">
        <f t="shared" si="220"/>
        <v>1701.4857300000001</v>
      </c>
    </row>
    <row r="870" spans="1:14" ht="13" customHeight="1" x14ac:dyDescent="0.2">
      <c r="A870" s="31" t="s">
        <v>2456</v>
      </c>
      <c r="B870" s="55" t="s">
        <v>2457</v>
      </c>
      <c r="C870" s="55" t="s">
        <v>2458</v>
      </c>
      <c r="D870" s="71" t="s">
        <v>24</v>
      </c>
      <c r="E870" s="67" t="s">
        <v>25</v>
      </c>
      <c r="F870" s="20">
        <v>5</v>
      </c>
      <c r="G870" s="65">
        <f t="shared" si="215"/>
        <v>30.404519999999998</v>
      </c>
      <c r="H870" s="25">
        <f t="shared" si="216"/>
        <v>2654.3145959999997</v>
      </c>
      <c r="I870" s="26">
        <v>25.3371</v>
      </c>
      <c r="J870" s="25">
        <f t="shared" si="217"/>
        <v>2211.9288299999998</v>
      </c>
      <c r="K870" s="21">
        <f t="shared" si="218"/>
        <v>22.413600000000002</v>
      </c>
      <c r="L870" s="28">
        <f t="shared" si="219"/>
        <v>1956.7072800000001</v>
      </c>
      <c r="M870" s="26">
        <v>19.490100000000002</v>
      </c>
      <c r="N870" s="10">
        <f t="shared" si="220"/>
        <v>1701.4857300000001</v>
      </c>
    </row>
    <row r="871" spans="1:14" ht="13" customHeight="1" x14ac:dyDescent="0.2">
      <c r="A871" s="31" t="s">
        <v>2459</v>
      </c>
      <c r="B871" s="55" t="s">
        <v>2460</v>
      </c>
      <c r="C871" s="55" t="s">
        <v>2461</v>
      </c>
      <c r="D871" s="71" t="s">
        <v>24</v>
      </c>
      <c r="E871" s="67" t="s">
        <v>25</v>
      </c>
      <c r="F871" s="20">
        <v>5</v>
      </c>
      <c r="G871" s="65">
        <f t="shared" si="215"/>
        <v>40.867439999999995</v>
      </c>
      <c r="H871" s="25">
        <f t="shared" si="216"/>
        <v>3567.7275119999995</v>
      </c>
      <c r="I871" s="26">
        <v>34.056199999999997</v>
      </c>
      <c r="J871" s="25">
        <f t="shared" si="217"/>
        <v>2973.1062599999996</v>
      </c>
      <c r="K871" s="21">
        <f t="shared" si="218"/>
        <v>30.1265</v>
      </c>
      <c r="L871" s="28">
        <f t="shared" si="219"/>
        <v>2630.0434499999997</v>
      </c>
      <c r="M871" s="26">
        <v>26.1968</v>
      </c>
      <c r="N871" s="10">
        <f t="shared" si="220"/>
        <v>2286.9806399999998</v>
      </c>
    </row>
    <row r="872" spans="1:14" ht="13" customHeight="1" x14ac:dyDescent="0.2">
      <c r="A872" s="31" t="s">
        <v>2462</v>
      </c>
      <c r="B872" s="55" t="s">
        <v>2463</v>
      </c>
      <c r="C872" s="55" t="s">
        <v>2464</v>
      </c>
      <c r="D872" s="71" t="s">
        <v>24</v>
      </c>
      <c r="E872" s="67" t="s">
        <v>25</v>
      </c>
      <c r="F872" s="20">
        <v>5</v>
      </c>
      <c r="G872" s="65">
        <f t="shared" si="215"/>
        <v>40.867439999999995</v>
      </c>
      <c r="H872" s="25">
        <f t="shared" si="216"/>
        <v>3567.7275119999995</v>
      </c>
      <c r="I872" s="26">
        <v>34.056199999999997</v>
      </c>
      <c r="J872" s="25">
        <f t="shared" si="217"/>
        <v>2973.1062599999996</v>
      </c>
      <c r="K872" s="21">
        <f t="shared" si="218"/>
        <v>30.1265</v>
      </c>
      <c r="L872" s="28">
        <f t="shared" si="219"/>
        <v>2630.0434499999997</v>
      </c>
      <c r="M872" s="26">
        <v>26.1968</v>
      </c>
      <c r="N872" s="10">
        <f t="shared" si="220"/>
        <v>2286.9806399999998</v>
      </c>
    </row>
    <row r="873" spans="1:14" ht="13" customHeight="1" x14ac:dyDescent="0.2">
      <c r="A873" s="31" t="s">
        <v>2465</v>
      </c>
      <c r="B873" s="55" t="s">
        <v>2466</v>
      </c>
      <c r="C873" s="55" t="s">
        <v>2467</v>
      </c>
      <c r="D873" s="71" t="s">
        <v>24</v>
      </c>
      <c r="E873" s="67" t="s">
        <v>25</v>
      </c>
      <c r="F873" s="20">
        <v>5</v>
      </c>
      <c r="G873" s="65">
        <f t="shared" si="215"/>
        <v>15.304559999999999</v>
      </c>
      <c r="H873" s="25">
        <f t="shared" si="216"/>
        <v>1336.0880879999997</v>
      </c>
      <c r="I873" s="26">
        <v>12.7538</v>
      </c>
      <c r="J873" s="25">
        <f t="shared" si="217"/>
        <v>1113.4067399999999</v>
      </c>
      <c r="K873" s="21">
        <f t="shared" si="218"/>
        <v>11.286</v>
      </c>
      <c r="L873" s="28">
        <f t="shared" si="219"/>
        <v>985.26779999999985</v>
      </c>
      <c r="M873" s="26">
        <v>9.8181999999999992</v>
      </c>
      <c r="N873" s="10">
        <f t="shared" si="220"/>
        <v>857.12885999999992</v>
      </c>
    </row>
    <row r="874" spans="1:14" ht="13" customHeight="1" x14ac:dyDescent="0.2">
      <c r="A874" s="31" t="s">
        <v>2468</v>
      </c>
      <c r="B874" s="55" t="s">
        <v>2469</v>
      </c>
      <c r="C874" s="55" t="s">
        <v>2470</v>
      </c>
      <c r="D874" s="71" t="s">
        <v>24</v>
      </c>
      <c r="E874" s="67" t="s">
        <v>25</v>
      </c>
      <c r="F874" s="20">
        <v>5</v>
      </c>
      <c r="G874" s="65">
        <f t="shared" si="215"/>
        <v>15.304559999999999</v>
      </c>
      <c r="H874" s="25">
        <f t="shared" si="216"/>
        <v>1336.0880879999997</v>
      </c>
      <c r="I874" s="26">
        <v>12.7538</v>
      </c>
      <c r="J874" s="25">
        <f t="shared" si="217"/>
        <v>1113.4067399999999</v>
      </c>
      <c r="K874" s="21">
        <f t="shared" si="218"/>
        <v>11.286</v>
      </c>
      <c r="L874" s="28">
        <f t="shared" si="219"/>
        <v>985.26779999999985</v>
      </c>
      <c r="M874" s="26">
        <v>9.8181999999999992</v>
      </c>
      <c r="N874" s="10">
        <f t="shared" si="220"/>
        <v>857.12885999999992</v>
      </c>
    </row>
    <row r="875" spans="1:14" ht="13" customHeight="1" x14ac:dyDescent="0.2">
      <c r="A875" s="31" t="s">
        <v>2471</v>
      </c>
      <c r="B875" s="55" t="s">
        <v>2472</v>
      </c>
      <c r="C875" s="55" t="s">
        <v>2473</v>
      </c>
      <c r="D875" s="71" t="s">
        <v>24</v>
      </c>
      <c r="E875" s="67" t="s">
        <v>25</v>
      </c>
      <c r="F875" s="20">
        <v>5</v>
      </c>
      <c r="G875" s="65">
        <f t="shared" si="215"/>
        <v>15.304559999999999</v>
      </c>
      <c r="H875" s="25">
        <f t="shared" si="216"/>
        <v>1336.0880879999997</v>
      </c>
      <c r="I875" s="26">
        <v>12.7538</v>
      </c>
      <c r="J875" s="25">
        <f t="shared" si="217"/>
        <v>1113.4067399999999</v>
      </c>
      <c r="K875" s="21">
        <f t="shared" si="218"/>
        <v>11.286</v>
      </c>
      <c r="L875" s="28">
        <f t="shared" si="219"/>
        <v>985.26779999999985</v>
      </c>
      <c r="M875" s="26">
        <v>9.8181999999999992</v>
      </c>
      <c r="N875" s="10">
        <f t="shared" si="220"/>
        <v>857.12885999999992</v>
      </c>
    </row>
    <row r="876" spans="1:14" ht="13" customHeight="1" x14ac:dyDescent="0.2">
      <c r="A876" s="31" t="s">
        <v>2474</v>
      </c>
      <c r="B876" s="55" t="s">
        <v>2475</v>
      </c>
      <c r="C876" s="55" t="s">
        <v>2476</v>
      </c>
      <c r="D876" s="71" t="s">
        <v>24</v>
      </c>
      <c r="E876" s="67" t="s">
        <v>25</v>
      </c>
      <c r="F876" s="20">
        <v>5</v>
      </c>
      <c r="G876" s="65">
        <f t="shared" si="215"/>
        <v>13.784519999999999</v>
      </c>
      <c r="H876" s="25">
        <f t="shared" si="216"/>
        <v>1203.3885959999998</v>
      </c>
      <c r="I876" s="26">
        <v>11.4871</v>
      </c>
      <c r="J876" s="25">
        <f t="shared" si="217"/>
        <v>1002.8238299999999</v>
      </c>
      <c r="K876" s="21">
        <f t="shared" si="218"/>
        <v>10.16535</v>
      </c>
      <c r="L876" s="28">
        <f t="shared" si="219"/>
        <v>887.43505499999992</v>
      </c>
      <c r="M876" s="26">
        <v>8.8436000000000003</v>
      </c>
      <c r="N876" s="10">
        <f t="shared" si="220"/>
        <v>772.04628000000002</v>
      </c>
    </row>
    <row r="877" spans="1:14" ht="13" customHeight="1" x14ac:dyDescent="0.2">
      <c r="A877" s="31" t="s">
        <v>2477</v>
      </c>
      <c r="B877" s="55" t="s">
        <v>2478</v>
      </c>
      <c r="C877" s="55" t="s">
        <v>2479</v>
      </c>
      <c r="D877" s="61" t="s">
        <v>35</v>
      </c>
      <c r="E877" s="67" t="s">
        <v>25</v>
      </c>
      <c r="F877" s="20">
        <v>5</v>
      </c>
      <c r="G877" s="65">
        <f t="shared" si="215"/>
        <v>15.304559999999999</v>
      </c>
      <c r="H877" s="25">
        <f t="shared" si="216"/>
        <v>1336.0880879999997</v>
      </c>
      <c r="I877" s="26">
        <v>12.7538</v>
      </c>
      <c r="J877" s="25">
        <f t="shared" si="217"/>
        <v>1113.4067399999999</v>
      </c>
      <c r="K877" s="21">
        <f t="shared" si="218"/>
        <v>11.286</v>
      </c>
      <c r="L877" s="28">
        <f t="shared" si="219"/>
        <v>985.26779999999985</v>
      </c>
      <c r="M877" s="26">
        <v>9.8181999999999992</v>
      </c>
      <c r="N877" s="10">
        <f t="shared" si="220"/>
        <v>857.12885999999992</v>
      </c>
    </row>
    <row r="878" spans="1:14" ht="13" customHeight="1" x14ac:dyDescent="0.2">
      <c r="A878" s="31" t="s">
        <v>2480</v>
      </c>
      <c r="B878" s="55" t="s">
        <v>2481</v>
      </c>
      <c r="C878" s="55" t="s">
        <v>2482</v>
      </c>
      <c r="D878" s="71" t="s">
        <v>24</v>
      </c>
      <c r="E878" s="67" t="s">
        <v>25</v>
      </c>
      <c r="F878" s="20">
        <v>2</v>
      </c>
      <c r="G878" s="65">
        <f t="shared" si="215"/>
        <v>13.784519999999999</v>
      </c>
      <c r="H878" s="25">
        <f t="shared" si="216"/>
        <v>1203.3885959999998</v>
      </c>
      <c r="I878" s="26">
        <v>11.4871</v>
      </c>
      <c r="J878" s="25">
        <f t="shared" si="217"/>
        <v>1002.8238299999999</v>
      </c>
      <c r="K878" s="21">
        <f t="shared" si="218"/>
        <v>10.16535</v>
      </c>
      <c r="L878" s="28">
        <f t="shared" si="219"/>
        <v>887.43505499999992</v>
      </c>
      <c r="M878" s="26">
        <v>8.8436000000000003</v>
      </c>
      <c r="N878" s="10">
        <f t="shared" si="220"/>
        <v>772.04628000000002</v>
      </c>
    </row>
    <row r="879" spans="1:14" ht="13" customHeight="1" x14ac:dyDescent="0.2">
      <c r="A879" s="31" t="s">
        <v>2483</v>
      </c>
      <c r="B879" s="55" t="s">
        <v>2484</v>
      </c>
      <c r="C879" s="55" t="s">
        <v>2485</v>
      </c>
      <c r="D879" s="71" t="s">
        <v>24</v>
      </c>
      <c r="E879" s="67" t="s">
        <v>25</v>
      </c>
      <c r="F879" s="20">
        <v>5</v>
      </c>
      <c r="G879" s="65">
        <f t="shared" si="215"/>
        <v>34.015079999999998</v>
      </c>
      <c r="H879" s="25">
        <f t="shared" si="216"/>
        <v>2969.5164839999998</v>
      </c>
      <c r="I879" s="26">
        <v>28.3459</v>
      </c>
      <c r="J879" s="25">
        <f t="shared" si="217"/>
        <v>2474.5970699999998</v>
      </c>
      <c r="K879" s="21">
        <f t="shared" si="218"/>
        <v>25.075200000000002</v>
      </c>
      <c r="L879" s="28">
        <f t="shared" si="219"/>
        <v>2189.0649599999997</v>
      </c>
      <c r="M879" s="26">
        <v>21.804500000000001</v>
      </c>
      <c r="N879" s="10">
        <f t="shared" si="220"/>
        <v>1903.5328500000001</v>
      </c>
    </row>
    <row r="880" spans="1:14" ht="13" customHeight="1" x14ac:dyDescent="0.2">
      <c r="A880" s="31" t="s">
        <v>2486</v>
      </c>
      <c r="B880" s="55" t="s">
        <v>2487</v>
      </c>
      <c r="C880" s="55" t="s">
        <v>2488</v>
      </c>
      <c r="D880" s="71" t="s">
        <v>24</v>
      </c>
      <c r="E880" s="67" t="s">
        <v>25</v>
      </c>
      <c r="F880" s="20">
        <v>5</v>
      </c>
      <c r="G880" s="65">
        <f t="shared" si="215"/>
        <v>31.574039999999997</v>
      </c>
      <c r="H880" s="25">
        <f t="shared" si="216"/>
        <v>2756.4136919999996</v>
      </c>
      <c r="I880" s="26">
        <v>26.311699999999998</v>
      </c>
      <c r="J880" s="25">
        <f t="shared" si="217"/>
        <v>2297.0114099999996</v>
      </c>
      <c r="K880" s="21">
        <f t="shared" si="218"/>
        <v>23.278500000000001</v>
      </c>
      <c r="L880" s="28">
        <f t="shared" si="219"/>
        <v>2032.2130499999998</v>
      </c>
      <c r="M880" s="26">
        <v>20.2453</v>
      </c>
      <c r="N880" s="10">
        <f t="shared" si="220"/>
        <v>1767.4146900000001</v>
      </c>
    </row>
    <row r="881" spans="1:14" ht="13" customHeight="1" x14ac:dyDescent="0.2">
      <c r="A881" s="31" t="s">
        <v>2489</v>
      </c>
      <c r="B881" s="55" t="s">
        <v>2490</v>
      </c>
      <c r="C881" s="55" t="s">
        <v>2491</v>
      </c>
      <c r="D881" s="71" t="s">
        <v>24</v>
      </c>
      <c r="E881" s="67" t="s">
        <v>25</v>
      </c>
      <c r="F881" s="20">
        <v>5</v>
      </c>
      <c r="G881" s="65">
        <f t="shared" si="215"/>
        <v>34.015079999999998</v>
      </c>
      <c r="H881" s="25">
        <f t="shared" si="216"/>
        <v>2969.5164839999998</v>
      </c>
      <c r="I881" s="26">
        <v>28.3459</v>
      </c>
      <c r="J881" s="25">
        <f t="shared" si="217"/>
        <v>2474.5970699999998</v>
      </c>
      <c r="K881" s="21">
        <f t="shared" si="218"/>
        <v>25.075200000000002</v>
      </c>
      <c r="L881" s="28">
        <f t="shared" si="219"/>
        <v>2189.0649599999997</v>
      </c>
      <c r="M881" s="26">
        <v>21.804500000000001</v>
      </c>
      <c r="N881" s="10">
        <f t="shared" si="220"/>
        <v>1903.5328500000001</v>
      </c>
    </row>
    <row r="882" spans="1:14" ht="13" customHeight="1" x14ac:dyDescent="0.2">
      <c r="A882" s="31" t="s">
        <v>2492</v>
      </c>
      <c r="B882" s="55" t="s">
        <v>2493</v>
      </c>
      <c r="C882" s="55" t="s">
        <v>2494</v>
      </c>
      <c r="D882" s="71" t="s">
        <v>24</v>
      </c>
      <c r="E882" s="67" t="s">
        <v>25</v>
      </c>
      <c r="F882" s="20">
        <v>10</v>
      </c>
      <c r="G882" s="65">
        <f t="shared" si="215"/>
        <v>31.574039999999997</v>
      </c>
      <c r="H882" s="25">
        <f t="shared" si="216"/>
        <v>2756.4136919999996</v>
      </c>
      <c r="I882" s="26">
        <v>26.311699999999998</v>
      </c>
      <c r="J882" s="25">
        <f t="shared" si="217"/>
        <v>2297.0114099999996</v>
      </c>
      <c r="K882" s="21">
        <f t="shared" si="218"/>
        <v>23.278500000000001</v>
      </c>
      <c r="L882" s="28">
        <f t="shared" si="219"/>
        <v>2032.2130499999998</v>
      </c>
      <c r="M882" s="26">
        <v>20.2453</v>
      </c>
      <c r="N882" s="10">
        <f t="shared" si="220"/>
        <v>1767.4146900000001</v>
      </c>
    </row>
    <row r="883" spans="1:14" ht="13" customHeight="1" x14ac:dyDescent="0.2">
      <c r="A883" s="31" t="s">
        <v>2495</v>
      </c>
      <c r="B883" s="55" t="s">
        <v>2496</v>
      </c>
      <c r="C883" s="55" t="s">
        <v>2497</v>
      </c>
      <c r="D883" s="71" t="s">
        <v>24</v>
      </c>
      <c r="E883" s="67" t="s">
        <v>25</v>
      </c>
      <c r="F883" s="20">
        <v>5</v>
      </c>
      <c r="G883" s="65">
        <f t="shared" si="215"/>
        <v>43.706639999999993</v>
      </c>
      <c r="H883" s="25">
        <f t="shared" si="216"/>
        <v>3815.5896719999996</v>
      </c>
      <c r="I883" s="26">
        <v>36.422199999999997</v>
      </c>
      <c r="J883" s="25">
        <f t="shared" si="217"/>
        <v>3179.6580599999998</v>
      </c>
      <c r="K883" s="21">
        <f t="shared" si="218"/>
        <v>32.219549999999998</v>
      </c>
      <c r="L883" s="28">
        <f t="shared" si="219"/>
        <v>2812.7667149999997</v>
      </c>
      <c r="M883" s="26">
        <v>28.0169</v>
      </c>
      <c r="N883" s="10">
        <f t="shared" si="220"/>
        <v>2445.8753699999997</v>
      </c>
    </row>
    <row r="884" spans="1:14" ht="13" customHeight="1" x14ac:dyDescent="0.2">
      <c r="A884" s="31" t="s">
        <v>2498</v>
      </c>
      <c r="B884" s="55" t="s">
        <v>2499</v>
      </c>
      <c r="C884" s="55" t="s">
        <v>2500</v>
      </c>
      <c r="D884" s="71" t="s">
        <v>24</v>
      </c>
      <c r="E884" s="67" t="s">
        <v>25</v>
      </c>
      <c r="F884" s="20">
        <v>5</v>
      </c>
      <c r="G884" s="65">
        <f t="shared" si="215"/>
        <v>43.706639999999993</v>
      </c>
      <c r="H884" s="25">
        <f t="shared" si="216"/>
        <v>3815.5896719999996</v>
      </c>
      <c r="I884" s="26">
        <v>36.422199999999997</v>
      </c>
      <c r="J884" s="25">
        <f t="shared" si="217"/>
        <v>3179.6580599999998</v>
      </c>
      <c r="K884" s="21">
        <f t="shared" si="218"/>
        <v>32.219549999999998</v>
      </c>
      <c r="L884" s="28">
        <f t="shared" si="219"/>
        <v>2812.7667149999997</v>
      </c>
      <c r="M884" s="26">
        <v>28.0169</v>
      </c>
      <c r="N884" s="10">
        <f t="shared" si="220"/>
        <v>2445.8753699999997</v>
      </c>
    </row>
    <row r="885" spans="1:14" ht="13" customHeight="1" x14ac:dyDescent="0.2">
      <c r="A885" s="31" t="s">
        <v>2501</v>
      </c>
      <c r="B885" s="55" t="s">
        <v>2502</v>
      </c>
      <c r="C885" s="55" t="s">
        <v>2503</v>
      </c>
      <c r="D885" s="71" t="s">
        <v>24</v>
      </c>
      <c r="E885" s="67" t="s">
        <v>25</v>
      </c>
      <c r="F885" s="20">
        <v>5</v>
      </c>
      <c r="G885" s="65">
        <f t="shared" ref="G885:G916" si="221">I885*1.2</f>
        <v>16.34244</v>
      </c>
      <c r="H885" s="25">
        <f t="shared" ref="H885:H916" si="222">J885*1.2</f>
        <v>1426.6950120000001</v>
      </c>
      <c r="I885" s="26">
        <v>13.6187</v>
      </c>
      <c r="J885" s="25">
        <f t="shared" ref="J885:J916" si="223">I885*$E$3</f>
        <v>1188.9125100000001</v>
      </c>
      <c r="K885" s="21">
        <f t="shared" ref="K885:K916" si="224">(I885+M885)/2</f>
        <v>12.047350000000002</v>
      </c>
      <c r="L885" s="28">
        <f t="shared" ref="L885:L916" si="225">(J885+N885)/2</f>
        <v>1051.733655</v>
      </c>
      <c r="M885" s="26">
        <v>10.476000000000001</v>
      </c>
      <c r="N885" s="10">
        <f t="shared" ref="N885:N916" si="226">M885*$E$3</f>
        <v>914.5548</v>
      </c>
    </row>
    <row r="886" spans="1:14" ht="13" customHeight="1" x14ac:dyDescent="0.2">
      <c r="A886" s="31" t="s">
        <v>2504</v>
      </c>
      <c r="B886" s="55" t="s">
        <v>2505</v>
      </c>
      <c r="C886" s="55" t="s">
        <v>2506</v>
      </c>
      <c r="D886" s="71" t="s">
        <v>24</v>
      </c>
      <c r="E886" s="67" t="s">
        <v>25</v>
      </c>
      <c r="F886" s="20">
        <v>5</v>
      </c>
      <c r="G886" s="65">
        <f t="shared" si="221"/>
        <v>16.34244</v>
      </c>
      <c r="H886" s="25">
        <f t="shared" si="222"/>
        <v>1426.6950120000001</v>
      </c>
      <c r="I886" s="26">
        <v>13.6187</v>
      </c>
      <c r="J886" s="25">
        <f t="shared" si="223"/>
        <v>1188.9125100000001</v>
      </c>
      <c r="K886" s="21">
        <f t="shared" si="224"/>
        <v>12.047350000000002</v>
      </c>
      <c r="L886" s="28">
        <f t="shared" si="225"/>
        <v>1051.733655</v>
      </c>
      <c r="M886" s="26">
        <v>10.476000000000001</v>
      </c>
      <c r="N886" s="10">
        <f t="shared" si="226"/>
        <v>914.5548</v>
      </c>
    </row>
    <row r="887" spans="1:14" ht="13" customHeight="1" x14ac:dyDescent="0.2">
      <c r="A887" s="31" t="s">
        <v>2507</v>
      </c>
      <c r="B887" s="55" t="s">
        <v>2508</v>
      </c>
      <c r="C887" s="55" t="s">
        <v>2509</v>
      </c>
      <c r="D887" s="71" t="s">
        <v>24</v>
      </c>
      <c r="E887" s="67" t="s">
        <v>25</v>
      </c>
      <c r="F887" s="20">
        <v>5</v>
      </c>
      <c r="G887" s="65">
        <f t="shared" si="221"/>
        <v>16.3446</v>
      </c>
      <c r="H887" s="25">
        <f t="shared" si="222"/>
        <v>1426.8835799999999</v>
      </c>
      <c r="I887" s="26">
        <v>13.6205</v>
      </c>
      <c r="J887" s="25">
        <f t="shared" si="223"/>
        <v>1189.0696499999999</v>
      </c>
      <c r="K887" s="21">
        <f t="shared" si="224"/>
        <v>12.047599999999999</v>
      </c>
      <c r="L887" s="28">
        <f t="shared" si="225"/>
        <v>1051.75548</v>
      </c>
      <c r="M887" s="26">
        <v>10.4747</v>
      </c>
      <c r="N887" s="10">
        <f t="shared" si="226"/>
        <v>914.44131000000004</v>
      </c>
    </row>
    <row r="888" spans="1:14" ht="13" customHeight="1" x14ac:dyDescent="0.2">
      <c r="A888" s="31" t="s">
        <v>2510</v>
      </c>
      <c r="B888" s="55" t="s">
        <v>2511</v>
      </c>
      <c r="C888" s="55" t="s">
        <v>2512</v>
      </c>
      <c r="D888" s="71" t="s">
        <v>24</v>
      </c>
      <c r="E888" s="67" t="s">
        <v>25</v>
      </c>
      <c r="F888" s="20">
        <v>5</v>
      </c>
      <c r="G888" s="65">
        <f t="shared" si="221"/>
        <v>15.801479999999998</v>
      </c>
      <c r="H888" s="25">
        <f t="shared" si="222"/>
        <v>1379.4692039999998</v>
      </c>
      <c r="I888" s="26">
        <v>13.167899999999999</v>
      </c>
      <c r="J888" s="25">
        <f t="shared" si="223"/>
        <v>1149.5576699999999</v>
      </c>
      <c r="K888" s="21">
        <f t="shared" si="224"/>
        <v>11.651350000000001</v>
      </c>
      <c r="L888" s="28">
        <f t="shared" si="225"/>
        <v>1017.162855</v>
      </c>
      <c r="M888" s="26">
        <v>10.1348</v>
      </c>
      <c r="N888" s="10">
        <f t="shared" si="226"/>
        <v>884.76804000000004</v>
      </c>
    </row>
    <row r="889" spans="1:14" ht="13" customHeight="1" x14ac:dyDescent="0.2">
      <c r="A889" s="31" t="s">
        <v>2513</v>
      </c>
      <c r="B889" s="55" t="s">
        <v>2514</v>
      </c>
      <c r="C889" s="55" t="s">
        <v>2515</v>
      </c>
      <c r="D889" s="71" t="s">
        <v>24</v>
      </c>
      <c r="E889" s="67" t="s">
        <v>25</v>
      </c>
      <c r="F889" s="20">
        <v>5</v>
      </c>
      <c r="G889" s="65">
        <f t="shared" si="221"/>
        <v>16.3446</v>
      </c>
      <c r="H889" s="25">
        <f t="shared" si="222"/>
        <v>1426.8835799999999</v>
      </c>
      <c r="I889" s="26">
        <v>13.6205</v>
      </c>
      <c r="J889" s="25">
        <f t="shared" si="223"/>
        <v>1189.0696499999999</v>
      </c>
      <c r="K889" s="21">
        <f t="shared" si="224"/>
        <v>12.047599999999999</v>
      </c>
      <c r="L889" s="28">
        <f t="shared" si="225"/>
        <v>1051.75548</v>
      </c>
      <c r="M889" s="26">
        <v>10.4747</v>
      </c>
      <c r="N889" s="10">
        <f t="shared" si="226"/>
        <v>914.44131000000004</v>
      </c>
    </row>
    <row r="890" spans="1:14" ht="13" customHeight="1" x14ac:dyDescent="0.2">
      <c r="A890" s="31" t="s">
        <v>2516</v>
      </c>
      <c r="B890" s="55" t="s">
        <v>2517</v>
      </c>
      <c r="C890" s="55" t="s">
        <v>2518</v>
      </c>
      <c r="D890" s="71" t="s">
        <v>24</v>
      </c>
      <c r="E890" s="67" t="s">
        <v>25</v>
      </c>
      <c r="F890" s="20">
        <v>5</v>
      </c>
      <c r="G890" s="65">
        <f t="shared" si="221"/>
        <v>15.801479999999998</v>
      </c>
      <c r="H890" s="25">
        <f t="shared" si="222"/>
        <v>1379.4692039999998</v>
      </c>
      <c r="I890" s="26">
        <v>13.167899999999999</v>
      </c>
      <c r="J890" s="25">
        <f t="shared" si="223"/>
        <v>1149.5576699999999</v>
      </c>
      <c r="K890" s="21">
        <f t="shared" si="224"/>
        <v>11.651350000000001</v>
      </c>
      <c r="L890" s="28">
        <f t="shared" si="225"/>
        <v>1017.162855</v>
      </c>
      <c r="M890" s="26">
        <v>10.1348</v>
      </c>
      <c r="N890" s="10">
        <f t="shared" si="226"/>
        <v>884.76804000000004</v>
      </c>
    </row>
    <row r="891" spans="1:14" ht="13" customHeight="1" x14ac:dyDescent="0.2">
      <c r="A891" s="31" t="s">
        <v>2519</v>
      </c>
      <c r="B891" s="55" t="s">
        <v>2520</v>
      </c>
      <c r="C891" s="55" t="s">
        <v>2521</v>
      </c>
      <c r="D891" s="71" t="s">
        <v>24</v>
      </c>
      <c r="E891" s="67" t="s">
        <v>25</v>
      </c>
      <c r="F891" s="20">
        <v>5</v>
      </c>
      <c r="G891" s="65">
        <f t="shared" si="221"/>
        <v>35.016719999999999</v>
      </c>
      <c r="H891" s="25">
        <f t="shared" si="222"/>
        <v>3056.9596559999995</v>
      </c>
      <c r="I891" s="26">
        <v>29.180599999999998</v>
      </c>
      <c r="J891" s="25">
        <f t="shared" si="223"/>
        <v>2547.4663799999998</v>
      </c>
      <c r="K891" s="21">
        <f t="shared" si="224"/>
        <v>25.859200000000001</v>
      </c>
      <c r="L891" s="28">
        <f t="shared" si="225"/>
        <v>2257.5081599999999</v>
      </c>
      <c r="M891" s="26">
        <v>22.537800000000001</v>
      </c>
      <c r="N891" s="10">
        <f t="shared" si="226"/>
        <v>1967.5499400000001</v>
      </c>
    </row>
    <row r="892" spans="1:14" ht="13" customHeight="1" x14ac:dyDescent="0.2">
      <c r="A892" s="31" t="s">
        <v>2522</v>
      </c>
      <c r="B892" s="55" t="s">
        <v>2523</v>
      </c>
      <c r="C892" s="55" t="s">
        <v>2524</v>
      </c>
      <c r="D892" s="71" t="s">
        <v>24</v>
      </c>
      <c r="E892" s="67" t="s">
        <v>25</v>
      </c>
      <c r="F892" s="20">
        <v>10</v>
      </c>
      <c r="G892" s="65">
        <f t="shared" si="221"/>
        <v>35.009279999999997</v>
      </c>
      <c r="H892" s="25">
        <f t="shared" si="222"/>
        <v>3056.3101439999996</v>
      </c>
      <c r="I892" s="26">
        <v>29.174399999999999</v>
      </c>
      <c r="J892" s="25">
        <f t="shared" si="223"/>
        <v>2546.9251199999999</v>
      </c>
      <c r="K892" s="21">
        <f t="shared" si="224"/>
        <v>25.854949999999999</v>
      </c>
      <c r="L892" s="28">
        <f t="shared" si="225"/>
        <v>2257.1371349999999</v>
      </c>
      <c r="M892" s="26">
        <v>22.535499999999999</v>
      </c>
      <c r="N892" s="10">
        <f t="shared" si="226"/>
        <v>1967.3491499999998</v>
      </c>
    </row>
    <row r="893" spans="1:14" ht="13" customHeight="1" x14ac:dyDescent="0.2">
      <c r="A893" s="31" t="s">
        <v>2525</v>
      </c>
      <c r="B893" s="55" t="s">
        <v>2526</v>
      </c>
      <c r="C893" s="55" t="s">
        <v>2527</v>
      </c>
      <c r="D893" s="71" t="s">
        <v>24</v>
      </c>
      <c r="E893" s="67" t="s">
        <v>25</v>
      </c>
      <c r="F893" s="20">
        <v>5</v>
      </c>
      <c r="G893" s="65">
        <f t="shared" si="221"/>
        <v>35.016719999999999</v>
      </c>
      <c r="H893" s="25">
        <f t="shared" si="222"/>
        <v>3056.9596559999995</v>
      </c>
      <c r="I893" s="26">
        <v>29.180599999999998</v>
      </c>
      <c r="J893" s="25">
        <f t="shared" si="223"/>
        <v>2547.4663799999998</v>
      </c>
      <c r="K893" s="21">
        <f t="shared" si="224"/>
        <v>25.859200000000001</v>
      </c>
      <c r="L893" s="28">
        <f t="shared" si="225"/>
        <v>2257.5081599999999</v>
      </c>
      <c r="M893" s="26">
        <v>22.537800000000001</v>
      </c>
      <c r="N893" s="10">
        <f t="shared" si="226"/>
        <v>1967.5499400000001</v>
      </c>
    </row>
    <row r="894" spans="1:14" ht="13" customHeight="1" x14ac:dyDescent="0.2">
      <c r="A894" s="31" t="s">
        <v>2528</v>
      </c>
      <c r="B894" s="55" t="s">
        <v>2529</v>
      </c>
      <c r="C894" s="55" t="s">
        <v>2530</v>
      </c>
      <c r="D894" s="71" t="s">
        <v>24</v>
      </c>
      <c r="E894" s="67" t="s">
        <v>25</v>
      </c>
      <c r="F894" s="20">
        <v>10</v>
      </c>
      <c r="G894" s="65">
        <f t="shared" si="221"/>
        <v>35.009279999999997</v>
      </c>
      <c r="H894" s="25">
        <f t="shared" si="222"/>
        <v>3056.3101439999996</v>
      </c>
      <c r="I894" s="26">
        <v>29.174399999999999</v>
      </c>
      <c r="J894" s="25">
        <f t="shared" si="223"/>
        <v>2546.9251199999999</v>
      </c>
      <c r="K894" s="21">
        <f t="shared" si="224"/>
        <v>25.854949999999999</v>
      </c>
      <c r="L894" s="28">
        <f t="shared" si="225"/>
        <v>2257.1371349999999</v>
      </c>
      <c r="M894" s="26">
        <v>22.535499999999999</v>
      </c>
      <c r="N894" s="10">
        <f t="shared" si="226"/>
        <v>1967.3491499999998</v>
      </c>
    </row>
    <row r="895" spans="1:14" ht="13" customHeight="1" x14ac:dyDescent="0.2">
      <c r="A895" s="31" t="s">
        <v>2531</v>
      </c>
      <c r="B895" s="55" t="s">
        <v>2532</v>
      </c>
      <c r="C895" s="55" t="s">
        <v>2533</v>
      </c>
      <c r="D895" s="71" t="s">
        <v>24</v>
      </c>
      <c r="E895" s="67" t="s">
        <v>25</v>
      </c>
      <c r="F895" s="20">
        <v>5</v>
      </c>
      <c r="G895" s="65">
        <f t="shared" si="221"/>
        <v>46.498919999999998</v>
      </c>
      <c r="H895" s="25">
        <f t="shared" si="222"/>
        <v>4059.3557159999996</v>
      </c>
      <c r="I895" s="26">
        <v>38.749099999999999</v>
      </c>
      <c r="J895" s="25">
        <f t="shared" si="223"/>
        <v>3382.7964299999999</v>
      </c>
      <c r="K895" s="21">
        <f t="shared" si="224"/>
        <v>34.27805</v>
      </c>
      <c r="L895" s="28">
        <f t="shared" si="225"/>
        <v>2992.4737649999997</v>
      </c>
      <c r="M895" s="26">
        <v>29.806999999999999</v>
      </c>
      <c r="N895" s="10">
        <f t="shared" si="226"/>
        <v>2602.1510999999996</v>
      </c>
    </row>
    <row r="896" spans="1:14" ht="13" customHeight="1" x14ac:dyDescent="0.2">
      <c r="A896" s="31" t="s">
        <v>2534</v>
      </c>
      <c r="B896" s="55" t="s">
        <v>2535</v>
      </c>
      <c r="C896" s="55" t="s">
        <v>2536</v>
      </c>
      <c r="D896" s="71" t="s">
        <v>24</v>
      </c>
      <c r="E896" s="67" t="s">
        <v>25</v>
      </c>
      <c r="F896" s="20">
        <v>5</v>
      </c>
      <c r="G896" s="65">
        <f t="shared" si="221"/>
        <v>46.498919999999998</v>
      </c>
      <c r="H896" s="25">
        <f t="shared" si="222"/>
        <v>4059.3557159999996</v>
      </c>
      <c r="I896" s="26">
        <v>38.749099999999999</v>
      </c>
      <c r="J896" s="25">
        <f t="shared" si="223"/>
        <v>3382.7964299999999</v>
      </c>
      <c r="K896" s="21">
        <f t="shared" si="224"/>
        <v>34.27805</v>
      </c>
      <c r="L896" s="28">
        <f t="shared" si="225"/>
        <v>2992.4737649999997</v>
      </c>
      <c r="M896" s="26">
        <v>29.806999999999999</v>
      </c>
      <c r="N896" s="10">
        <f t="shared" si="226"/>
        <v>2602.1510999999996</v>
      </c>
    </row>
    <row r="897" spans="1:14" ht="13" customHeight="1" x14ac:dyDescent="0.2">
      <c r="A897" s="31" t="s">
        <v>2537</v>
      </c>
      <c r="B897" s="55" t="s">
        <v>2538</v>
      </c>
      <c r="C897" s="55" t="s">
        <v>2539</v>
      </c>
      <c r="D897" s="71" t="s">
        <v>24</v>
      </c>
      <c r="E897" s="67" t="s">
        <v>25</v>
      </c>
      <c r="F897" s="20">
        <v>120</v>
      </c>
      <c r="G897" s="65">
        <f t="shared" si="221"/>
        <v>1.0378799999999999</v>
      </c>
      <c r="H897" s="25">
        <f t="shared" si="222"/>
        <v>90.606923999999992</v>
      </c>
      <c r="I897" s="26">
        <v>0.8649</v>
      </c>
      <c r="J897" s="25">
        <f t="shared" si="223"/>
        <v>75.505769999999998</v>
      </c>
      <c r="K897" s="21">
        <f t="shared" si="224"/>
        <v>0.76740000000000008</v>
      </c>
      <c r="L897" s="28">
        <f t="shared" si="225"/>
        <v>66.994020000000006</v>
      </c>
      <c r="M897" s="26">
        <v>0.66990000000000005</v>
      </c>
      <c r="N897" s="10">
        <f t="shared" si="226"/>
        <v>58.48227</v>
      </c>
    </row>
    <row r="898" spans="1:14" ht="13" customHeight="1" x14ac:dyDescent="0.2">
      <c r="A898" s="31" t="s">
        <v>2540</v>
      </c>
      <c r="B898" s="55" t="s">
        <v>2541</v>
      </c>
      <c r="C898" s="55" t="s">
        <v>2542</v>
      </c>
      <c r="D898" s="71" t="s">
        <v>24</v>
      </c>
      <c r="E898" s="67" t="s">
        <v>25</v>
      </c>
      <c r="F898" s="20">
        <v>60</v>
      </c>
      <c r="G898" s="65">
        <f t="shared" si="221"/>
        <v>2.55816</v>
      </c>
      <c r="H898" s="25">
        <f t="shared" si="222"/>
        <v>223.32736800000001</v>
      </c>
      <c r="I898" s="26">
        <v>2.1318000000000001</v>
      </c>
      <c r="J898" s="25">
        <f t="shared" si="223"/>
        <v>186.10614000000001</v>
      </c>
      <c r="K898" s="21">
        <f t="shared" si="224"/>
        <v>1.8881000000000001</v>
      </c>
      <c r="L898" s="28">
        <f t="shared" si="225"/>
        <v>164.83113</v>
      </c>
      <c r="M898" s="26">
        <v>1.6444000000000001</v>
      </c>
      <c r="N898" s="10">
        <f t="shared" si="226"/>
        <v>143.55611999999999</v>
      </c>
    </row>
    <row r="899" spans="1:14" ht="13" customHeight="1" x14ac:dyDescent="0.2">
      <c r="A899" s="31" t="s">
        <v>2543</v>
      </c>
      <c r="B899" s="55" t="s">
        <v>2544</v>
      </c>
      <c r="C899" s="55" t="s">
        <v>2545</v>
      </c>
      <c r="D899" s="71" t="s">
        <v>24</v>
      </c>
      <c r="E899" s="67" t="s">
        <v>25</v>
      </c>
      <c r="F899" s="20">
        <v>60</v>
      </c>
      <c r="G899" s="65">
        <f t="shared" si="221"/>
        <v>2.2941599999999998</v>
      </c>
      <c r="H899" s="25">
        <f t="shared" si="222"/>
        <v>200.28016799999997</v>
      </c>
      <c r="I899" s="26">
        <v>1.9117999999999999</v>
      </c>
      <c r="J899" s="25">
        <f t="shared" si="223"/>
        <v>166.90013999999999</v>
      </c>
      <c r="K899" s="21">
        <f t="shared" si="224"/>
        <v>1.7532999999999999</v>
      </c>
      <c r="L899" s="28">
        <f t="shared" si="225"/>
        <v>153.06308999999999</v>
      </c>
      <c r="M899" s="26">
        <v>1.5948</v>
      </c>
      <c r="N899" s="10">
        <f t="shared" si="226"/>
        <v>139.22603999999998</v>
      </c>
    </row>
    <row r="900" spans="1:14" ht="13" customHeight="1" x14ac:dyDescent="0.2">
      <c r="A900" s="31" t="s">
        <v>2546</v>
      </c>
      <c r="B900" s="55" t="s">
        <v>2547</v>
      </c>
      <c r="C900" s="55" t="s">
        <v>2548</v>
      </c>
      <c r="D900" s="71" t="s">
        <v>24</v>
      </c>
      <c r="E900" s="67" t="s">
        <v>25</v>
      </c>
      <c r="F900" s="20">
        <v>60</v>
      </c>
      <c r="G900" s="65">
        <f t="shared" si="221"/>
        <v>2.2941599999999998</v>
      </c>
      <c r="H900" s="25">
        <f t="shared" si="222"/>
        <v>200.28016799999997</v>
      </c>
      <c r="I900" s="26">
        <v>1.9117999999999999</v>
      </c>
      <c r="J900" s="25">
        <f t="shared" si="223"/>
        <v>166.90013999999999</v>
      </c>
      <c r="K900" s="21">
        <f t="shared" si="224"/>
        <v>1.7532999999999999</v>
      </c>
      <c r="L900" s="28">
        <f t="shared" si="225"/>
        <v>153.06308999999999</v>
      </c>
      <c r="M900" s="26">
        <v>1.5948</v>
      </c>
      <c r="N900" s="10">
        <f t="shared" si="226"/>
        <v>139.22603999999998</v>
      </c>
    </row>
    <row r="901" spans="1:14" ht="13" customHeight="1" x14ac:dyDescent="0.2">
      <c r="A901" s="31" t="s">
        <v>2549</v>
      </c>
      <c r="B901" s="55" t="s">
        <v>2550</v>
      </c>
      <c r="C901" s="55" t="s">
        <v>2551</v>
      </c>
      <c r="D901" s="71" t="s">
        <v>24</v>
      </c>
      <c r="E901" s="67" t="s">
        <v>25</v>
      </c>
      <c r="F901" s="20">
        <v>60</v>
      </c>
      <c r="G901" s="65">
        <f t="shared" si="221"/>
        <v>6.3731999999999998</v>
      </c>
      <c r="H901" s="25">
        <f t="shared" si="222"/>
        <v>556.38035999999988</v>
      </c>
      <c r="I901" s="26">
        <v>5.3109999999999999</v>
      </c>
      <c r="J901" s="25">
        <f t="shared" si="223"/>
        <v>463.65029999999996</v>
      </c>
      <c r="K901" s="21">
        <f t="shared" si="224"/>
        <v>4.702</v>
      </c>
      <c r="L901" s="28">
        <f t="shared" si="225"/>
        <v>410.4846</v>
      </c>
      <c r="M901" s="26">
        <v>4.093</v>
      </c>
      <c r="N901" s="10">
        <f t="shared" si="226"/>
        <v>357.31889999999999</v>
      </c>
    </row>
    <row r="902" spans="1:14" ht="13" customHeight="1" x14ac:dyDescent="0.2">
      <c r="A902" s="31" t="s">
        <v>2552</v>
      </c>
      <c r="B902" s="55" t="s">
        <v>2553</v>
      </c>
      <c r="C902" s="55" t="s">
        <v>2554</v>
      </c>
      <c r="D902" s="71" t="s">
        <v>24</v>
      </c>
      <c r="E902" s="67" t="s">
        <v>25</v>
      </c>
      <c r="F902" s="20">
        <v>60</v>
      </c>
      <c r="G902" s="65">
        <f t="shared" si="221"/>
        <v>6.3731999999999998</v>
      </c>
      <c r="H902" s="25">
        <f t="shared" si="222"/>
        <v>556.38035999999988</v>
      </c>
      <c r="I902" s="26">
        <v>5.3109999999999999</v>
      </c>
      <c r="J902" s="25">
        <f t="shared" si="223"/>
        <v>463.65029999999996</v>
      </c>
      <c r="K902" s="21">
        <f t="shared" si="224"/>
        <v>4.702</v>
      </c>
      <c r="L902" s="28">
        <f t="shared" si="225"/>
        <v>410.4846</v>
      </c>
      <c r="M902" s="26">
        <v>4.093</v>
      </c>
      <c r="N902" s="10">
        <f t="shared" si="226"/>
        <v>357.31889999999999</v>
      </c>
    </row>
    <row r="903" spans="1:14" ht="13" customHeight="1" x14ac:dyDescent="0.2">
      <c r="A903" s="31" t="s">
        <v>2555</v>
      </c>
      <c r="B903" s="55" t="s">
        <v>2556</v>
      </c>
      <c r="C903" s="55" t="s">
        <v>2557</v>
      </c>
      <c r="D903" s="71" t="s">
        <v>24</v>
      </c>
      <c r="E903" s="67" t="s">
        <v>25</v>
      </c>
      <c r="F903" s="20">
        <v>20</v>
      </c>
      <c r="G903" s="65">
        <f t="shared" si="221"/>
        <v>18.958919999999999</v>
      </c>
      <c r="H903" s="25">
        <f t="shared" si="222"/>
        <v>1655.1137159999996</v>
      </c>
      <c r="I903" s="26">
        <v>15.799099999999999</v>
      </c>
      <c r="J903" s="25">
        <f t="shared" si="223"/>
        <v>1379.2614299999998</v>
      </c>
      <c r="K903" s="21">
        <f t="shared" si="224"/>
        <v>13.97795</v>
      </c>
      <c r="L903" s="28">
        <f t="shared" si="225"/>
        <v>1220.2750349999999</v>
      </c>
      <c r="M903" s="26">
        <v>12.1568</v>
      </c>
      <c r="N903" s="10">
        <f t="shared" si="226"/>
        <v>1061.28864</v>
      </c>
    </row>
    <row r="904" spans="1:14" ht="13" customHeight="1" x14ac:dyDescent="0.2">
      <c r="A904" s="31" t="s">
        <v>2558</v>
      </c>
      <c r="B904" s="55" t="s">
        <v>2559</v>
      </c>
      <c r="C904" s="55" t="s">
        <v>2560</v>
      </c>
      <c r="D904" s="63" t="s">
        <v>35</v>
      </c>
      <c r="E904" s="67" t="s">
        <v>25</v>
      </c>
      <c r="F904" s="20">
        <v>20</v>
      </c>
      <c r="G904" s="65">
        <f t="shared" si="221"/>
        <v>18.958919999999999</v>
      </c>
      <c r="H904" s="25">
        <f t="shared" si="222"/>
        <v>1655.1137159999996</v>
      </c>
      <c r="I904" s="26">
        <v>15.799099999999999</v>
      </c>
      <c r="J904" s="25">
        <f t="shared" si="223"/>
        <v>1379.2614299999998</v>
      </c>
      <c r="K904" s="21">
        <f t="shared" si="224"/>
        <v>13.97795</v>
      </c>
      <c r="L904" s="28">
        <f t="shared" si="225"/>
        <v>1220.2750349999999</v>
      </c>
      <c r="M904" s="26">
        <v>12.1568</v>
      </c>
      <c r="N904" s="10">
        <f t="shared" si="226"/>
        <v>1061.28864</v>
      </c>
    </row>
    <row r="905" spans="1:14" ht="13" customHeight="1" x14ac:dyDescent="0.2">
      <c r="A905" s="31" t="s">
        <v>2561</v>
      </c>
      <c r="B905" s="55" t="s">
        <v>2562</v>
      </c>
      <c r="C905" s="55" t="s">
        <v>2563</v>
      </c>
      <c r="D905" s="71" t="s">
        <v>24</v>
      </c>
      <c r="E905" s="67" t="s">
        <v>25</v>
      </c>
      <c r="F905" s="20">
        <v>60</v>
      </c>
      <c r="G905" s="65">
        <f t="shared" si="221"/>
        <v>9.311399999999999</v>
      </c>
      <c r="H905" s="25">
        <f t="shared" si="222"/>
        <v>812.88522</v>
      </c>
      <c r="I905" s="26">
        <v>7.7595000000000001</v>
      </c>
      <c r="J905" s="25">
        <f t="shared" si="223"/>
        <v>677.40435000000002</v>
      </c>
      <c r="K905" s="21">
        <f t="shared" si="224"/>
        <v>6.8642000000000003</v>
      </c>
      <c r="L905" s="28">
        <f t="shared" si="225"/>
        <v>599.24466000000007</v>
      </c>
      <c r="M905" s="26">
        <v>5.9688999999999997</v>
      </c>
      <c r="N905" s="10">
        <f t="shared" si="226"/>
        <v>521.08497</v>
      </c>
    </row>
    <row r="906" spans="1:14" ht="13" customHeight="1" x14ac:dyDescent="0.2">
      <c r="A906" s="31" t="s">
        <v>2564</v>
      </c>
      <c r="B906" s="55" t="s">
        <v>2565</v>
      </c>
      <c r="C906" s="55" t="s">
        <v>2566</v>
      </c>
      <c r="D906" s="71" t="s">
        <v>24</v>
      </c>
      <c r="E906" s="67" t="s">
        <v>25</v>
      </c>
      <c r="F906" s="20">
        <v>60</v>
      </c>
      <c r="G906" s="65">
        <f t="shared" si="221"/>
        <v>9.311399999999999</v>
      </c>
      <c r="H906" s="25">
        <f t="shared" si="222"/>
        <v>812.88522</v>
      </c>
      <c r="I906" s="26">
        <v>7.7595000000000001</v>
      </c>
      <c r="J906" s="25">
        <f t="shared" si="223"/>
        <v>677.40435000000002</v>
      </c>
      <c r="K906" s="21">
        <f t="shared" si="224"/>
        <v>6.8642000000000003</v>
      </c>
      <c r="L906" s="28">
        <f t="shared" si="225"/>
        <v>599.24466000000007</v>
      </c>
      <c r="M906" s="26">
        <v>5.9688999999999997</v>
      </c>
      <c r="N906" s="10">
        <f t="shared" si="226"/>
        <v>521.08497</v>
      </c>
    </row>
    <row r="907" spans="1:14" ht="13" customHeight="1" x14ac:dyDescent="0.2">
      <c r="A907" s="31" t="s">
        <v>2567</v>
      </c>
      <c r="B907" s="55" t="s">
        <v>2568</v>
      </c>
      <c r="C907" s="55" t="s">
        <v>2569</v>
      </c>
      <c r="D907" s="67" t="s">
        <v>152</v>
      </c>
      <c r="E907" s="67" t="s">
        <v>25</v>
      </c>
      <c r="F907" s="20">
        <v>120</v>
      </c>
      <c r="G907" s="65">
        <f t="shared" si="221"/>
        <v>0.73620000000000008</v>
      </c>
      <c r="H907" s="25">
        <f t="shared" si="222"/>
        <v>64.270260000000007</v>
      </c>
      <c r="I907" s="26">
        <v>0.61350000000000005</v>
      </c>
      <c r="J907" s="25">
        <f t="shared" si="223"/>
        <v>53.558550000000004</v>
      </c>
      <c r="K907" s="21">
        <f t="shared" si="224"/>
        <v>0.52990000000000004</v>
      </c>
      <c r="L907" s="28">
        <f t="shared" si="225"/>
        <v>46.260269999999998</v>
      </c>
      <c r="M907" s="26">
        <v>0.44629999999999997</v>
      </c>
      <c r="N907" s="10">
        <f t="shared" si="226"/>
        <v>38.961989999999993</v>
      </c>
    </row>
    <row r="908" spans="1:14" ht="13" customHeight="1" x14ac:dyDescent="0.2">
      <c r="A908" s="31" t="s">
        <v>2570</v>
      </c>
      <c r="B908" s="55" t="s">
        <v>2571</v>
      </c>
      <c r="C908" s="55" t="s">
        <v>2572</v>
      </c>
      <c r="D908" s="71" t="s">
        <v>24</v>
      </c>
      <c r="E908" s="67" t="s">
        <v>25</v>
      </c>
      <c r="F908" s="20">
        <v>120</v>
      </c>
      <c r="G908" s="65">
        <f t="shared" si="221"/>
        <v>0.73620000000000008</v>
      </c>
      <c r="H908" s="25">
        <f t="shared" si="222"/>
        <v>64.270260000000007</v>
      </c>
      <c r="I908" s="26">
        <v>0.61350000000000005</v>
      </c>
      <c r="J908" s="25">
        <f t="shared" si="223"/>
        <v>53.558550000000004</v>
      </c>
      <c r="K908" s="21">
        <f t="shared" si="224"/>
        <v>0.52990000000000004</v>
      </c>
      <c r="L908" s="28">
        <f t="shared" si="225"/>
        <v>46.260269999999998</v>
      </c>
      <c r="M908" s="26">
        <v>0.44629999999999997</v>
      </c>
      <c r="N908" s="10">
        <f t="shared" si="226"/>
        <v>38.961989999999993</v>
      </c>
    </row>
    <row r="909" spans="1:14" ht="13" customHeight="1" x14ac:dyDescent="0.2">
      <c r="A909" s="31" t="s">
        <v>2573</v>
      </c>
      <c r="B909" s="55" t="s">
        <v>2574</v>
      </c>
      <c r="C909" s="55" t="s">
        <v>2575</v>
      </c>
      <c r="D909" s="71" t="s">
        <v>24</v>
      </c>
      <c r="E909" s="67" t="s">
        <v>25</v>
      </c>
      <c r="F909" s="20">
        <v>60</v>
      </c>
      <c r="G909" s="65">
        <f t="shared" si="221"/>
        <v>1.4909999999999999</v>
      </c>
      <c r="H909" s="25">
        <f t="shared" si="222"/>
        <v>130.1643</v>
      </c>
      <c r="I909" s="26">
        <v>1.2424999999999999</v>
      </c>
      <c r="J909" s="25">
        <f t="shared" si="223"/>
        <v>108.47024999999999</v>
      </c>
      <c r="K909" s="21">
        <f t="shared" si="224"/>
        <v>1.1024</v>
      </c>
      <c r="L909" s="28">
        <f t="shared" si="225"/>
        <v>96.239519999999999</v>
      </c>
      <c r="M909" s="26">
        <v>0.96230000000000004</v>
      </c>
      <c r="N909" s="10">
        <f t="shared" si="226"/>
        <v>84.008790000000005</v>
      </c>
    </row>
    <row r="910" spans="1:14" ht="13" customHeight="1" x14ac:dyDescent="0.2">
      <c r="A910" s="31" t="s">
        <v>2576</v>
      </c>
      <c r="B910" s="55" t="s">
        <v>2577</v>
      </c>
      <c r="C910" s="55" t="s">
        <v>2578</v>
      </c>
      <c r="D910" s="71" t="s">
        <v>24</v>
      </c>
      <c r="E910" s="67" t="s">
        <v>25</v>
      </c>
      <c r="F910" s="20">
        <v>60</v>
      </c>
      <c r="G910" s="65">
        <f t="shared" si="221"/>
        <v>1.4909999999999999</v>
      </c>
      <c r="H910" s="25">
        <f t="shared" si="222"/>
        <v>130.1643</v>
      </c>
      <c r="I910" s="26">
        <v>1.2424999999999999</v>
      </c>
      <c r="J910" s="25">
        <f t="shared" si="223"/>
        <v>108.47024999999999</v>
      </c>
      <c r="K910" s="21">
        <f t="shared" si="224"/>
        <v>1.1024</v>
      </c>
      <c r="L910" s="28">
        <f t="shared" si="225"/>
        <v>96.239519999999999</v>
      </c>
      <c r="M910" s="26">
        <v>0.96230000000000004</v>
      </c>
      <c r="N910" s="10">
        <f t="shared" si="226"/>
        <v>84.008790000000005</v>
      </c>
    </row>
    <row r="911" spans="1:14" ht="13" customHeight="1" x14ac:dyDescent="0.2">
      <c r="A911" s="31" t="s">
        <v>2579</v>
      </c>
      <c r="B911" s="55" t="s">
        <v>2580</v>
      </c>
      <c r="C911" s="55" t="s">
        <v>2581</v>
      </c>
      <c r="D911" s="71" t="s">
        <v>24</v>
      </c>
      <c r="E911" s="67" t="s">
        <v>25</v>
      </c>
      <c r="F911" s="20">
        <v>60</v>
      </c>
      <c r="G911" s="65">
        <f t="shared" si="221"/>
        <v>1.4911199999999998</v>
      </c>
      <c r="H911" s="25">
        <f t="shared" si="222"/>
        <v>130.17477599999998</v>
      </c>
      <c r="I911" s="26">
        <v>1.2425999999999999</v>
      </c>
      <c r="J911" s="25">
        <f t="shared" si="223"/>
        <v>108.47897999999999</v>
      </c>
      <c r="K911" s="21">
        <f t="shared" si="224"/>
        <v>1.1024499999999999</v>
      </c>
      <c r="L911" s="28">
        <f t="shared" si="225"/>
        <v>96.243885000000006</v>
      </c>
      <c r="M911" s="26">
        <v>0.96230000000000004</v>
      </c>
      <c r="N911" s="10">
        <f t="shared" si="226"/>
        <v>84.008790000000005</v>
      </c>
    </row>
    <row r="912" spans="1:14" ht="13" customHeight="1" x14ac:dyDescent="0.2">
      <c r="A912" s="31" t="s">
        <v>2582</v>
      </c>
      <c r="B912" s="55" t="s">
        <v>2583</v>
      </c>
      <c r="C912" s="55" t="s">
        <v>2584</v>
      </c>
      <c r="D912" s="71" t="s">
        <v>24</v>
      </c>
      <c r="E912" s="67" t="s">
        <v>25</v>
      </c>
      <c r="F912" s="20">
        <v>60</v>
      </c>
      <c r="G912" s="65">
        <f t="shared" si="221"/>
        <v>1.4911199999999998</v>
      </c>
      <c r="H912" s="25">
        <f t="shared" si="222"/>
        <v>130.17477599999998</v>
      </c>
      <c r="I912" s="26">
        <v>1.2425999999999999</v>
      </c>
      <c r="J912" s="25">
        <f t="shared" si="223"/>
        <v>108.47897999999999</v>
      </c>
      <c r="K912" s="21">
        <f t="shared" si="224"/>
        <v>1.1024499999999999</v>
      </c>
      <c r="L912" s="28">
        <f t="shared" si="225"/>
        <v>96.243885000000006</v>
      </c>
      <c r="M912" s="26">
        <v>0.96230000000000004</v>
      </c>
      <c r="N912" s="10">
        <f t="shared" si="226"/>
        <v>84.008790000000005</v>
      </c>
    </row>
    <row r="913" spans="1:14" ht="13" customHeight="1" x14ac:dyDescent="0.2">
      <c r="A913" s="31" t="s">
        <v>2585</v>
      </c>
      <c r="B913" s="55" t="s">
        <v>2586</v>
      </c>
      <c r="C913" s="55" t="s">
        <v>2587</v>
      </c>
      <c r="D913" s="71" t="s">
        <v>24</v>
      </c>
      <c r="E913" s="67" t="s">
        <v>25</v>
      </c>
      <c r="F913" s="20">
        <v>40</v>
      </c>
      <c r="G913" s="65">
        <f t="shared" si="221"/>
        <v>2.6897999999999995</v>
      </c>
      <c r="H913" s="25">
        <f t="shared" si="222"/>
        <v>234.81953999999996</v>
      </c>
      <c r="I913" s="26">
        <v>2.2414999999999998</v>
      </c>
      <c r="J913" s="25">
        <f t="shared" si="223"/>
        <v>195.68294999999998</v>
      </c>
      <c r="K913" s="21">
        <f t="shared" si="224"/>
        <v>1.9855999999999998</v>
      </c>
      <c r="L913" s="28">
        <f t="shared" si="225"/>
        <v>173.34287999999998</v>
      </c>
      <c r="M913" s="26">
        <v>1.7297</v>
      </c>
      <c r="N913" s="10">
        <f t="shared" si="226"/>
        <v>151.00280999999998</v>
      </c>
    </row>
    <row r="914" spans="1:14" ht="13" customHeight="1" x14ac:dyDescent="0.2">
      <c r="A914" s="31" t="s">
        <v>2588</v>
      </c>
      <c r="B914" s="55" t="s">
        <v>2589</v>
      </c>
      <c r="C914" s="55" t="s">
        <v>2590</v>
      </c>
      <c r="D914" s="71" t="s">
        <v>24</v>
      </c>
      <c r="E914" s="67" t="s">
        <v>25</v>
      </c>
      <c r="F914" s="20">
        <v>40</v>
      </c>
      <c r="G914" s="65">
        <f t="shared" si="221"/>
        <v>2.6897999999999995</v>
      </c>
      <c r="H914" s="25">
        <f t="shared" si="222"/>
        <v>234.81953999999996</v>
      </c>
      <c r="I914" s="26">
        <v>2.2414999999999998</v>
      </c>
      <c r="J914" s="25">
        <f t="shared" si="223"/>
        <v>195.68294999999998</v>
      </c>
      <c r="K914" s="21">
        <f t="shared" si="224"/>
        <v>1.9855999999999998</v>
      </c>
      <c r="L914" s="28">
        <f t="shared" si="225"/>
        <v>173.34287999999998</v>
      </c>
      <c r="M914" s="26">
        <v>1.7297</v>
      </c>
      <c r="N914" s="10">
        <f t="shared" si="226"/>
        <v>151.00280999999998</v>
      </c>
    </row>
    <row r="915" spans="1:14" ht="13" customHeight="1" x14ac:dyDescent="0.2">
      <c r="A915" s="31" t="s">
        <v>2591</v>
      </c>
      <c r="B915" s="55" t="s">
        <v>2592</v>
      </c>
      <c r="C915" s="55" t="s">
        <v>2593</v>
      </c>
      <c r="D915" s="71" t="s">
        <v>24</v>
      </c>
      <c r="E915" s="67" t="s">
        <v>25</v>
      </c>
      <c r="F915" s="20">
        <v>40</v>
      </c>
      <c r="G915" s="65">
        <f t="shared" si="221"/>
        <v>3.3037199999999998</v>
      </c>
      <c r="H915" s="25">
        <f t="shared" si="222"/>
        <v>288.41475599999995</v>
      </c>
      <c r="I915" s="26">
        <v>2.7530999999999999</v>
      </c>
      <c r="J915" s="25">
        <f t="shared" si="223"/>
        <v>240.34562999999997</v>
      </c>
      <c r="K915" s="21">
        <f t="shared" si="224"/>
        <v>2.43635</v>
      </c>
      <c r="L915" s="28">
        <f t="shared" si="225"/>
        <v>212.693355</v>
      </c>
      <c r="M915" s="26">
        <v>2.1196000000000002</v>
      </c>
      <c r="N915" s="10">
        <f t="shared" si="226"/>
        <v>185.04107999999999</v>
      </c>
    </row>
    <row r="916" spans="1:14" ht="13" customHeight="1" x14ac:dyDescent="0.2">
      <c r="A916" s="31" t="s">
        <v>2594</v>
      </c>
      <c r="B916" s="55" t="s">
        <v>2595</v>
      </c>
      <c r="C916" s="55" t="s">
        <v>2596</v>
      </c>
      <c r="D916" s="71" t="s">
        <v>24</v>
      </c>
      <c r="E916" s="67" t="s">
        <v>25</v>
      </c>
      <c r="F916" s="20">
        <v>40</v>
      </c>
      <c r="G916" s="65">
        <f t="shared" si="221"/>
        <v>3.3037199999999998</v>
      </c>
      <c r="H916" s="25">
        <f t="shared" si="222"/>
        <v>288.41475599999995</v>
      </c>
      <c r="I916" s="26">
        <v>2.7530999999999999</v>
      </c>
      <c r="J916" s="25">
        <f t="shared" si="223"/>
        <v>240.34562999999997</v>
      </c>
      <c r="K916" s="21">
        <f t="shared" si="224"/>
        <v>2.43635</v>
      </c>
      <c r="L916" s="28">
        <f t="shared" si="225"/>
        <v>212.693355</v>
      </c>
      <c r="M916" s="26">
        <v>2.1196000000000002</v>
      </c>
      <c r="N916" s="10">
        <f t="shared" si="226"/>
        <v>185.04107999999999</v>
      </c>
    </row>
    <row r="917" spans="1:14" ht="13" customHeight="1" x14ac:dyDescent="0.2">
      <c r="A917" s="31" t="s">
        <v>2597</v>
      </c>
      <c r="B917" s="55" t="s">
        <v>2598</v>
      </c>
      <c r="C917" s="55" t="s">
        <v>2599</v>
      </c>
      <c r="D917" s="71" t="s">
        <v>24</v>
      </c>
      <c r="E917" s="67" t="s">
        <v>25</v>
      </c>
      <c r="F917" s="20">
        <v>120</v>
      </c>
      <c r="G917" s="65">
        <f t="shared" ref="G917:G948" si="227">I917*1.2</f>
        <v>1.4034</v>
      </c>
      <c r="H917" s="25">
        <f t="shared" ref="H917:H948" si="228">J917*1.2</f>
        <v>122.51681999999998</v>
      </c>
      <c r="I917" s="26">
        <v>1.1695</v>
      </c>
      <c r="J917" s="25">
        <f t="shared" ref="J917:J948" si="229">I917*$E$3</f>
        <v>102.09734999999999</v>
      </c>
      <c r="K917" s="21">
        <f t="shared" ref="K917:K948" si="230">(I917+M917)/2</f>
        <v>1.0354999999999999</v>
      </c>
      <c r="L917" s="28">
        <f t="shared" ref="L917:L948" si="231">(J917+N917)/2</f>
        <v>90.399149999999992</v>
      </c>
      <c r="M917" s="26">
        <v>0.90149999999999997</v>
      </c>
      <c r="N917" s="10">
        <f t="shared" ref="N917:N948" si="232">M917*$E$3</f>
        <v>78.700949999999992</v>
      </c>
    </row>
    <row r="918" spans="1:14" ht="13" customHeight="1" x14ac:dyDescent="0.2">
      <c r="A918" s="31" t="s">
        <v>2600</v>
      </c>
      <c r="B918" s="55" t="s">
        <v>2601</v>
      </c>
      <c r="C918" s="55" t="s">
        <v>2602</v>
      </c>
      <c r="D918" s="71" t="s">
        <v>24</v>
      </c>
      <c r="E918" s="67" t="s">
        <v>25</v>
      </c>
      <c r="F918" s="20">
        <v>120</v>
      </c>
      <c r="G918" s="65">
        <f t="shared" si="227"/>
        <v>1.9294800000000001</v>
      </c>
      <c r="H918" s="25">
        <f t="shared" si="228"/>
        <v>168.44360400000002</v>
      </c>
      <c r="I918" s="26">
        <v>1.6079000000000001</v>
      </c>
      <c r="J918" s="25">
        <f t="shared" si="229"/>
        <v>140.36967000000001</v>
      </c>
      <c r="K918" s="21">
        <f t="shared" si="230"/>
        <v>1.4252</v>
      </c>
      <c r="L918" s="28">
        <f t="shared" si="231"/>
        <v>124.41996</v>
      </c>
      <c r="M918" s="26">
        <v>1.2424999999999999</v>
      </c>
      <c r="N918" s="10">
        <f t="shared" si="232"/>
        <v>108.47024999999999</v>
      </c>
    </row>
    <row r="919" spans="1:14" ht="13" customHeight="1" x14ac:dyDescent="0.2">
      <c r="A919" s="31" t="s">
        <v>2603</v>
      </c>
      <c r="B919" s="55" t="s">
        <v>2604</v>
      </c>
      <c r="C919" s="55" t="s">
        <v>2605</v>
      </c>
      <c r="D919" s="71" t="s">
        <v>24</v>
      </c>
      <c r="E919" s="67" t="s">
        <v>25</v>
      </c>
      <c r="F919" s="20">
        <v>120</v>
      </c>
      <c r="G919" s="65">
        <f t="shared" si="227"/>
        <v>1.40316</v>
      </c>
      <c r="H919" s="25">
        <f t="shared" si="228"/>
        <v>122.49586799999999</v>
      </c>
      <c r="I919" s="26">
        <v>1.1693</v>
      </c>
      <c r="J919" s="25">
        <f t="shared" si="229"/>
        <v>102.07988999999999</v>
      </c>
      <c r="K919" s="21">
        <f t="shared" si="230"/>
        <v>1.0354000000000001</v>
      </c>
      <c r="L919" s="28">
        <f t="shared" si="231"/>
        <v>90.390419999999992</v>
      </c>
      <c r="M919" s="26">
        <v>0.90149999999999997</v>
      </c>
      <c r="N919" s="10">
        <f t="shared" si="232"/>
        <v>78.700949999999992</v>
      </c>
    </row>
    <row r="920" spans="1:14" ht="13" customHeight="1" x14ac:dyDescent="0.2">
      <c r="A920" s="31" t="s">
        <v>2606</v>
      </c>
      <c r="B920" s="55" t="s">
        <v>2607</v>
      </c>
      <c r="C920" s="55" t="s">
        <v>2608</v>
      </c>
      <c r="D920" s="71" t="s">
        <v>24</v>
      </c>
      <c r="E920" s="67" t="s">
        <v>25</v>
      </c>
      <c r="F920" s="20">
        <v>120</v>
      </c>
      <c r="G920" s="65">
        <f t="shared" si="227"/>
        <v>1.9294800000000001</v>
      </c>
      <c r="H920" s="25">
        <f t="shared" si="228"/>
        <v>168.44360400000002</v>
      </c>
      <c r="I920" s="26">
        <v>1.6079000000000001</v>
      </c>
      <c r="J920" s="25">
        <f t="shared" si="229"/>
        <v>140.36967000000001</v>
      </c>
      <c r="K920" s="21">
        <f t="shared" si="230"/>
        <v>1.4252</v>
      </c>
      <c r="L920" s="28">
        <f t="shared" si="231"/>
        <v>124.41996</v>
      </c>
      <c r="M920" s="26">
        <v>1.2424999999999999</v>
      </c>
      <c r="N920" s="10">
        <f t="shared" si="232"/>
        <v>108.47024999999999</v>
      </c>
    </row>
    <row r="921" spans="1:14" ht="13" customHeight="1" x14ac:dyDescent="0.2">
      <c r="A921" s="31" t="s">
        <v>2609</v>
      </c>
      <c r="B921" s="55" t="s">
        <v>2610</v>
      </c>
      <c r="C921" s="55" t="s">
        <v>2611</v>
      </c>
      <c r="D921" s="71" t="s">
        <v>24</v>
      </c>
      <c r="E921" s="67" t="s">
        <v>25</v>
      </c>
      <c r="F921" s="20">
        <v>60</v>
      </c>
      <c r="G921" s="65">
        <f t="shared" si="227"/>
        <v>3.1428000000000003</v>
      </c>
      <c r="H921" s="25">
        <f t="shared" si="228"/>
        <v>274.36644000000001</v>
      </c>
      <c r="I921" s="26">
        <v>2.6190000000000002</v>
      </c>
      <c r="J921" s="25">
        <f t="shared" si="229"/>
        <v>228.6387</v>
      </c>
      <c r="K921" s="21">
        <f t="shared" si="230"/>
        <v>2.3205</v>
      </c>
      <c r="L921" s="28">
        <f t="shared" si="231"/>
        <v>202.57964999999999</v>
      </c>
      <c r="M921" s="26">
        <v>2.0219999999999998</v>
      </c>
      <c r="N921" s="10">
        <f t="shared" si="232"/>
        <v>176.52059999999997</v>
      </c>
    </row>
    <row r="922" spans="1:14" ht="13" customHeight="1" x14ac:dyDescent="0.2">
      <c r="A922" s="31" t="s">
        <v>2612</v>
      </c>
      <c r="B922" s="55" t="s">
        <v>2613</v>
      </c>
      <c r="C922" s="55" t="s">
        <v>2614</v>
      </c>
      <c r="D922" s="71" t="s">
        <v>24</v>
      </c>
      <c r="E922" s="67" t="s">
        <v>25</v>
      </c>
      <c r="F922" s="20">
        <v>120</v>
      </c>
      <c r="G922" s="65">
        <f t="shared" si="227"/>
        <v>4.3268399999999998</v>
      </c>
      <c r="H922" s="25">
        <f t="shared" si="228"/>
        <v>377.73313199999996</v>
      </c>
      <c r="I922" s="26">
        <v>3.6057000000000001</v>
      </c>
      <c r="J922" s="25">
        <f t="shared" si="229"/>
        <v>314.77760999999998</v>
      </c>
      <c r="K922" s="21">
        <f t="shared" si="230"/>
        <v>3.1916000000000002</v>
      </c>
      <c r="L922" s="28">
        <f t="shared" si="231"/>
        <v>278.62667999999996</v>
      </c>
      <c r="M922" s="26">
        <v>2.7774999999999999</v>
      </c>
      <c r="N922" s="10">
        <f t="shared" si="232"/>
        <v>242.47574999999998</v>
      </c>
    </row>
    <row r="923" spans="1:14" ht="13" customHeight="1" x14ac:dyDescent="0.2">
      <c r="A923" s="31" t="s">
        <v>1700</v>
      </c>
      <c r="B923" s="55" t="s">
        <v>2615</v>
      </c>
      <c r="C923" s="55" t="s">
        <v>1702</v>
      </c>
      <c r="D923" s="71" t="s">
        <v>24</v>
      </c>
      <c r="E923" s="67" t="s">
        <v>25</v>
      </c>
      <c r="F923" s="20">
        <v>120</v>
      </c>
      <c r="G923" s="65">
        <f t="shared" si="227"/>
        <v>1.82376</v>
      </c>
      <c r="H923" s="25">
        <f t="shared" si="228"/>
        <v>159.214248</v>
      </c>
      <c r="I923" s="26">
        <v>1.5198</v>
      </c>
      <c r="J923" s="25">
        <f t="shared" si="229"/>
        <v>132.67854</v>
      </c>
      <c r="K923" s="21">
        <f t="shared" si="230"/>
        <v>1.3026</v>
      </c>
      <c r="L923" s="28">
        <f t="shared" si="231"/>
        <v>113.71697999999999</v>
      </c>
      <c r="M923" s="26">
        <v>1.0853999999999999</v>
      </c>
      <c r="N923" s="10">
        <f t="shared" si="232"/>
        <v>94.755419999999987</v>
      </c>
    </row>
    <row r="924" spans="1:14" ht="13" customHeight="1" x14ac:dyDescent="0.2">
      <c r="A924" s="31" t="s">
        <v>2616</v>
      </c>
      <c r="B924" s="55" t="s">
        <v>2617</v>
      </c>
      <c r="C924" s="55" t="s">
        <v>2618</v>
      </c>
      <c r="D924" s="71" t="s">
        <v>24</v>
      </c>
      <c r="E924" s="67" t="s">
        <v>25</v>
      </c>
      <c r="F924" s="20">
        <v>5</v>
      </c>
      <c r="G924" s="65">
        <f t="shared" si="227"/>
        <v>20.143080000000001</v>
      </c>
      <c r="H924" s="25">
        <f t="shared" si="228"/>
        <v>1758.4908840000001</v>
      </c>
      <c r="I924" s="26">
        <v>16.785900000000002</v>
      </c>
      <c r="J924" s="25">
        <f t="shared" si="229"/>
        <v>1465.4090700000002</v>
      </c>
      <c r="K924" s="21">
        <f t="shared" si="230"/>
        <v>14.8537</v>
      </c>
      <c r="L924" s="28">
        <f t="shared" si="231"/>
        <v>1296.72801</v>
      </c>
      <c r="M924" s="26">
        <v>12.9215</v>
      </c>
      <c r="N924" s="10">
        <f t="shared" si="232"/>
        <v>1128.0469499999999</v>
      </c>
    </row>
    <row r="925" spans="1:14" ht="13" customHeight="1" x14ac:dyDescent="0.2">
      <c r="A925" s="31" t="s">
        <v>2619</v>
      </c>
      <c r="B925" s="55" t="s">
        <v>2620</v>
      </c>
      <c r="C925" s="55" t="s">
        <v>2621</v>
      </c>
      <c r="D925" s="71" t="s">
        <v>24</v>
      </c>
      <c r="E925" s="67" t="s">
        <v>25</v>
      </c>
      <c r="F925" s="20">
        <v>5</v>
      </c>
      <c r="G925" s="65">
        <f t="shared" si="227"/>
        <v>20.144279999999998</v>
      </c>
      <c r="H925" s="25">
        <f t="shared" si="228"/>
        <v>1758.5956439999998</v>
      </c>
      <c r="I925" s="26">
        <v>16.786899999999999</v>
      </c>
      <c r="J925" s="25">
        <f t="shared" si="229"/>
        <v>1465.4963699999998</v>
      </c>
      <c r="K925" s="21">
        <f t="shared" si="230"/>
        <v>14.84995</v>
      </c>
      <c r="L925" s="28">
        <f t="shared" si="231"/>
        <v>1296.400635</v>
      </c>
      <c r="M925" s="26">
        <v>12.913</v>
      </c>
      <c r="N925" s="10">
        <f t="shared" si="232"/>
        <v>1127.3049000000001</v>
      </c>
    </row>
    <row r="926" spans="1:14" ht="13" customHeight="1" x14ac:dyDescent="0.2">
      <c r="A926" s="31" t="s">
        <v>2622</v>
      </c>
      <c r="B926" s="55" t="s">
        <v>2623</v>
      </c>
      <c r="C926" s="55" t="s">
        <v>2624</v>
      </c>
      <c r="D926" s="71" t="s">
        <v>24</v>
      </c>
      <c r="E926" s="67" t="s">
        <v>25</v>
      </c>
      <c r="F926" s="20">
        <v>5</v>
      </c>
      <c r="G926" s="65">
        <f t="shared" si="227"/>
        <v>22.53792</v>
      </c>
      <c r="H926" s="25">
        <f t="shared" si="228"/>
        <v>1967.560416</v>
      </c>
      <c r="I926" s="26">
        <v>18.781600000000001</v>
      </c>
      <c r="J926" s="25">
        <f t="shared" si="229"/>
        <v>1639.6336800000001</v>
      </c>
      <c r="K926" s="21">
        <f t="shared" si="230"/>
        <v>15.334199999999999</v>
      </c>
      <c r="L926" s="28">
        <f t="shared" si="231"/>
        <v>1338.6756599999999</v>
      </c>
      <c r="M926" s="26">
        <v>11.886799999999999</v>
      </c>
      <c r="N926" s="10">
        <f t="shared" si="232"/>
        <v>1037.7176399999998</v>
      </c>
    </row>
    <row r="927" spans="1:14" ht="13" customHeight="1" x14ac:dyDescent="0.2">
      <c r="A927" s="31" t="s">
        <v>2625</v>
      </c>
      <c r="B927" s="55" t="s">
        <v>2626</v>
      </c>
      <c r="C927" s="55" t="s">
        <v>2627</v>
      </c>
      <c r="D927" s="71" t="s">
        <v>24</v>
      </c>
      <c r="E927" s="67" t="s">
        <v>25</v>
      </c>
      <c r="F927" s="20">
        <v>5</v>
      </c>
      <c r="G927" s="65">
        <f t="shared" si="227"/>
        <v>22.535279999999997</v>
      </c>
      <c r="H927" s="25">
        <f t="shared" si="228"/>
        <v>1967.3299439999996</v>
      </c>
      <c r="I927" s="26">
        <v>18.779399999999999</v>
      </c>
      <c r="J927" s="25">
        <f t="shared" si="229"/>
        <v>1639.4416199999998</v>
      </c>
      <c r="K927" s="21">
        <f t="shared" si="230"/>
        <v>16.613799999999998</v>
      </c>
      <c r="L927" s="28">
        <f t="shared" si="231"/>
        <v>1450.38474</v>
      </c>
      <c r="M927" s="26">
        <v>14.4482</v>
      </c>
      <c r="N927" s="10">
        <f t="shared" si="232"/>
        <v>1261.3278599999999</v>
      </c>
    </row>
    <row r="928" spans="1:14" ht="13" customHeight="1" x14ac:dyDescent="0.2">
      <c r="A928" s="31" t="s">
        <v>2628</v>
      </c>
      <c r="B928" s="55" t="s">
        <v>2629</v>
      </c>
      <c r="C928" s="55" t="s">
        <v>2630</v>
      </c>
      <c r="D928" s="71" t="s">
        <v>24</v>
      </c>
      <c r="E928" s="67" t="s">
        <v>25</v>
      </c>
      <c r="F928" s="20">
        <v>1</v>
      </c>
      <c r="G928" s="65">
        <f t="shared" si="227"/>
        <v>47.892240000000001</v>
      </c>
      <c r="H928" s="25">
        <f t="shared" si="228"/>
        <v>4180.9925519999997</v>
      </c>
      <c r="I928" s="26">
        <v>39.910200000000003</v>
      </c>
      <c r="J928" s="25">
        <f t="shared" si="229"/>
        <v>3484.1604600000001</v>
      </c>
      <c r="K928" s="21">
        <f t="shared" si="230"/>
        <v>34.211399999999998</v>
      </c>
      <c r="L928" s="28">
        <f t="shared" si="231"/>
        <v>2986.6552199999996</v>
      </c>
      <c r="M928" s="26">
        <v>28.512599999999999</v>
      </c>
      <c r="N928" s="10">
        <f t="shared" si="232"/>
        <v>2489.1499799999997</v>
      </c>
    </row>
    <row r="929" spans="1:14" ht="13" customHeight="1" x14ac:dyDescent="0.2">
      <c r="A929" s="31" t="s">
        <v>2631</v>
      </c>
      <c r="B929" s="55" t="s">
        <v>2632</v>
      </c>
      <c r="C929" s="55" t="s">
        <v>2633</v>
      </c>
      <c r="D929" s="71" t="s">
        <v>24</v>
      </c>
      <c r="E929" s="67" t="s">
        <v>25</v>
      </c>
      <c r="F929" s="20">
        <v>5</v>
      </c>
      <c r="G929" s="65">
        <f t="shared" si="227"/>
        <v>24.513719999999999</v>
      </c>
      <c r="H929" s="25">
        <f t="shared" si="228"/>
        <v>2140.0477559999999</v>
      </c>
      <c r="I929" s="26">
        <v>20.428100000000001</v>
      </c>
      <c r="J929" s="25">
        <f t="shared" si="229"/>
        <v>1783.3731299999999</v>
      </c>
      <c r="K929" s="21">
        <f t="shared" si="230"/>
        <v>18.07105</v>
      </c>
      <c r="L929" s="28">
        <f t="shared" si="231"/>
        <v>1577.6026649999999</v>
      </c>
      <c r="M929" s="26">
        <v>15.714</v>
      </c>
      <c r="N929" s="10">
        <f t="shared" si="232"/>
        <v>1371.8322000000001</v>
      </c>
    </row>
    <row r="930" spans="1:14" ht="13" customHeight="1" x14ac:dyDescent="0.2">
      <c r="A930" s="31" t="s">
        <v>2634</v>
      </c>
      <c r="B930" s="55" t="s">
        <v>2635</v>
      </c>
      <c r="C930" s="55" t="s">
        <v>2636</v>
      </c>
      <c r="D930" s="71" t="s">
        <v>24</v>
      </c>
      <c r="E930" s="67" t="s">
        <v>25</v>
      </c>
      <c r="F930" s="20">
        <v>5</v>
      </c>
      <c r="G930" s="65">
        <f t="shared" si="227"/>
        <v>24.513719999999999</v>
      </c>
      <c r="H930" s="25">
        <f t="shared" si="228"/>
        <v>2140.0477559999999</v>
      </c>
      <c r="I930" s="26">
        <v>20.428100000000001</v>
      </c>
      <c r="J930" s="25">
        <f t="shared" si="229"/>
        <v>1783.3731299999999</v>
      </c>
      <c r="K930" s="21">
        <f t="shared" si="230"/>
        <v>18.07105</v>
      </c>
      <c r="L930" s="28">
        <f t="shared" si="231"/>
        <v>1577.6026649999999</v>
      </c>
      <c r="M930" s="26">
        <v>15.714</v>
      </c>
      <c r="N930" s="10">
        <f t="shared" si="232"/>
        <v>1371.8322000000001</v>
      </c>
    </row>
    <row r="931" spans="1:14" ht="13" customHeight="1" x14ac:dyDescent="0.2">
      <c r="A931" s="31" t="s">
        <v>2637</v>
      </c>
      <c r="B931" s="55" t="s">
        <v>2638</v>
      </c>
      <c r="C931" s="55" t="s">
        <v>2639</v>
      </c>
      <c r="D931" s="71" t="s">
        <v>24</v>
      </c>
      <c r="E931" s="67" t="s">
        <v>25</v>
      </c>
      <c r="F931" s="20">
        <v>1</v>
      </c>
      <c r="G931" s="65">
        <f t="shared" si="227"/>
        <v>49.246320000000004</v>
      </c>
      <c r="H931" s="25">
        <f t="shared" si="228"/>
        <v>4299.2037360000004</v>
      </c>
      <c r="I931" s="26">
        <v>41.038600000000002</v>
      </c>
      <c r="J931" s="25">
        <f t="shared" si="229"/>
        <v>3582.6697800000002</v>
      </c>
      <c r="K931" s="21">
        <f t="shared" si="230"/>
        <v>35.176050000000004</v>
      </c>
      <c r="L931" s="28">
        <f t="shared" si="231"/>
        <v>3070.8691650000001</v>
      </c>
      <c r="M931" s="26">
        <v>29.313500000000001</v>
      </c>
      <c r="N931" s="10">
        <f t="shared" si="232"/>
        <v>2559.06855</v>
      </c>
    </row>
    <row r="932" spans="1:14" ht="13" customHeight="1" x14ac:dyDescent="0.2">
      <c r="A932" s="31" t="s">
        <v>2640</v>
      </c>
      <c r="B932" s="55" t="s">
        <v>2641</v>
      </c>
      <c r="C932" s="55" t="s">
        <v>2642</v>
      </c>
      <c r="D932" s="71" t="s">
        <v>24</v>
      </c>
      <c r="E932" s="67" t="s">
        <v>25</v>
      </c>
      <c r="F932" s="20">
        <v>5</v>
      </c>
      <c r="G932" s="65">
        <f t="shared" si="227"/>
        <v>26.41404</v>
      </c>
      <c r="H932" s="25">
        <f t="shared" si="228"/>
        <v>2305.9456919999998</v>
      </c>
      <c r="I932" s="26">
        <v>22.011700000000001</v>
      </c>
      <c r="J932" s="25">
        <f t="shared" si="229"/>
        <v>1921.62141</v>
      </c>
      <c r="K932" s="21">
        <f t="shared" si="230"/>
        <v>19.47185</v>
      </c>
      <c r="L932" s="28">
        <f t="shared" si="231"/>
        <v>1699.8925049999998</v>
      </c>
      <c r="M932" s="26">
        <v>16.931999999999999</v>
      </c>
      <c r="N932" s="10">
        <f t="shared" si="232"/>
        <v>1478.1635999999999</v>
      </c>
    </row>
    <row r="933" spans="1:14" ht="13" customHeight="1" x14ac:dyDescent="0.2">
      <c r="A933" s="31" t="s">
        <v>2643</v>
      </c>
      <c r="B933" s="55" t="s">
        <v>2644</v>
      </c>
      <c r="C933" s="55" t="s">
        <v>2645</v>
      </c>
      <c r="D933" s="71" t="s">
        <v>24</v>
      </c>
      <c r="E933" s="67" t="s">
        <v>25</v>
      </c>
      <c r="F933" s="20">
        <v>5</v>
      </c>
      <c r="G933" s="65">
        <f t="shared" si="227"/>
        <v>26.41404</v>
      </c>
      <c r="H933" s="25">
        <f t="shared" si="228"/>
        <v>2305.9456919999998</v>
      </c>
      <c r="I933" s="26">
        <v>22.011700000000001</v>
      </c>
      <c r="J933" s="25">
        <f t="shared" si="229"/>
        <v>1921.62141</v>
      </c>
      <c r="K933" s="21">
        <f t="shared" si="230"/>
        <v>19.47185</v>
      </c>
      <c r="L933" s="28">
        <f t="shared" si="231"/>
        <v>1699.8925049999998</v>
      </c>
      <c r="M933" s="26">
        <v>16.931999999999999</v>
      </c>
      <c r="N933" s="10">
        <f t="shared" si="232"/>
        <v>1478.1635999999999</v>
      </c>
    </row>
    <row r="934" spans="1:14" ht="13" customHeight="1" x14ac:dyDescent="0.2">
      <c r="A934" s="31" t="s">
        <v>2646</v>
      </c>
      <c r="B934" s="55" t="s">
        <v>2647</v>
      </c>
      <c r="C934" s="55" t="s">
        <v>2648</v>
      </c>
      <c r="D934" s="71" t="s">
        <v>24</v>
      </c>
      <c r="E934" s="67" t="s">
        <v>25</v>
      </c>
      <c r="F934" s="20">
        <v>1</v>
      </c>
      <c r="G934" s="65">
        <f t="shared" si="227"/>
        <v>47.285760000000003</v>
      </c>
      <c r="H934" s="25">
        <f t="shared" si="228"/>
        <v>4128.046848</v>
      </c>
      <c r="I934" s="26">
        <v>39.404800000000002</v>
      </c>
      <c r="J934" s="25">
        <f t="shared" si="229"/>
        <v>3440.0390400000001</v>
      </c>
      <c r="K934" s="21">
        <f t="shared" si="230"/>
        <v>33.774550000000005</v>
      </c>
      <c r="L934" s="28">
        <f t="shared" si="231"/>
        <v>2948.5182150000001</v>
      </c>
      <c r="M934" s="26">
        <v>28.144300000000001</v>
      </c>
      <c r="N934" s="10">
        <f t="shared" si="232"/>
        <v>2456.99739</v>
      </c>
    </row>
    <row r="935" spans="1:14" ht="13" customHeight="1" x14ac:dyDescent="0.2">
      <c r="A935" s="31" t="s">
        <v>2649</v>
      </c>
      <c r="B935" s="55" t="s">
        <v>2650</v>
      </c>
      <c r="C935" s="55" t="s">
        <v>2651</v>
      </c>
      <c r="D935" s="71" t="s">
        <v>24</v>
      </c>
      <c r="E935" s="67" t="s">
        <v>25</v>
      </c>
      <c r="F935" s="20">
        <v>5</v>
      </c>
      <c r="G935" s="65">
        <f t="shared" si="227"/>
        <v>27.173280000000002</v>
      </c>
      <c r="H935" s="25">
        <f t="shared" si="228"/>
        <v>2372.2273439999999</v>
      </c>
      <c r="I935" s="26">
        <v>22.644400000000001</v>
      </c>
      <c r="J935" s="25">
        <f t="shared" si="229"/>
        <v>1976.8561199999999</v>
      </c>
      <c r="K935" s="21">
        <f t="shared" si="230"/>
        <v>20.030200000000001</v>
      </c>
      <c r="L935" s="28">
        <f t="shared" si="231"/>
        <v>1748.6364599999999</v>
      </c>
      <c r="M935" s="26">
        <v>17.416</v>
      </c>
      <c r="N935" s="10">
        <f t="shared" si="232"/>
        <v>1520.4168</v>
      </c>
    </row>
    <row r="936" spans="1:14" ht="13" customHeight="1" x14ac:dyDescent="0.2">
      <c r="A936" s="31" t="s">
        <v>2652</v>
      </c>
      <c r="B936" s="55" t="s">
        <v>2653</v>
      </c>
      <c r="C936" s="55" t="s">
        <v>2654</v>
      </c>
      <c r="D936" s="71" t="s">
        <v>24</v>
      </c>
      <c r="E936" s="67" t="s">
        <v>25</v>
      </c>
      <c r="F936" s="20">
        <v>5</v>
      </c>
      <c r="G936" s="65">
        <f t="shared" si="227"/>
        <v>27.174119999999998</v>
      </c>
      <c r="H936" s="25">
        <f t="shared" si="228"/>
        <v>2372.3006759999998</v>
      </c>
      <c r="I936" s="26">
        <v>22.645099999999999</v>
      </c>
      <c r="J936" s="25">
        <f t="shared" si="229"/>
        <v>1976.9172299999998</v>
      </c>
      <c r="K936" s="21">
        <f t="shared" si="230"/>
        <v>20.032249999999998</v>
      </c>
      <c r="L936" s="28">
        <f t="shared" si="231"/>
        <v>1748.8154249999998</v>
      </c>
      <c r="M936" s="26">
        <v>17.4194</v>
      </c>
      <c r="N936" s="10">
        <f t="shared" si="232"/>
        <v>1520.71362</v>
      </c>
    </row>
    <row r="937" spans="1:14" ht="13" customHeight="1" x14ac:dyDescent="0.2">
      <c r="A937" s="31" t="s">
        <v>2655</v>
      </c>
      <c r="B937" s="55" t="s">
        <v>2656</v>
      </c>
      <c r="C937" s="55" t="s">
        <v>2657</v>
      </c>
      <c r="D937" s="71" t="s">
        <v>24</v>
      </c>
      <c r="E937" s="67" t="s">
        <v>25</v>
      </c>
      <c r="F937" s="20">
        <v>1</v>
      </c>
      <c r="G937" s="65">
        <f t="shared" si="227"/>
        <v>49.914719999999996</v>
      </c>
      <c r="H937" s="25">
        <f t="shared" si="228"/>
        <v>4357.5550559999992</v>
      </c>
      <c r="I937" s="26">
        <v>41.595599999999997</v>
      </c>
      <c r="J937" s="25">
        <f t="shared" si="229"/>
        <v>3631.2958799999997</v>
      </c>
      <c r="K937" s="21">
        <f t="shared" si="230"/>
        <v>35.6509</v>
      </c>
      <c r="L937" s="28">
        <f t="shared" si="231"/>
        <v>3112.3235699999996</v>
      </c>
      <c r="M937" s="26">
        <v>29.706199999999999</v>
      </c>
      <c r="N937" s="10">
        <f t="shared" si="232"/>
        <v>2593.3512599999999</v>
      </c>
    </row>
    <row r="938" spans="1:14" ht="13" customHeight="1" x14ac:dyDescent="0.2">
      <c r="A938" s="31" t="s">
        <v>2658</v>
      </c>
      <c r="B938" s="55" t="s">
        <v>2659</v>
      </c>
      <c r="C938" s="55" t="s">
        <v>2660</v>
      </c>
      <c r="D938" s="71" t="s">
        <v>24</v>
      </c>
      <c r="E938" s="67" t="s">
        <v>87</v>
      </c>
      <c r="F938" s="20">
        <v>20</v>
      </c>
      <c r="G938" s="65">
        <f t="shared" si="227"/>
        <v>39.906119999999994</v>
      </c>
      <c r="H938" s="25">
        <f t="shared" si="228"/>
        <v>3483.8042759999994</v>
      </c>
      <c r="I938" s="26">
        <v>33.255099999999999</v>
      </c>
      <c r="J938" s="25">
        <f t="shared" si="229"/>
        <v>2903.1702299999997</v>
      </c>
      <c r="K938" s="21">
        <f t="shared" si="230"/>
        <v>29.417949999999998</v>
      </c>
      <c r="L938" s="28">
        <f t="shared" si="231"/>
        <v>2568.1870349999999</v>
      </c>
      <c r="M938" s="26">
        <v>25.5808</v>
      </c>
      <c r="N938" s="10">
        <f t="shared" si="232"/>
        <v>2233.2038400000001</v>
      </c>
    </row>
    <row r="939" spans="1:14" ht="13" customHeight="1" x14ac:dyDescent="0.2">
      <c r="A939" s="31" t="s">
        <v>2661</v>
      </c>
      <c r="B939" s="55" t="s">
        <v>2662</v>
      </c>
      <c r="C939" s="55" t="s">
        <v>2663</v>
      </c>
      <c r="D939" s="71" t="s">
        <v>24</v>
      </c>
      <c r="E939" s="67" t="s">
        <v>87</v>
      </c>
      <c r="F939" s="20">
        <v>20</v>
      </c>
      <c r="G939" s="65">
        <f t="shared" si="227"/>
        <v>39.906119999999994</v>
      </c>
      <c r="H939" s="25">
        <f t="shared" si="228"/>
        <v>3483.8042759999994</v>
      </c>
      <c r="I939" s="26">
        <v>33.255099999999999</v>
      </c>
      <c r="J939" s="25">
        <f t="shared" si="229"/>
        <v>2903.1702299999997</v>
      </c>
      <c r="K939" s="21">
        <f t="shared" si="230"/>
        <v>29.417949999999998</v>
      </c>
      <c r="L939" s="28">
        <f t="shared" si="231"/>
        <v>2568.1870349999999</v>
      </c>
      <c r="M939" s="26">
        <v>25.5808</v>
      </c>
      <c r="N939" s="10">
        <f t="shared" si="232"/>
        <v>2233.2038400000001</v>
      </c>
    </row>
    <row r="940" spans="1:14" ht="13" customHeight="1" x14ac:dyDescent="0.2">
      <c r="A940" s="31" t="s">
        <v>2664</v>
      </c>
      <c r="B940" s="55" t="s">
        <v>2665</v>
      </c>
      <c r="C940" s="55" t="s">
        <v>2666</v>
      </c>
      <c r="D940" s="71" t="s">
        <v>24</v>
      </c>
      <c r="E940" s="67" t="s">
        <v>87</v>
      </c>
      <c r="F940" s="20">
        <v>20</v>
      </c>
      <c r="G940" s="65">
        <f t="shared" si="227"/>
        <v>26.41404</v>
      </c>
      <c r="H940" s="25">
        <f t="shared" si="228"/>
        <v>2305.9456919999998</v>
      </c>
      <c r="I940" s="26">
        <v>22.011700000000001</v>
      </c>
      <c r="J940" s="25">
        <f t="shared" si="229"/>
        <v>1921.62141</v>
      </c>
      <c r="K940" s="21">
        <f t="shared" si="230"/>
        <v>19.47185</v>
      </c>
      <c r="L940" s="28">
        <f t="shared" si="231"/>
        <v>1699.8925049999998</v>
      </c>
      <c r="M940" s="26">
        <v>16.931999999999999</v>
      </c>
      <c r="N940" s="10">
        <f t="shared" si="232"/>
        <v>1478.1635999999999</v>
      </c>
    </row>
    <row r="941" spans="1:14" ht="13" customHeight="1" x14ac:dyDescent="0.2">
      <c r="A941" s="31" t="s">
        <v>2667</v>
      </c>
      <c r="B941" s="55" t="s">
        <v>2668</v>
      </c>
      <c r="C941" s="55" t="s">
        <v>2669</v>
      </c>
      <c r="D941" s="71" t="s">
        <v>24</v>
      </c>
      <c r="E941" s="67" t="s">
        <v>87</v>
      </c>
      <c r="F941" s="20">
        <v>20</v>
      </c>
      <c r="G941" s="65">
        <f t="shared" si="227"/>
        <v>26.41404</v>
      </c>
      <c r="H941" s="25">
        <f t="shared" si="228"/>
        <v>2305.9456919999998</v>
      </c>
      <c r="I941" s="26">
        <v>22.011700000000001</v>
      </c>
      <c r="J941" s="25">
        <f t="shared" si="229"/>
        <v>1921.62141</v>
      </c>
      <c r="K941" s="21">
        <f t="shared" si="230"/>
        <v>19.47185</v>
      </c>
      <c r="L941" s="28">
        <f t="shared" si="231"/>
        <v>1699.8925049999998</v>
      </c>
      <c r="M941" s="26">
        <v>16.931999999999999</v>
      </c>
      <c r="N941" s="10">
        <f t="shared" si="232"/>
        <v>1478.1635999999999</v>
      </c>
    </row>
    <row r="942" spans="1:14" ht="13" customHeight="1" x14ac:dyDescent="0.2">
      <c r="A942" s="31" t="s">
        <v>2670</v>
      </c>
      <c r="B942" s="55" t="s">
        <v>2671</v>
      </c>
      <c r="C942" s="55" t="s">
        <v>2672</v>
      </c>
      <c r="D942" s="71" t="s">
        <v>24</v>
      </c>
      <c r="E942" s="67" t="s">
        <v>87</v>
      </c>
      <c r="F942" s="20">
        <v>50</v>
      </c>
      <c r="G942" s="65">
        <f t="shared" si="227"/>
        <v>4.75068</v>
      </c>
      <c r="H942" s="25">
        <f t="shared" si="228"/>
        <v>414.73436399999997</v>
      </c>
      <c r="I942" s="26">
        <v>3.9588999999999999</v>
      </c>
      <c r="J942" s="25">
        <f t="shared" si="229"/>
        <v>345.61196999999999</v>
      </c>
      <c r="K942" s="21">
        <f t="shared" si="230"/>
        <v>3.5022000000000002</v>
      </c>
      <c r="L942" s="28">
        <f t="shared" si="231"/>
        <v>305.74205999999998</v>
      </c>
      <c r="M942" s="26">
        <v>3.0455000000000001</v>
      </c>
      <c r="N942" s="10">
        <f t="shared" si="232"/>
        <v>265.87214999999998</v>
      </c>
    </row>
    <row r="943" spans="1:14" ht="13" customHeight="1" x14ac:dyDescent="0.2">
      <c r="A943" s="31" t="s">
        <v>2673</v>
      </c>
      <c r="B943" s="55" t="s">
        <v>2674</v>
      </c>
      <c r="C943" s="55" t="s">
        <v>2675</v>
      </c>
      <c r="D943" s="71" t="s">
        <v>24</v>
      </c>
      <c r="E943" s="67" t="s">
        <v>25</v>
      </c>
      <c r="F943" s="20">
        <v>60</v>
      </c>
      <c r="G943" s="65">
        <f t="shared" si="227"/>
        <v>1.8416399999999999</v>
      </c>
      <c r="H943" s="25">
        <f t="shared" si="228"/>
        <v>160.775172</v>
      </c>
      <c r="I943" s="26">
        <v>1.5347</v>
      </c>
      <c r="J943" s="25">
        <f t="shared" si="229"/>
        <v>133.97931</v>
      </c>
      <c r="K943" s="21">
        <f t="shared" si="230"/>
        <v>1.35815</v>
      </c>
      <c r="L943" s="28">
        <f t="shared" si="231"/>
        <v>118.566495</v>
      </c>
      <c r="M943" s="26">
        <v>1.1816</v>
      </c>
      <c r="N943" s="10">
        <f t="shared" si="232"/>
        <v>103.15367999999999</v>
      </c>
    </row>
    <row r="944" spans="1:14" ht="13" customHeight="1" x14ac:dyDescent="0.2">
      <c r="A944" s="31" t="s">
        <v>2676</v>
      </c>
      <c r="B944" s="55" t="s">
        <v>2677</v>
      </c>
      <c r="C944" s="55" t="s">
        <v>2678</v>
      </c>
      <c r="D944" s="71" t="s">
        <v>24</v>
      </c>
      <c r="E944" s="67" t="s">
        <v>25</v>
      </c>
      <c r="F944" s="20">
        <v>60</v>
      </c>
      <c r="G944" s="65">
        <f t="shared" si="227"/>
        <v>1.8416399999999999</v>
      </c>
      <c r="H944" s="25">
        <f t="shared" si="228"/>
        <v>160.775172</v>
      </c>
      <c r="I944" s="26">
        <v>1.5347</v>
      </c>
      <c r="J944" s="25">
        <f t="shared" si="229"/>
        <v>133.97931</v>
      </c>
      <c r="K944" s="21">
        <f t="shared" si="230"/>
        <v>1.35815</v>
      </c>
      <c r="L944" s="28">
        <f t="shared" si="231"/>
        <v>118.566495</v>
      </c>
      <c r="M944" s="26">
        <v>1.1816</v>
      </c>
      <c r="N944" s="10">
        <f t="shared" si="232"/>
        <v>103.15367999999999</v>
      </c>
    </row>
    <row r="945" spans="1:14" ht="13" customHeight="1" x14ac:dyDescent="0.2">
      <c r="A945" s="31" t="s">
        <v>2679</v>
      </c>
      <c r="B945" s="55" t="s">
        <v>2680</v>
      </c>
      <c r="C945" s="55" t="s">
        <v>2681</v>
      </c>
      <c r="D945" s="71" t="s">
        <v>24</v>
      </c>
      <c r="E945" s="67" t="s">
        <v>87</v>
      </c>
      <c r="F945" s="20">
        <v>60</v>
      </c>
      <c r="G945" s="65">
        <f t="shared" si="227"/>
        <v>6.9724799999999991</v>
      </c>
      <c r="H945" s="25">
        <f t="shared" si="228"/>
        <v>608.69750399999998</v>
      </c>
      <c r="I945" s="26">
        <v>5.8103999999999996</v>
      </c>
      <c r="J945" s="25">
        <f t="shared" si="229"/>
        <v>507.24791999999997</v>
      </c>
      <c r="K945" s="21">
        <f t="shared" si="230"/>
        <v>5.1404999999999994</v>
      </c>
      <c r="L945" s="28">
        <f t="shared" si="231"/>
        <v>448.76564999999999</v>
      </c>
      <c r="M945" s="26">
        <v>4.4706000000000001</v>
      </c>
      <c r="N945" s="10">
        <f t="shared" si="232"/>
        <v>390.28338000000002</v>
      </c>
    </row>
    <row r="946" spans="1:14" ht="13" customHeight="1" x14ac:dyDescent="0.2">
      <c r="A946" s="31" t="s">
        <v>2682</v>
      </c>
      <c r="B946" s="55" t="s">
        <v>2683</v>
      </c>
      <c r="C946" s="55" t="s">
        <v>2684</v>
      </c>
      <c r="D946" s="71" t="s">
        <v>24</v>
      </c>
      <c r="E946" s="67" t="s">
        <v>87</v>
      </c>
      <c r="F946" s="20">
        <v>60</v>
      </c>
      <c r="G946" s="65">
        <f t="shared" si="227"/>
        <v>6.9724799999999991</v>
      </c>
      <c r="H946" s="25">
        <f t="shared" si="228"/>
        <v>608.69750399999998</v>
      </c>
      <c r="I946" s="26">
        <v>5.8103999999999996</v>
      </c>
      <c r="J946" s="25">
        <f t="shared" si="229"/>
        <v>507.24791999999997</v>
      </c>
      <c r="K946" s="21">
        <f t="shared" si="230"/>
        <v>5.1404999999999994</v>
      </c>
      <c r="L946" s="28">
        <f t="shared" si="231"/>
        <v>448.76564999999999</v>
      </c>
      <c r="M946" s="26">
        <v>4.4706000000000001</v>
      </c>
      <c r="N946" s="10">
        <f t="shared" si="232"/>
        <v>390.28338000000002</v>
      </c>
    </row>
    <row r="947" spans="1:14" ht="13" customHeight="1" x14ac:dyDescent="0.2">
      <c r="A947" s="31" t="s">
        <v>2685</v>
      </c>
      <c r="B947" s="55" t="s">
        <v>2686</v>
      </c>
      <c r="C947" s="55" t="s">
        <v>2687</v>
      </c>
      <c r="D947" s="67" t="s">
        <v>152</v>
      </c>
      <c r="E947" s="67" t="s">
        <v>25</v>
      </c>
      <c r="F947" s="20">
        <v>400</v>
      </c>
      <c r="G947" s="65">
        <f t="shared" si="227"/>
        <v>0.93155999999999994</v>
      </c>
      <c r="H947" s="25">
        <f t="shared" si="228"/>
        <v>81.325187999999997</v>
      </c>
      <c r="I947" s="26">
        <v>0.77629999999999999</v>
      </c>
      <c r="J947" s="25">
        <f t="shared" si="229"/>
        <v>67.770989999999998</v>
      </c>
      <c r="K947" s="21">
        <f t="shared" si="230"/>
        <v>0.69864999999999999</v>
      </c>
      <c r="L947" s="28">
        <f t="shared" si="231"/>
        <v>60.992144999999994</v>
      </c>
      <c r="M947" s="26">
        <v>0.621</v>
      </c>
      <c r="N947" s="10">
        <f t="shared" si="232"/>
        <v>54.213299999999997</v>
      </c>
    </row>
    <row r="948" spans="1:14" ht="13" customHeight="1" x14ac:dyDescent="0.2">
      <c r="A948" s="31" t="s">
        <v>1697</v>
      </c>
      <c r="B948" s="55" t="s">
        <v>2688</v>
      </c>
      <c r="C948" s="55" t="s">
        <v>1699</v>
      </c>
      <c r="D948" s="71" t="s">
        <v>24</v>
      </c>
      <c r="E948" s="67" t="s">
        <v>87</v>
      </c>
      <c r="F948" s="20">
        <v>60</v>
      </c>
      <c r="G948" s="65">
        <f t="shared" si="227"/>
        <v>5.3206800000000003</v>
      </c>
      <c r="H948" s="25">
        <f t="shared" si="228"/>
        <v>464.495364</v>
      </c>
      <c r="I948" s="26">
        <v>4.4339000000000004</v>
      </c>
      <c r="J948" s="25">
        <f t="shared" si="229"/>
        <v>387.07947000000001</v>
      </c>
      <c r="K948" s="21">
        <f t="shared" si="230"/>
        <v>3.9224000000000001</v>
      </c>
      <c r="L948" s="28">
        <f t="shared" si="231"/>
        <v>342.42552000000001</v>
      </c>
      <c r="M948" s="26">
        <v>3.4108999999999998</v>
      </c>
      <c r="N948" s="10">
        <f t="shared" si="232"/>
        <v>297.77157</v>
      </c>
    </row>
    <row r="949" spans="1:14" ht="13" customHeight="1" x14ac:dyDescent="0.2">
      <c r="A949" s="100" t="s">
        <v>2689</v>
      </c>
      <c r="B949" s="81"/>
      <c r="C949" s="81"/>
      <c r="D949" s="81"/>
      <c r="E949" s="81"/>
      <c r="F949" s="81"/>
      <c r="G949" s="81"/>
      <c r="H949" s="81"/>
      <c r="I949" s="81"/>
      <c r="J949" s="81"/>
      <c r="K949" s="81"/>
      <c r="L949" s="81"/>
      <c r="M949" s="81"/>
      <c r="N949" s="79"/>
    </row>
    <row r="950" spans="1:14" ht="13" customHeight="1" x14ac:dyDescent="0.2">
      <c r="A950" s="31" t="s">
        <v>2507</v>
      </c>
      <c r="B950" s="55" t="s">
        <v>2508</v>
      </c>
      <c r="C950" s="55" t="s">
        <v>2509</v>
      </c>
      <c r="D950" s="71" t="s">
        <v>24</v>
      </c>
      <c r="E950" s="67" t="s">
        <v>25</v>
      </c>
      <c r="F950" s="20">
        <v>5</v>
      </c>
      <c r="G950" s="65">
        <f t="shared" ref="G950:H954" si="233">I950*1.2</f>
        <v>16.3446</v>
      </c>
      <c r="H950" s="9">
        <f t="shared" si="233"/>
        <v>1426.8835799999999</v>
      </c>
      <c r="I950" s="26">
        <v>13.6205</v>
      </c>
      <c r="J950" s="25">
        <f t="shared" ref="J950:J955" si="234">I950*$E$3</f>
        <v>1189.0696499999999</v>
      </c>
      <c r="K950" s="21">
        <f t="shared" ref="K950:L955" si="235">(I950+M950)/2</f>
        <v>12.047599999999999</v>
      </c>
      <c r="L950" s="28">
        <f t="shared" si="235"/>
        <v>1051.75548</v>
      </c>
      <c r="M950" s="26">
        <v>10.4747</v>
      </c>
      <c r="N950" s="10">
        <f>M950*$E$3</f>
        <v>914.44131000000004</v>
      </c>
    </row>
    <row r="951" spans="1:14" ht="13" customHeight="1" x14ac:dyDescent="0.2">
      <c r="A951" s="31" t="s">
        <v>2579</v>
      </c>
      <c r="B951" s="55" t="s">
        <v>2580</v>
      </c>
      <c r="C951" s="55" t="s">
        <v>2581</v>
      </c>
      <c r="D951" s="71" t="s">
        <v>24</v>
      </c>
      <c r="E951" s="67" t="s">
        <v>25</v>
      </c>
      <c r="F951" s="20">
        <v>60</v>
      </c>
      <c r="G951" s="65">
        <f t="shared" si="233"/>
        <v>1.4911199999999998</v>
      </c>
      <c r="H951" s="9">
        <f t="shared" si="233"/>
        <v>130.17477599999998</v>
      </c>
      <c r="I951" s="26">
        <v>1.2425999999999999</v>
      </c>
      <c r="J951" s="25">
        <f t="shared" si="234"/>
        <v>108.47897999999999</v>
      </c>
      <c r="K951" s="21">
        <f t="shared" si="235"/>
        <v>1.1024499999999999</v>
      </c>
      <c r="L951" s="28">
        <f t="shared" si="235"/>
        <v>96.243885000000006</v>
      </c>
      <c r="M951" s="26">
        <v>0.96230000000000004</v>
      </c>
      <c r="N951" s="10">
        <f>M951*$E$3</f>
        <v>84.008790000000005</v>
      </c>
    </row>
    <row r="952" spans="1:14" ht="13" customHeight="1" x14ac:dyDescent="0.2">
      <c r="A952" s="31" t="s">
        <v>2603</v>
      </c>
      <c r="B952" s="55" t="s">
        <v>2604</v>
      </c>
      <c r="C952" s="55" t="s">
        <v>2605</v>
      </c>
      <c r="D952" s="71" t="s">
        <v>24</v>
      </c>
      <c r="E952" s="67" t="s">
        <v>25</v>
      </c>
      <c r="F952" s="20">
        <v>120</v>
      </c>
      <c r="G952" s="65">
        <f t="shared" si="233"/>
        <v>1.40316</v>
      </c>
      <c r="H952" s="9">
        <f t="shared" si="233"/>
        <v>122.49586799999999</v>
      </c>
      <c r="I952" s="26">
        <v>1.1693</v>
      </c>
      <c r="J952" s="25">
        <f t="shared" si="234"/>
        <v>102.07988999999999</v>
      </c>
      <c r="K952" s="21">
        <f t="shared" si="235"/>
        <v>1.0354000000000001</v>
      </c>
      <c r="L952" s="28">
        <f t="shared" si="235"/>
        <v>90.390419999999992</v>
      </c>
      <c r="M952" s="26">
        <v>0.90149999999999997</v>
      </c>
      <c r="N952" s="10">
        <f>M952*$E$3</f>
        <v>78.700949999999992</v>
      </c>
    </row>
    <row r="953" spans="1:14" ht="13" customHeight="1" x14ac:dyDescent="0.2">
      <c r="A953" s="31" t="s">
        <v>2649</v>
      </c>
      <c r="B953" s="55" t="s">
        <v>2650</v>
      </c>
      <c r="C953" s="55" t="s">
        <v>2651</v>
      </c>
      <c r="D953" s="71" t="s">
        <v>24</v>
      </c>
      <c r="E953" s="67" t="s">
        <v>25</v>
      </c>
      <c r="F953" s="20">
        <v>5</v>
      </c>
      <c r="G953" s="65">
        <f t="shared" si="233"/>
        <v>27.173280000000002</v>
      </c>
      <c r="H953" s="9">
        <f t="shared" si="233"/>
        <v>2372.2273439999999</v>
      </c>
      <c r="I953" s="26">
        <v>22.644400000000001</v>
      </c>
      <c r="J953" s="25">
        <f t="shared" si="234"/>
        <v>1976.8561199999999</v>
      </c>
      <c r="K953" s="21">
        <f t="shared" si="235"/>
        <v>20.030200000000001</v>
      </c>
      <c r="L953" s="28">
        <f t="shared" si="235"/>
        <v>1748.6364599999999</v>
      </c>
      <c r="M953" s="26">
        <v>17.416</v>
      </c>
      <c r="N953" s="10">
        <f>M953*$E$3</f>
        <v>1520.4168</v>
      </c>
    </row>
    <row r="954" spans="1:14" ht="13" customHeight="1" x14ac:dyDescent="0.2">
      <c r="A954" s="31" t="s">
        <v>2685</v>
      </c>
      <c r="B954" s="55" t="s">
        <v>2686</v>
      </c>
      <c r="C954" s="55" t="s">
        <v>2687</v>
      </c>
      <c r="D954" s="67" t="s">
        <v>152</v>
      </c>
      <c r="E954" s="67" t="s">
        <v>25</v>
      </c>
      <c r="F954" s="20">
        <v>400</v>
      </c>
      <c r="G954" s="65">
        <f t="shared" si="233"/>
        <v>0.93155999999999994</v>
      </c>
      <c r="H954" s="9">
        <f t="shared" si="233"/>
        <v>81.325187999999997</v>
      </c>
      <c r="I954" s="26">
        <v>0.77629999999999999</v>
      </c>
      <c r="J954" s="25">
        <f t="shared" si="234"/>
        <v>67.770989999999998</v>
      </c>
      <c r="K954" s="21">
        <f t="shared" si="235"/>
        <v>0.69864999999999999</v>
      </c>
      <c r="L954" s="28">
        <f t="shared" si="235"/>
        <v>60.992144999999994</v>
      </c>
      <c r="M954" s="26">
        <v>0.621</v>
      </c>
      <c r="N954" s="10">
        <f>M954*$E$3</f>
        <v>54.213299999999997</v>
      </c>
    </row>
    <row r="955" spans="1:14" ht="13" customHeight="1" x14ac:dyDescent="0.2">
      <c r="A955" s="31"/>
      <c r="B955" s="101" t="s">
        <v>2403</v>
      </c>
      <c r="C955" s="81"/>
      <c r="D955" s="81"/>
      <c r="E955" s="81"/>
      <c r="F955" s="79"/>
      <c r="G955" s="64">
        <f>I955*1.2</f>
        <v>39.565919999999998</v>
      </c>
      <c r="H955" s="9">
        <f>SUM(H950:H954)</f>
        <v>4133.1067560000001</v>
      </c>
      <c r="I955" s="65">
        <v>32.971600000000002</v>
      </c>
      <c r="J955" s="25">
        <f t="shared" si="234"/>
        <v>2878.4206800000002</v>
      </c>
      <c r="K955" s="21">
        <f t="shared" si="235"/>
        <v>29.182200000000002</v>
      </c>
      <c r="L955" s="28">
        <f t="shared" si="235"/>
        <v>2765.100915</v>
      </c>
      <c r="M955" s="65">
        <v>25.392800000000001</v>
      </c>
      <c r="N955" s="10">
        <f>SUM(N950:N954)</f>
        <v>2651.7811499999998</v>
      </c>
    </row>
    <row r="956" spans="1:14" s="69" customFormat="1" ht="50" customHeight="1" x14ac:dyDescent="0.2">
      <c r="A956" s="105" t="s">
        <v>2690</v>
      </c>
      <c r="B956" s="79"/>
      <c r="C956" s="82"/>
      <c r="D956" s="81"/>
      <c r="E956" s="81"/>
      <c r="F956" s="81"/>
      <c r="G956" s="81"/>
      <c r="H956" s="81"/>
      <c r="I956" s="81"/>
      <c r="J956" s="81"/>
      <c r="K956" s="81"/>
      <c r="L956" s="81"/>
      <c r="M956" s="81"/>
      <c r="N956" s="79"/>
    </row>
    <row r="957" spans="1:14" ht="13" customHeight="1" x14ac:dyDescent="0.2">
      <c r="A957" s="31" t="s">
        <v>2691</v>
      </c>
      <c r="B957" s="55" t="s">
        <v>2692</v>
      </c>
      <c r="C957" s="55" t="s">
        <v>2693</v>
      </c>
      <c r="D957" s="71" t="s">
        <v>24</v>
      </c>
      <c r="E957" s="67" t="s">
        <v>25</v>
      </c>
      <c r="F957" s="20">
        <v>10</v>
      </c>
      <c r="G957" s="65">
        <f t="shared" ref="G957:G979" si="236">I957*1.2</f>
        <v>6.8953199999999999</v>
      </c>
      <c r="H957" s="9">
        <f t="shared" ref="H957:H979" si="237">G957*$E$3</f>
        <v>601.96143599999994</v>
      </c>
      <c r="I957" s="21">
        <v>5.7461000000000002</v>
      </c>
      <c r="J957" s="25">
        <f t="shared" ref="J957:J979" si="238">I957*$E$3</f>
        <v>501.63452999999998</v>
      </c>
      <c r="K957" s="21">
        <f t="shared" ref="K957:K979" si="239">(I957+M957)/2</f>
        <v>5.3630500000000003</v>
      </c>
      <c r="L957" s="28">
        <f t="shared" ref="L957:L979" si="240">(J957+N957)/2</f>
        <v>468.19426499999997</v>
      </c>
      <c r="M957" s="21">
        <v>4.9800000000000004</v>
      </c>
      <c r="N957" s="10">
        <f t="shared" ref="N957:N979" si="241">M957*$E$3</f>
        <v>434.75400000000002</v>
      </c>
    </row>
    <row r="958" spans="1:14" ht="13" customHeight="1" x14ac:dyDescent="0.2">
      <c r="A958" s="31" t="s">
        <v>2694</v>
      </c>
      <c r="B958" s="55" t="s">
        <v>2695</v>
      </c>
      <c r="C958" s="55" t="s">
        <v>2696</v>
      </c>
      <c r="D958" s="71" t="s">
        <v>24</v>
      </c>
      <c r="E958" s="67" t="s">
        <v>25</v>
      </c>
      <c r="F958" s="20">
        <v>0</v>
      </c>
      <c r="G958" s="65">
        <f t="shared" si="236"/>
        <v>8.3315999999999999</v>
      </c>
      <c r="H958" s="9">
        <f t="shared" si="237"/>
        <v>727.34867999999994</v>
      </c>
      <c r="I958" s="21">
        <v>6.9429999999999996</v>
      </c>
      <c r="J958" s="25">
        <f t="shared" si="238"/>
        <v>606.12389999999994</v>
      </c>
      <c r="K958" s="21">
        <f t="shared" si="239"/>
        <v>6.4801500000000001</v>
      </c>
      <c r="L958" s="28">
        <f t="shared" si="240"/>
        <v>565.71709499999997</v>
      </c>
      <c r="M958" s="21">
        <v>6.0172999999999996</v>
      </c>
      <c r="N958" s="10">
        <f t="shared" si="241"/>
        <v>525.31029000000001</v>
      </c>
    </row>
    <row r="959" spans="1:14" ht="13" customHeight="1" x14ac:dyDescent="0.2">
      <c r="A959" s="31" t="s">
        <v>2697</v>
      </c>
      <c r="B959" s="55" t="s">
        <v>2698</v>
      </c>
      <c r="C959" s="55" t="s">
        <v>2699</v>
      </c>
      <c r="D959" s="71" t="s">
        <v>24</v>
      </c>
      <c r="E959" s="67" t="s">
        <v>25</v>
      </c>
      <c r="F959" s="20">
        <v>0</v>
      </c>
      <c r="G959" s="65">
        <f t="shared" si="236"/>
        <v>10.91592</v>
      </c>
      <c r="H959" s="9">
        <f t="shared" si="237"/>
        <v>952.95981599999993</v>
      </c>
      <c r="I959" s="21">
        <v>9.0966000000000005</v>
      </c>
      <c r="J959" s="25">
        <f t="shared" si="238"/>
        <v>794.13318000000004</v>
      </c>
      <c r="K959" s="21">
        <f t="shared" si="239"/>
        <v>8.4901499999999999</v>
      </c>
      <c r="L959" s="28">
        <f t="shared" si="240"/>
        <v>741.19009500000004</v>
      </c>
      <c r="M959" s="21">
        <v>7.8837000000000002</v>
      </c>
      <c r="N959" s="10">
        <f t="shared" si="241"/>
        <v>688.24701000000005</v>
      </c>
    </row>
    <row r="960" spans="1:14" ht="13" customHeight="1" x14ac:dyDescent="0.2">
      <c r="A960" s="31" t="s">
        <v>2700</v>
      </c>
      <c r="B960" s="55" t="s">
        <v>2701</v>
      </c>
      <c r="C960" s="55" t="s">
        <v>2702</v>
      </c>
      <c r="D960" s="71" t="s">
        <v>24</v>
      </c>
      <c r="E960" s="67" t="s">
        <v>25</v>
      </c>
      <c r="F960" s="20">
        <v>10</v>
      </c>
      <c r="G960" s="65">
        <f t="shared" si="236"/>
        <v>6.9685199999999998</v>
      </c>
      <c r="H960" s="9">
        <f t="shared" si="237"/>
        <v>608.35179599999992</v>
      </c>
      <c r="I960" s="21">
        <v>5.8071000000000002</v>
      </c>
      <c r="J960" s="25">
        <f t="shared" si="238"/>
        <v>506.95983000000001</v>
      </c>
      <c r="K960" s="21">
        <f t="shared" si="239"/>
        <v>5.4200499999999998</v>
      </c>
      <c r="L960" s="28">
        <f t="shared" si="240"/>
        <v>473.170365</v>
      </c>
      <c r="M960" s="21">
        <v>5.0330000000000004</v>
      </c>
      <c r="N960" s="10">
        <f t="shared" si="241"/>
        <v>439.3809</v>
      </c>
    </row>
    <row r="961" spans="1:14" ht="13" customHeight="1" x14ac:dyDescent="0.2">
      <c r="A961" s="31" t="s">
        <v>2703</v>
      </c>
      <c r="B961" s="55" t="s">
        <v>2704</v>
      </c>
      <c r="C961" s="55" t="s">
        <v>2705</v>
      </c>
      <c r="D961" s="71" t="s">
        <v>24</v>
      </c>
      <c r="E961" s="67" t="s">
        <v>25</v>
      </c>
      <c r="F961" s="20">
        <v>0</v>
      </c>
      <c r="G961" s="65">
        <f t="shared" si="236"/>
        <v>8.3952000000000009</v>
      </c>
      <c r="H961" s="9">
        <f t="shared" si="237"/>
        <v>732.90096000000005</v>
      </c>
      <c r="I961" s="21">
        <v>6.9960000000000004</v>
      </c>
      <c r="J961" s="25">
        <f t="shared" si="238"/>
        <v>610.75080000000003</v>
      </c>
      <c r="K961" s="21">
        <f t="shared" si="239"/>
        <v>6.5296500000000002</v>
      </c>
      <c r="L961" s="28">
        <f t="shared" si="240"/>
        <v>570.03844500000002</v>
      </c>
      <c r="M961" s="21">
        <v>6.0632999999999999</v>
      </c>
      <c r="N961" s="10">
        <f t="shared" si="241"/>
        <v>529.32609000000002</v>
      </c>
    </row>
    <row r="962" spans="1:14" ht="13" customHeight="1" x14ac:dyDescent="0.2">
      <c r="A962" s="31" t="s">
        <v>2706</v>
      </c>
      <c r="B962" s="55" t="s">
        <v>2707</v>
      </c>
      <c r="C962" s="55" t="s">
        <v>2708</v>
      </c>
      <c r="D962" s="71" t="s">
        <v>24</v>
      </c>
      <c r="E962" s="67" t="s">
        <v>25</v>
      </c>
      <c r="F962" s="20">
        <v>0</v>
      </c>
      <c r="G962" s="65">
        <f t="shared" si="236"/>
        <v>11.85444</v>
      </c>
      <c r="H962" s="9">
        <f t="shared" si="237"/>
        <v>1034.8926120000001</v>
      </c>
      <c r="I962" s="21">
        <v>9.8787000000000003</v>
      </c>
      <c r="J962" s="25">
        <f t="shared" si="238"/>
        <v>862.41051000000004</v>
      </c>
      <c r="K962" s="21">
        <f t="shared" si="239"/>
        <v>9.2202000000000002</v>
      </c>
      <c r="L962" s="28">
        <f t="shared" si="240"/>
        <v>804.92345999999998</v>
      </c>
      <c r="M962" s="21">
        <v>8.5617000000000001</v>
      </c>
      <c r="N962" s="10">
        <f t="shared" si="241"/>
        <v>747.43641000000002</v>
      </c>
    </row>
    <row r="963" spans="1:14" ht="13" customHeight="1" x14ac:dyDescent="0.2">
      <c r="A963" s="31" t="s">
        <v>2709</v>
      </c>
      <c r="B963" s="55" t="s">
        <v>2710</v>
      </c>
      <c r="C963" s="55" t="s">
        <v>2711</v>
      </c>
      <c r="D963" s="71" t="s">
        <v>24</v>
      </c>
      <c r="E963" s="67" t="s">
        <v>25</v>
      </c>
      <c r="F963" s="20">
        <v>10</v>
      </c>
      <c r="G963" s="65">
        <f t="shared" si="236"/>
        <v>7.5014399999999997</v>
      </c>
      <c r="H963" s="9">
        <f t="shared" si="237"/>
        <v>654.87571199999991</v>
      </c>
      <c r="I963" s="21">
        <v>6.2511999999999999</v>
      </c>
      <c r="J963" s="25">
        <f t="shared" si="238"/>
        <v>545.72975999999994</v>
      </c>
      <c r="K963" s="21">
        <f t="shared" si="239"/>
        <v>5.8345000000000002</v>
      </c>
      <c r="L963" s="28">
        <f t="shared" si="240"/>
        <v>509.35184999999996</v>
      </c>
      <c r="M963" s="21">
        <v>5.4177999999999997</v>
      </c>
      <c r="N963" s="10">
        <f t="shared" si="241"/>
        <v>472.97393999999997</v>
      </c>
    </row>
    <row r="964" spans="1:14" ht="13" customHeight="1" x14ac:dyDescent="0.2">
      <c r="A964" s="31" t="s">
        <v>2712</v>
      </c>
      <c r="B964" s="55" t="s">
        <v>2713</v>
      </c>
      <c r="C964" s="55" t="s">
        <v>2714</v>
      </c>
      <c r="D964" s="71" t="s">
        <v>24</v>
      </c>
      <c r="E964" s="67" t="s">
        <v>25</v>
      </c>
      <c r="F964" s="20">
        <v>10</v>
      </c>
      <c r="G964" s="65">
        <f t="shared" si="236"/>
        <v>8.6546400000000006</v>
      </c>
      <c r="H964" s="9">
        <f t="shared" si="237"/>
        <v>755.550072</v>
      </c>
      <c r="I964" s="21">
        <v>7.2122000000000002</v>
      </c>
      <c r="J964" s="25">
        <f t="shared" si="238"/>
        <v>629.62505999999996</v>
      </c>
      <c r="K964" s="21">
        <f t="shared" si="239"/>
        <v>6.7313499999999999</v>
      </c>
      <c r="L964" s="28">
        <f t="shared" si="240"/>
        <v>587.64685499999996</v>
      </c>
      <c r="M964" s="21">
        <v>6.2504999999999997</v>
      </c>
      <c r="N964" s="10">
        <f t="shared" si="241"/>
        <v>545.66864999999996</v>
      </c>
    </row>
    <row r="965" spans="1:14" ht="13" customHeight="1" x14ac:dyDescent="0.2">
      <c r="A965" s="31" t="s">
        <v>2715</v>
      </c>
      <c r="B965" s="55" t="s">
        <v>2716</v>
      </c>
      <c r="C965" s="55" t="s">
        <v>2717</v>
      </c>
      <c r="D965" s="71" t="s">
        <v>24</v>
      </c>
      <c r="E965" s="67" t="s">
        <v>25</v>
      </c>
      <c r="F965" s="20">
        <v>0</v>
      </c>
      <c r="G965" s="65">
        <f t="shared" si="236"/>
        <v>11.25756</v>
      </c>
      <c r="H965" s="9">
        <f t="shared" si="237"/>
        <v>982.784988</v>
      </c>
      <c r="I965" s="21">
        <v>9.3812999999999995</v>
      </c>
      <c r="J965" s="25">
        <f t="shared" si="238"/>
        <v>818.98748999999998</v>
      </c>
      <c r="K965" s="21">
        <f t="shared" si="239"/>
        <v>8.7558499999999988</v>
      </c>
      <c r="L965" s="28">
        <f t="shared" si="240"/>
        <v>764.38570499999992</v>
      </c>
      <c r="M965" s="21">
        <v>8.1303999999999998</v>
      </c>
      <c r="N965" s="10">
        <f t="shared" si="241"/>
        <v>709.78391999999997</v>
      </c>
    </row>
    <row r="966" spans="1:14" ht="13" customHeight="1" x14ac:dyDescent="0.2">
      <c r="A966" s="31" t="s">
        <v>2718</v>
      </c>
      <c r="B966" s="55" t="s">
        <v>2719</v>
      </c>
      <c r="C966" s="55" t="s">
        <v>2720</v>
      </c>
      <c r="D966" s="71" t="s">
        <v>24</v>
      </c>
      <c r="E966" s="67" t="s">
        <v>25</v>
      </c>
      <c r="F966" s="20">
        <v>10</v>
      </c>
      <c r="G966" s="65">
        <f t="shared" si="236"/>
        <v>7.7230799999999995</v>
      </c>
      <c r="H966" s="9">
        <f t="shared" si="237"/>
        <v>674.22488399999997</v>
      </c>
      <c r="I966" s="21">
        <v>6.4359000000000002</v>
      </c>
      <c r="J966" s="25">
        <f t="shared" si="238"/>
        <v>561.85406999999998</v>
      </c>
      <c r="K966" s="21">
        <f t="shared" si="239"/>
        <v>6.00685</v>
      </c>
      <c r="L966" s="28">
        <f t="shared" si="240"/>
        <v>524.39800500000001</v>
      </c>
      <c r="M966" s="21">
        <v>5.5777999999999999</v>
      </c>
      <c r="N966" s="10">
        <f t="shared" si="241"/>
        <v>486.94193999999999</v>
      </c>
    </row>
    <row r="967" spans="1:14" ht="13" customHeight="1" x14ac:dyDescent="0.2">
      <c r="A967" s="31" t="s">
        <v>2721</v>
      </c>
      <c r="B967" s="55" t="s">
        <v>2722</v>
      </c>
      <c r="C967" s="55" t="s">
        <v>2723</v>
      </c>
      <c r="D967" s="71" t="s">
        <v>24</v>
      </c>
      <c r="E967" s="67" t="s">
        <v>25</v>
      </c>
      <c r="F967" s="20">
        <v>10</v>
      </c>
      <c r="G967" s="65">
        <f t="shared" si="236"/>
        <v>9.0557999999999996</v>
      </c>
      <c r="H967" s="9">
        <f t="shared" si="237"/>
        <v>790.57133999999996</v>
      </c>
      <c r="I967" s="21">
        <v>7.5465</v>
      </c>
      <c r="J967" s="25">
        <f t="shared" si="238"/>
        <v>658.80944999999997</v>
      </c>
      <c r="K967" s="21">
        <f t="shared" si="239"/>
        <v>7.0434000000000001</v>
      </c>
      <c r="L967" s="28">
        <f t="shared" si="240"/>
        <v>614.88882000000001</v>
      </c>
      <c r="M967" s="21">
        <v>6.5403000000000002</v>
      </c>
      <c r="N967" s="10">
        <f t="shared" si="241"/>
        <v>570.96819000000005</v>
      </c>
    </row>
    <row r="968" spans="1:14" ht="13" customHeight="1" x14ac:dyDescent="0.2">
      <c r="A968" s="31" t="s">
        <v>2724</v>
      </c>
      <c r="B968" s="55" t="s">
        <v>2725</v>
      </c>
      <c r="C968" s="55" t="s">
        <v>2726</v>
      </c>
      <c r="D968" s="71" t="s">
        <v>24</v>
      </c>
      <c r="E968" s="67" t="s">
        <v>25</v>
      </c>
      <c r="F968" s="20">
        <v>10</v>
      </c>
      <c r="G968" s="65">
        <f t="shared" si="236"/>
        <v>11.716200000000001</v>
      </c>
      <c r="H968" s="9">
        <f t="shared" si="237"/>
        <v>1022.82426</v>
      </c>
      <c r="I968" s="21">
        <v>9.7635000000000005</v>
      </c>
      <c r="J968" s="25">
        <f t="shared" si="238"/>
        <v>852.35355000000004</v>
      </c>
      <c r="K968" s="21">
        <f t="shared" si="239"/>
        <v>9.1125500000000006</v>
      </c>
      <c r="L968" s="28">
        <f t="shared" si="240"/>
        <v>795.52561500000002</v>
      </c>
      <c r="M968" s="21">
        <v>8.4616000000000007</v>
      </c>
      <c r="N968" s="10">
        <f t="shared" si="241"/>
        <v>738.69767999999999</v>
      </c>
    </row>
    <row r="969" spans="1:14" ht="13" customHeight="1" x14ac:dyDescent="0.2">
      <c r="A969" s="31" t="s">
        <v>2727</v>
      </c>
      <c r="B969" s="55" t="s">
        <v>2728</v>
      </c>
      <c r="C969" s="55" t="s">
        <v>2729</v>
      </c>
      <c r="D969" s="71" t="s">
        <v>24</v>
      </c>
      <c r="E969" s="67" t="s">
        <v>25</v>
      </c>
      <c r="F969" s="20">
        <v>10</v>
      </c>
      <c r="G969" s="65">
        <f t="shared" si="236"/>
        <v>7.8947999999999992</v>
      </c>
      <c r="H969" s="9">
        <f t="shared" si="237"/>
        <v>689.21603999999991</v>
      </c>
      <c r="I969" s="21">
        <v>6.5789999999999997</v>
      </c>
      <c r="J969" s="25">
        <f t="shared" si="238"/>
        <v>574.34669999999994</v>
      </c>
      <c r="K969" s="21">
        <f t="shared" si="239"/>
        <v>6.1403999999999996</v>
      </c>
      <c r="L969" s="28">
        <f t="shared" si="240"/>
        <v>536.05691999999999</v>
      </c>
      <c r="M969" s="21">
        <v>5.7018000000000004</v>
      </c>
      <c r="N969" s="10">
        <f t="shared" si="241"/>
        <v>497.76714000000004</v>
      </c>
    </row>
    <row r="970" spans="1:14" ht="13" customHeight="1" x14ac:dyDescent="0.2">
      <c r="A970" s="31" t="s">
        <v>2730</v>
      </c>
      <c r="B970" s="55" t="s">
        <v>2731</v>
      </c>
      <c r="C970" s="55" t="s">
        <v>2732</v>
      </c>
      <c r="D970" s="71" t="s">
        <v>24</v>
      </c>
      <c r="E970" s="67" t="s">
        <v>25</v>
      </c>
      <c r="F970" s="20">
        <v>10</v>
      </c>
      <c r="G970" s="65">
        <f t="shared" si="236"/>
        <v>9.2607599999999994</v>
      </c>
      <c r="H970" s="9">
        <f t="shared" si="237"/>
        <v>808.46434799999997</v>
      </c>
      <c r="I970" s="21">
        <v>7.7172999999999998</v>
      </c>
      <c r="J970" s="25">
        <f t="shared" si="238"/>
        <v>673.72028999999998</v>
      </c>
      <c r="K970" s="21">
        <f t="shared" si="239"/>
        <v>7.2027999999999999</v>
      </c>
      <c r="L970" s="28">
        <f t="shared" si="240"/>
        <v>628.80444</v>
      </c>
      <c r="M970" s="21">
        <v>6.6882999999999999</v>
      </c>
      <c r="N970" s="10">
        <f t="shared" si="241"/>
        <v>583.88859000000002</v>
      </c>
    </row>
    <row r="971" spans="1:14" ht="13" customHeight="1" x14ac:dyDescent="0.2">
      <c r="A971" s="31" t="s">
        <v>2733</v>
      </c>
      <c r="B971" s="55" t="s">
        <v>2734</v>
      </c>
      <c r="C971" s="55" t="s">
        <v>2735</v>
      </c>
      <c r="D971" s="71" t="s">
        <v>24</v>
      </c>
      <c r="E971" s="67" t="s">
        <v>25</v>
      </c>
      <c r="F971" s="20">
        <v>10</v>
      </c>
      <c r="G971" s="65">
        <f t="shared" si="236"/>
        <v>12.04092</v>
      </c>
      <c r="H971" s="9">
        <f t="shared" si="237"/>
        <v>1051.1723159999999</v>
      </c>
      <c r="I971" s="21">
        <v>10.0341</v>
      </c>
      <c r="J971" s="25">
        <f t="shared" si="238"/>
        <v>875.97693000000004</v>
      </c>
      <c r="K971" s="21">
        <f t="shared" si="239"/>
        <v>9.3651</v>
      </c>
      <c r="L971" s="28">
        <f t="shared" si="240"/>
        <v>817.57322999999997</v>
      </c>
      <c r="M971" s="21">
        <v>8.6960999999999995</v>
      </c>
      <c r="N971" s="10">
        <f t="shared" si="241"/>
        <v>759.1695299999999</v>
      </c>
    </row>
    <row r="972" spans="1:14" ht="13" customHeight="1" x14ac:dyDescent="0.2">
      <c r="A972" s="31" t="s">
        <v>2736</v>
      </c>
      <c r="B972" s="55" t="s">
        <v>2737</v>
      </c>
      <c r="C972" s="55" t="s">
        <v>2738</v>
      </c>
      <c r="D972" s="71" t="s">
        <v>24</v>
      </c>
      <c r="E972" s="67" t="s">
        <v>25</v>
      </c>
      <c r="F972" s="20">
        <v>10</v>
      </c>
      <c r="G972" s="65">
        <f t="shared" si="236"/>
        <v>8.1686399999999999</v>
      </c>
      <c r="H972" s="9">
        <f t="shared" si="237"/>
        <v>713.12227199999995</v>
      </c>
      <c r="I972" s="21">
        <v>6.8071999999999999</v>
      </c>
      <c r="J972" s="25">
        <f t="shared" si="238"/>
        <v>594.26855999999998</v>
      </c>
      <c r="K972" s="21">
        <f t="shared" si="239"/>
        <v>6.3533499999999998</v>
      </c>
      <c r="L972" s="28">
        <f t="shared" si="240"/>
        <v>554.64745500000004</v>
      </c>
      <c r="M972" s="21">
        <v>5.8994999999999997</v>
      </c>
      <c r="N972" s="10">
        <f t="shared" si="241"/>
        <v>515.02634999999998</v>
      </c>
    </row>
    <row r="973" spans="1:14" ht="13" customHeight="1" x14ac:dyDescent="0.2">
      <c r="A973" s="31" t="s">
        <v>2739</v>
      </c>
      <c r="B973" s="55" t="s">
        <v>2740</v>
      </c>
      <c r="C973" s="55" t="s">
        <v>2741</v>
      </c>
      <c r="D973" s="71" t="s">
        <v>24</v>
      </c>
      <c r="E973" s="67" t="s">
        <v>25</v>
      </c>
      <c r="F973" s="20">
        <v>10</v>
      </c>
      <c r="G973" s="65">
        <f t="shared" si="236"/>
        <v>9.9185999999999996</v>
      </c>
      <c r="H973" s="9">
        <f t="shared" si="237"/>
        <v>865.89377999999999</v>
      </c>
      <c r="I973" s="21">
        <v>8.2654999999999994</v>
      </c>
      <c r="J973" s="25">
        <f t="shared" si="238"/>
        <v>721.57814999999994</v>
      </c>
      <c r="K973" s="21">
        <f t="shared" si="239"/>
        <v>7.7144499999999994</v>
      </c>
      <c r="L973" s="28">
        <f t="shared" si="240"/>
        <v>673.47148500000003</v>
      </c>
      <c r="M973" s="21">
        <v>7.1634000000000002</v>
      </c>
      <c r="N973" s="10">
        <f t="shared" si="241"/>
        <v>625.36482000000001</v>
      </c>
    </row>
    <row r="974" spans="1:14" ht="13" customHeight="1" x14ac:dyDescent="0.2">
      <c r="A974" s="31" t="s">
        <v>2742</v>
      </c>
      <c r="B974" s="55" t="s">
        <v>2743</v>
      </c>
      <c r="C974" s="55" t="s">
        <v>2744</v>
      </c>
      <c r="D974" s="71" t="s">
        <v>24</v>
      </c>
      <c r="E974" s="67" t="s">
        <v>25</v>
      </c>
      <c r="F974" s="20">
        <v>10</v>
      </c>
      <c r="G974" s="65">
        <f t="shared" si="236"/>
        <v>9.8057999999999996</v>
      </c>
      <c r="H974" s="9">
        <f t="shared" si="237"/>
        <v>856.04633999999999</v>
      </c>
      <c r="I974" s="21">
        <v>8.1715</v>
      </c>
      <c r="J974" s="25">
        <f t="shared" si="238"/>
        <v>713.37194999999997</v>
      </c>
      <c r="K974" s="21">
        <f t="shared" si="239"/>
        <v>7.6266999999999996</v>
      </c>
      <c r="L974" s="28">
        <f t="shared" si="240"/>
        <v>665.81090999999992</v>
      </c>
      <c r="M974" s="21">
        <v>7.0819000000000001</v>
      </c>
      <c r="N974" s="10">
        <f t="shared" si="241"/>
        <v>618.24986999999999</v>
      </c>
    </row>
    <row r="975" spans="1:14" ht="13" customHeight="1" x14ac:dyDescent="0.2">
      <c r="A975" s="31" t="s">
        <v>2745</v>
      </c>
      <c r="B975" s="55" t="s">
        <v>2746</v>
      </c>
      <c r="C975" s="55" t="s">
        <v>2747</v>
      </c>
      <c r="D975" s="71" t="s">
        <v>24</v>
      </c>
      <c r="E975" s="67" t="s">
        <v>25</v>
      </c>
      <c r="F975" s="20">
        <v>10</v>
      </c>
      <c r="G975" s="65">
        <f t="shared" si="236"/>
        <v>9.3622800000000002</v>
      </c>
      <c r="H975" s="9">
        <f t="shared" si="237"/>
        <v>817.327044</v>
      </c>
      <c r="I975" s="21">
        <v>7.8018999999999998</v>
      </c>
      <c r="J975" s="25">
        <f t="shared" si="238"/>
        <v>681.10586999999998</v>
      </c>
      <c r="K975" s="21">
        <f t="shared" si="239"/>
        <v>7.2818000000000005</v>
      </c>
      <c r="L975" s="28">
        <f t="shared" si="240"/>
        <v>635.70114000000001</v>
      </c>
      <c r="M975" s="21">
        <v>6.7617000000000003</v>
      </c>
      <c r="N975" s="10">
        <f t="shared" si="241"/>
        <v>590.29641000000004</v>
      </c>
    </row>
    <row r="976" spans="1:14" ht="13" customHeight="1" x14ac:dyDescent="0.2">
      <c r="A976" s="31" t="s">
        <v>2748</v>
      </c>
      <c r="B976" s="55" t="s">
        <v>2749</v>
      </c>
      <c r="C976" s="55" t="s">
        <v>2750</v>
      </c>
      <c r="D976" s="71" t="s">
        <v>24</v>
      </c>
      <c r="E976" s="67" t="s">
        <v>25</v>
      </c>
      <c r="F976" s="20">
        <v>10</v>
      </c>
      <c r="G976" s="65">
        <f t="shared" si="236"/>
        <v>11.16408</v>
      </c>
      <c r="H976" s="9">
        <f t="shared" si="237"/>
        <v>974.62418400000001</v>
      </c>
      <c r="I976" s="21">
        <v>9.3033999999999999</v>
      </c>
      <c r="J976" s="25">
        <f t="shared" si="238"/>
        <v>812.18682000000001</v>
      </c>
      <c r="K976" s="21">
        <f t="shared" si="239"/>
        <v>8.6831999999999994</v>
      </c>
      <c r="L976" s="28">
        <f t="shared" si="240"/>
        <v>758.04336000000001</v>
      </c>
      <c r="M976" s="21">
        <v>8.0630000000000006</v>
      </c>
      <c r="N976" s="10">
        <f t="shared" si="241"/>
        <v>703.8999</v>
      </c>
    </row>
    <row r="977" spans="1:14" ht="13" customHeight="1" x14ac:dyDescent="0.2">
      <c r="A977" s="31" t="s">
        <v>2751</v>
      </c>
      <c r="B977" s="55" t="s">
        <v>2752</v>
      </c>
      <c r="C977" s="55" t="s">
        <v>2753</v>
      </c>
      <c r="D977" s="71" t="s">
        <v>24</v>
      </c>
      <c r="E977" s="67" t="s">
        <v>25</v>
      </c>
      <c r="F977" s="20">
        <v>10</v>
      </c>
      <c r="G977" s="65">
        <f t="shared" si="236"/>
        <v>14.63496</v>
      </c>
      <c r="H977" s="9">
        <f t="shared" si="237"/>
        <v>1277.6320079999998</v>
      </c>
      <c r="I977" s="21">
        <v>12.1958</v>
      </c>
      <c r="J977" s="25">
        <f t="shared" si="238"/>
        <v>1064.69334</v>
      </c>
      <c r="K977" s="21">
        <f t="shared" si="239"/>
        <v>11.3827</v>
      </c>
      <c r="L977" s="28">
        <f t="shared" si="240"/>
        <v>993.70970999999997</v>
      </c>
      <c r="M977" s="21">
        <v>10.569599999999999</v>
      </c>
      <c r="N977" s="10">
        <f t="shared" si="241"/>
        <v>922.72607999999991</v>
      </c>
    </row>
    <row r="978" spans="1:14" ht="13" customHeight="1" x14ac:dyDescent="0.2">
      <c r="A978" s="31" t="s">
        <v>2754</v>
      </c>
      <c r="B978" s="55" t="s">
        <v>2755</v>
      </c>
      <c r="C978" s="55" t="s">
        <v>2756</v>
      </c>
      <c r="D978" s="71" t="s">
        <v>24</v>
      </c>
      <c r="E978" s="67" t="s">
        <v>25</v>
      </c>
      <c r="F978" s="20">
        <v>10</v>
      </c>
      <c r="G978" s="65">
        <f t="shared" si="236"/>
        <v>0.52547999999999995</v>
      </c>
      <c r="H978" s="9">
        <f t="shared" si="237"/>
        <v>45.874403999999991</v>
      </c>
      <c r="I978" s="21">
        <v>0.43790000000000001</v>
      </c>
      <c r="J978" s="25">
        <f t="shared" si="238"/>
        <v>38.228670000000001</v>
      </c>
      <c r="K978" s="21">
        <f t="shared" si="239"/>
        <v>0.40875</v>
      </c>
      <c r="L978" s="28">
        <f t="shared" si="240"/>
        <v>35.683875</v>
      </c>
      <c r="M978" s="21">
        <v>0.37959999999999999</v>
      </c>
      <c r="N978" s="10">
        <f t="shared" si="241"/>
        <v>33.13908</v>
      </c>
    </row>
    <row r="979" spans="1:14" ht="13" customHeight="1" x14ac:dyDescent="0.2">
      <c r="A979" s="31" t="s">
        <v>2757</v>
      </c>
      <c r="B979" s="55" t="s">
        <v>2758</v>
      </c>
      <c r="C979" s="55" t="s">
        <v>2759</v>
      </c>
      <c r="D979" s="71" t="s">
        <v>24</v>
      </c>
      <c r="E979" s="67" t="s">
        <v>25</v>
      </c>
      <c r="F979" s="20">
        <v>10</v>
      </c>
      <c r="G979" s="65">
        <f t="shared" si="236"/>
        <v>0.52547999999999995</v>
      </c>
      <c r="H979" s="9">
        <f t="shared" si="237"/>
        <v>45.874403999999991</v>
      </c>
      <c r="I979" s="21">
        <v>0.43790000000000001</v>
      </c>
      <c r="J979" s="25">
        <f t="shared" si="238"/>
        <v>38.228670000000001</v>
      </c>
      <c r="K979" s="21">
        <f t="shared" si="239"/>
        <v>0.40875</v>
      </c>
      <c r="L979" s="28">
        <f t="shared" si="240"/>
        <v>35.683875</v>
      </c>
      <c r="M979" s="21">
        <v>0.37959999999999999</v>
      </c>
      <c r="N979" s="10">
        <f t="shared" si="241"/>
        <v>33.13908</v>
      </c>
    </row>
    <row r="980" spans="1:14" s="69" customFormat="1" ht="50" customHeight="1" x14ac:dyDescent="0.2">
      <c r="A980" s="78" t="s">
        <v>2760</v>
      </c>
      <c r="B980" s="79"/>
      <c r="C980" s="82"/>
      <c r="D980" s="81"/>
      <c r="E980" s="81"/>
      <c r="F980" s="81"/>
      <c r="G980" s="81"/>
      <c r="H980" s="81"/>
      <c r="I980" s="81"/>
      <c r="J980" s="81"/>
      <c r="K980" s="81"/>
      <c r="L980" s="81"/>
      <c r="M980" s="81"/>
      <c r="N980" s="79"/>
    </row>
    <row r="981" spans="1:14" ht="13" customHeight="1" x14ac:dyDescent="0.2">
      <c r="A981" s="31" t="s">
        <v>2761</v>
      </c>
      <c r="B981" s="55" t="s">
        <v>2762</v>
      </c>
      <c r="C981" s="55" t="s">
        <v>2763</v>
      </c>
      <c r="D981" s="67" t="s">
        <v>152</v>
      </c>
      <c r="E981" s="67" t="s">
        <v>25</v>
      </c>
      <c r="F981" s="20">
        <v>5</v>
      </c>
      <c r="G981" s="65">
        <f t="shared" ref="G981:G991" si="242">I981*1.2</f>
        <v>15.28044</v>
      </c>
      <c r="H981" s="9">
        <f t="shared" ref="H981:H991" si="243">J981*1.2</f>
        <v>1333.9824120000001</v>
      </c>
      <c r="I981" s="26">
        <v>12.733700000000001</v>
      </c>
      <c r="J981" s="25">
        <f t="shared" ref="J981:J991" si="244">I981*$E$3</f>
        <v>1111.65201</v>
      </c>
      <c r="K981" s="21">
        <f t="shared" ref="K981:K991" si="245">(I981+M981)/2</f>
        <v>11.26355</v>
      </c>
      <c r="L981" s="28">
        <f t="shared" ref="L981:L991" si="246">(J981+N981)/2</f>
        <v>983.30791499999998</v>
      </c>
      <c r="M981" s="26">
        <v>9.7934000000000001</v>
      </c>
      <c r="N981" s="10">
        <f t="shared" ref="N981:N991" si="247">M981*$E$3</f>
        <v>854.96381999999994</v>
      </c>
    </row>
    <row r="982" spans="1:14" ht="13" customHeight="1" x14ac:dyDescent="0.2">
      <c r="A982" s="31" t="s">
        <v>2764</v>
      </c>
      <c r="B982" s="55" t="s">
        <v>2765</v>
      </c>
      <c r="C982" s="55" t="s">
        <v>2766</v>
      </c>
      <c r="D982" s="67" t="s">
        <v>152</v>
      </c>
      <c r="E982" s="67" t="s">
        <v>25</v>
      </c>
      <c r="F982" s="20">
        <v>5</v>
      </c>
      <c r="G982" s="65">
        <f t="shared" si="242"/>
        <v>19.192919999999997</v>
      </c>
      <c r="H982" s="9">
        <f t="shared" si="243"/>
        <v>1675.5419159999997</v>
      </c>
      <c r="I982" s="26">
        <v>15.9941</v>
      </c>
      <c r="J982" s="25">
        <f t="shared" si="244"/>
        <v>1396.2849299999998</v>
      </c>
      <c r="K982" s="21">
        <f t="shared" si="245"/>
        <v>14.14855</v>
      </c>
      <c r="L982" s="28">
        <f t="shared" si="246"/>
        <v>1235.1684149999999</v>
      </c>
      <c r="M982" s="26">
        <v>12.303000000000001</v>
      </c>
      <c r="N982" s="10">
        <f t="shared" si="247"/>
        <v>1074.0518999999999</v>
      </c>
    </row>
    <row r="983" spans="1:14" ht="13" customHeight="1" x14ac:dyDescent="0.2">
      <c r="A983" s="31" t="s">
        <v>2767</v>
      </c>
      <c r="B983" s="55" t="s">
        <v>2768</v>
      </c>
      <c r="C983" s="55" t="s">
        <v>2769</v>
      </c>
      <c r="D983" s="67" t="s">
        <v>152</v>
      </c>
      <c r="E983" s="67" t="s">
        <v>25</v>
      </c>
      <c r="F983" s="20">
        <v>5</v>
      </c>
      <c r="G983" s="65">
        <f t="shared" si="242"/>
        <v>25.718519999999998</v>
      </c>
      <c r="H983" s="9">
        <f t="shared" si="243"/>
        <v>2245.2267959999995</v>
      </c>
      <c r="I983" s="26">
        <v>21.432099999999998</v>
      </c>
      <c r="J983" s="25">
        <f t="shared" si="244"/>
        <v>1871.0223299999998</v>
      </c>
      <c r="K983" s="21">
        <f t="shared" si="245"/>
        <v>18.959199999999999</v>
      </c>
      <c r="L983" s="28">
        <f t="shared" si="246"/>
        <v>1655.13816</v>
      </c>
      <c r="M983" s="26">
        <v>16.4863</v>
      </c>
      <c r="N983" s="10">
        <f t="shared" si="247"/>
        <v>1439.2539899999999</v>
      </c>
    </row>
    <row r="984" spans="1:14" ht="13" customHeight="1" x14ac:dyDescent="0.2">
      <c r="A984" s="31" t="s">
        <v>2770</v>
      </c>
      <c r="B984" s="55" t="s">
        <v>2771</v>
      </c>
      <c r="C984" s="55" t="s">
        <v>2772</v>
      </c>
      <c r="D984" s="67" t="s">
        <v>152</v>
      </c>
      <c r="E984" s="67" t="s">
        <v>25</v>
      </c>
      <c r="F984" s="20">
        <v>5</v>
      </c>
      <c r="G984" s="65">
        <f t="shared" si="242"/>
        <v>15.354359999999998</v>
      </c>
      <c r="H984" s="9">
        <f t="shared" si="243"/>
        <v>1340.4356279999997</v>
      </c>
      <c r="I984" s="26">
        <v>12.795299999999999</v>
      </c>
      <c r="J984" s="25">
        <f t="shared" si="244"/>
        <v>1117.0296899999998</v>
      </c>
      <c r="K984" s="21">
        <f t="shared" si="245"/>
        <v>11.318949999999999</v>
      </c>
      <c r="L984" s="28">
        <f t="shared" si="246"/>
        <v>988.14433499999996</v>
      </c>
      <c r="M984" s="26">
        <v>9.8425999999999991</v>
      </c>
      <c r="N984" s="10">
        <f t="shared" si="247"/>
        <v>859.25897999999995</v>
      </c>
    </row>
    <row r="985" spans="1:14" ht="13" customHeight="1" x14ac:dyDescent="0.2">
      <c r="A985" s="31" t="s">
        <v>2773</v>
      </c>
      <c r="B985" s="55" t="s">
        <v>2774</v>
      </c>
      <c r="C985" s="55" t="s">
        <v>2775</v>
      </c>
      <c r="D985" s="67" t="s">
        <v>152</v>
      </c>
      <c r="E985" s="67" t="s">
        <v>25</v>
      </c>
      <c r="F985" s="20">
        <v>5</v>
      </c>
      <c r="G985" s="65">
        <f t="shared" si="242"/>
        <v>20.093640000000001</v>
      </c>
      <c r="H985" s="9">
        <f t="shared" si="243"/>
        <v>1754.1747720000001</v>
      </c>
      <c r="I985" s="26">
        <v>16.744700000000002</v>
      </c>
      <c r="J985" s="25">
        <f t="shared" si="244"/>
        <v>1461.81231</v>
      </c>
      <c r="K985" s="21">
        <f t="shared" si="245"/>
        <v>14.81305</v>
      </c>
      <c r="L985" s="28">
        <f t="shared" si="246"/>
        <v>1293.179265</v>
      </c>
      <c r="M985" s="26">
        <v>12.881399999999999</v>
      </c>
      <c r="N985" s="10">
        <f t="shared" si="247"/>
        <v>1124.5462199999999</v>
      </c>
    </row>
    <row r="986" spans="1:14" ht="13" customHeight="1" x14ac:dyDescent="0.2">
      <c r="A986" s="31" t="s">
        <v>2776</v>
      </c>
      <c r="B986" s="55" t="s">
        <v>2777</v>
      </c>
      <c r="C986" s="55" t="s">
        <v>2778</v>
      </c>
      <c r="D986" s="67" t="s">
        <v>152</v>
      </c>
      <c r="E986" s="67" t="s">
        <v>25</v>
      </c>
      <c r="F986" s="20">
        <v>5</v>
      </c>
      <c r="G986" s="65">
        <f t="shared" si="242"/>
        <v>26.781480000000002</v>
      </c>
      <c r="H986" s="9">
        <f t="shared" si="243"/>
        <v>2338.0232040000001</v>
      </c>
      <c r="I986" s="26">
        <v>22.317900000000002</v>
      </c>
      <c r="J986" s="25">
        <f t="shared" si="244"/>
        <v>1948.35267</v>
      </c>
      <c r="K986" s="21">
        <f t="shared" si="245"/>
        <v>19.740450000000003</v>
      </c>
      <c r="L986" s="28">
        <f t="shared" si="246"/>
        <v>1723.341285</v>
      </c>
      <c r="M986" s="26">
        <v>17.163</v>
      </c>
      <c r="N986" s="10">
        <f t="shared" si="247"/>
        <v>1498.3299</v>
      </c>
    </row>
    <row r="987" spans="1:14" ht="13" customHeight="1" x14ac:dyDescent="0.2">
      <c r="A987" s="31" t="s">
        <v>2603</v>
      </c>
      <c r="B987" s="55" t="s">
        <v>2779</v>
      </c>
      <c r="C987" s="55" t="s">
        <v>2605</v>
      </c>
      <c r="D987" s="71" t="s">
        <v>24</v>
      </c>
      <c r="E987" s="67" t="s">
        <v>25</v>
      </c>
      <c r="F987" s="20">
        <v>120</v>
      </c>
      <c r="G987" s="65">
        <f t="shared" si="242"/>
        <v>1.40316</v>
      </c>
      <c r="H987" s="9">
        <f t="shared" si="243"/>
        <v>122.49586799999999</v>
      </c>
      <c r="I987" s="26">
        <v>1.1693</v>
      </c>
      <c r="J987" s="25">
        <f t="shared" si="244"/>
        <v>102.07988999999999</v>
      </c>
      <c r="K987" s="21">
        <f t="shared" si="245"/>
        <v>1.0354000000000001</v>
      </c>
      <c r="L987" s="28">
        <f t="shared" si="246"/>
        <v>90.390419999999992</v>
      </c>
      <c r="M987" s="26">
        <v>0.90149999999999997</v>
      </c>
      <c r="N987" s="10">
        <f t="shared" si="247"/>
        <v>78.700949999999992</v>
      </c>
    </row>
    <row r="988" spans="1:14" ht="13" customHeight="1" x14ac:dyDescent="0.2">
      <c r="A988" s="31" t="s">
        <v>2780</v>
      </c>
      <c r="B988" s="55" t="s">
        <v>2781</v>
      </c>
      <c r="C988" s="55" t="s">
        <v>2782</v>
      </c>
      <c r="D988" s="67" t="s">
        <v>152</v>
      </c>
      <c r="E988" s="67" t="s">
        <v>25</v>
      </c>
      <c r="F988" s="20">
        <v>120</v>
      </c>
      <c r="G988" s="65">
        <f t="shared" si="242"/>
        <v>1.2063600000000001</v>
      </c>
      <c r="H988" s="9">
        <f t="shared" si="243"/>
        <v>105.315228</v>
      </c>
      <c r="I988" s="26">
        <v>1.0053000000000001</v>
      </c>
      <c r="J988" s="25">
        <f t="shared" si="244"/>
        <v>87.762690000000006</v>
      </c>
      <c r="K988" s="21">
        <f t="shared" si="245"/>
        <v>0.88600000000000012</v>
      </c>
      <c r="L988" s="28">
        <f t="shared" si="246"/>
        <v>77.347800000000007</v>
      </c>
      <c r="M988" s="26">
        <v>0.76670000000000005</v>
      </c>
      <c r="N988" s="10">
        <f t="shared" si="247"/>
        <v>66.932910000000007</v>
      </c>
    </row>
    <row r="989" spans="1:14" ht="13" customHeight="1" x14ac:dyDescent="0.2">
      <c r="A989" s="31" t="s">
        <v>2783</v>
      </c>
      <c r="B989" s="55" t="s">
        <v>2784</v>
      </c>
      <c r="C989" s="55" t="s">
        <v>2785</v>
      </c>
      <c r="D989" s="67" t="s">
        <v>152</v>
      </c>
      <c r="E989" s="67" t="s">
        <v>25</v>
      </c>
      <c r="F989" s="20">
        <v>60</v>
      </c>
      <c r="G989" s="65">
        <f t="shared" si="242"/>
        <v>3.0260400000000001</v>
      </c>
      <c r="H989" s="9">
        <f t="shared" si="243"/>
        <v>264.173292</v>
      </c>
      <c r="I989" s="26">
        <v>2.5217000000000001</v>
      </c>
      <c r="J989" s="25">
        <f t="shared" si="244"/>
        <v>220.14440999999999</v>
      </c>
      <c r="K989" s="21">
        <f t="shared" si="245"/>
        <v>2.2236000000000002</v>
      </c>
      <c r="L989" s="28">
        <f t="shared" si="246"/>
        <v>194.12027999999998</v>
      </c>
      <c r="M989" s="26">
        <v>1.9255</v>
      </c>
      <c r="N989" s="10">
        <f t="shared" si="247"/>
        <v>168.09614999999999</v>
      </c>
    </row>
    <row r="990" spans="1:14" ht="13" customHeight="1" x14ac:dyDescent="0.2">
      <c r="A990" s="31" t="s">
        <v>2786</v>
      </c>
      <c r="B990" s="55" t="s">
        <v>2787</v>
      </c>
      <c r="C990" s="55" t="s">
        <v>2788</v>
      </c>
      <c r="D990" s="67" t="s">
        <v>152</v>
      </c>
      <c r="E990" s="67" t="s">
        <v>25</v>
      </c>
      <c r="F990" s="20">
        <v>5</v>
      </c>
      <c r="G990" s="65">
        <f t="shared" si="242"/>
        <v>15.28044</v>
      </c>
      <c r="H990" s="9">
        <f t="shared" si="243"/>
        <v>1333.9824120000001</v>
      </c>
      <c r="I990" s="26">
        <v>12.733700000000001</v>
      </c>
      <c r="J990" s="25">
        <f t="shared" si="244"/>
        <v>1111.65201</v>
      </c>
      <c r="K990" s="21">
        <f t="shared" si="245"/>
        <v>11.26355</v>
      </c>
      <c r="L990" s="28">
        <f t="shared" si="246"/>
        <v>983.30791499999998</v>
      </c>
      <c r="M990" s="26">
        <v>9.7934000000000001</v>
      </c>
      <c r="N990" s="10">
        <f t="shared" si="247"/>
        <v>854.96381999999994</v>
      </c>
    </row>
    <row r="991" spans="1:14" ht="13" customHeight="1" x14ac:dyDescent="0.2">
      <c r="A991" s="31" t="s">
        <v>2789</v>
      </c>
      <c r="B991" s="55" t="s">
        <v>2790</v>
      </c>
      <c r="C991" s="55" t="s">
        <v>2791</v>
      </c>
      <c r="D991" s="67" t="s">
        <v>152</v>
      </c>
      <c r="E991" s="67" t="s">
        <v>25</v>
      </c>
      <c r="F991" s="20">
        <v>5</v>
      </c>
      <c r="G991" s="65">
        <f t="shared" si="242"/>
        <v>16.372920000000001</v>
      </c>
      <c r="H991" s="9">
        <f t="shared" si="243"/>
        <v>1429.355916</v>
      </c>
      <c r="I991" s="26">
        <v>13.6441</v>
      </c>
      <c r="J991" s="25">
        <f t="shared" si="244"/>
        <v>1191.1299300000001</v>
      </c>
      <c r="K991" s="21">
        <f t="shared" si="245"/>
        <v>12.06925</v>
      </c>
      <c r="L991" s="28">
        <f t="shared" si="246"/>
        <v>1053.6455249999999</v>
      </c>
      <c r="M991" s="26">
        <v>10.494400000000001</v>
      </c>
      <c r="N991" s="10">
        <f t="shared" si="247"/>
        <v>916.16111999999998</v>
      </c>
    </row>
    <row r="992" spans="1:14" ht="13" customHeight="1" x14ac:dyDescent="0.2">
      <c r="A992" s="86" t="s">
        <v>2792</v>
      </c>
      <c r="B992" s="81"/>
      <c r="C992" s="81"/>
      <c r="D992" s="81"/>
      <c r="E992" s="81"/>
      <c r="F992" s="81"/>
      <c r="G992" s="81"/>
      <c r="H992" s="81"/>
      <c r="I992" s="81"/>
      <c r="J992" s="81"/>
      <c r="K992" s="81"/>
      <c r="L992" s="81"/>
      <c r="M992" s="81"/>
      <c r="N992" s="79"/>
    </row>
    <row r="993" spans="1:14" s="69" customFormat="1" ht="50" customHeight="1" x14ac:dyDescent="0.2">
      <c r="A993" s="78" t="s">
        <v>2793</v>
      </c>
      <c r="B993" s="79"/>
      <c r="C993" s="82"/>
      <c r="D993" s="81"/>
      <c r="E993" s="81"/>
      <c r="F993" s="81"/>
      <c r="G993" s="81"/>
      <c r="H993" s="81"/>
      <c r="I993" s="81"/>
      <c r="J993" s="81"/>
      <c r="K993" s="81"/>
      <c r="L993" s="81"/>
      <c r="M993" s="81"/>
      <c r="N993" s="79"/>
    </row>
    <row r="994" spans="1:14" ht="13" customHeight="1" x14ac:dyDescent="0.2">
      <c r="A994" s="54" t="s">
        <v>2794</v>
      </c>
      <c r="B994" s="55" t="s">
        <v>2795</v>
      </c>
      <c r="C994" s="55" t="s">
        <v>2796</v>
      </c>
      <c r="D994" s="67" t="s">
        <v>35</v>
      </c>
      <c r="E994" s="67" t="s">
        <v>87</v>
      </c>
      <c r="F994" s="20">
        <v>1</v>
      </c>
      <c r="G994" s="85">
        <v>0</v>
      </c>
      <c r="H994" s="81"/>
      <c r="I994" s="81"/>
      <c r="J994" s="81"/>
      <c r="K994" s="81"/>
      <c r="L994" s="81"/>
      <c r="M994" s="81"/>
      <c r="N994" s="79"/>
    </row>
    <row r="995" spans="1:14" ht="13" customHeight="1" x14ac:dyDescent="0.2">
      <c r="A995" s="54" t="s">
        <v>2797</v>
      </c>
      <c r="B995" s="55" t="s">
        <v>2798</v>
      </c>
      <c r="C995" s="55" t="s">
        <v>2799</v>
      </c>
      <c r="D995" s="67" t="s">
        <v>35</v>
      </c>
      <c r="E995" s="67" t="s">
        <v>87</v>
      </c>
      <c r="F995" s="20">
        <v>1</v>
      </c>
      <c r="G995" s="85">
        <v>0</v>
      </c>
      <c r="H995" s="81"/>
      <c r="I995" s="81"/>
      <c r="J995" s="81"/>
      <c r="K995" s="81"/>
      <c r="L995" s="81"/>
      <c r="M995" s="81"/>
      <c r="N995" s="79"/>
    </row>
    <row r="996" spans="1:14" ht="13" customHeight="1" x14ac:dyDescent="0.2">
      <c r="A996" s="54" t="s">
        <v>2800</v>
      </c>
      <c r="B996" s="55" t="s">
        <v>2801</v>
      </c>
      <c r="C996" s="55" t="s">
        <v>2802</v>
      </c>
      <c r="D996" s="67" t="s">
        <v>35</v>
      </c>
      <c r="E996" s="67" t="s">
        <v>87</v>
      </c>
      <c r="F996" s="20">
        <v>1</v>
      </c>
      <c r="G996" s="85">
        <v>0</v>
      </c>
      <c r="H996" s="81"/>
      <c r="I996" s="81"/>
      <c r="J996" s="81"/>
      <c r="K996" s="81"/>
      <c r="L996" s="81"/>
      <c r="M996" s="81"/>
      <c r="N996" s="79"/>
    </row>
    <row r="997" spans="1:14" ht="13" customHeight="1" x14ac:dyDescent="0.2">
      <c r="A997" s="54" t="s">
        <v>2803</v>
      </c>
      <c r="B997" s="55" t="s">
        <v>2804</v>
      </c>
      <c r="C997" s="55" t="s">
        <v>2805</v>
      </c>
      <c r="D997" s="67" t="s">
        <v>35</v>
      </c>
      <c r="E997" s="67" t="s">
        <v>87</v>
      </c>
      <c r="F997" s="20">
        <v>1</v>
      </c>
      <c r="G997" s="85">
        <v>0</v>
      </c>
      <c r="H997" s="81"/>
      <c r="I997" s="81"/>
      <c r="J997" s="81"/>
      <c r="K997" s="81"/>
      <c r="L997" s="81"/>
      <c r="M997" s="81"/>
      <c r="N997" s="79"/>
    </row>
    <row r="998" spans="1:14" ht="50" customHeight="1" x14ac:dyDescent="0.2">
      <c r="A998" s="78" t="s">
        <v>2806</v>
      </c>
      <c r="B998" s="79"/>
      <c r="C998" s="82"/>
      <c r="D998" s="81"/>
      <c r="E998" s="81"/>
      <c r="F998" s="81"/>
      <c r="G998" s="81"/>
      <c r="H998" s="81"/>
      <c r="I998" s="81"/>
      <c r="J998" s="81"/>
      <c r="K998" s="81"/>
      <c r="L998" s="81"/>
      <c r="M998" s="81"/>
      <c r="N998" s="79"/>
    </row>
    <row r="999" spans="1:14" ht="13" customHeight="1" x14ac:dyDescent="0.2">
      <c r="A999" s="31" t="s">
        <v>1703</v>
      </c>
      <c r="B999" s="12" t="s">
        <v>1704</v>
      </c>
      <c r="C999" s="19" t="s">
        <v>1705</v>
      </c>
      <c r="D999" s="71" t="s">
        <v>24</v>
      </c>
      <c r="E999" s="67" t="s">
        <v>87</v>
      </c>
      <c r="F999" s="66">
        <v>1</v>
      </c>
      <c r="G999" s="64">
        <f>I999*1.2</f>
        <v>0.81191999999999998</v>
      </c>
      <c r="H999" s="9">
        <f>G999*$E$3</f>
        <v>70.880615999999989</v>
      </c>
      <c r="I999" s="21">
        <v>0.67659999999999998</v>
      </c>
      <c r="J999" s="25">
        <f>I999*$E$3</f>
        <v>59.067179999999993</v>
      </c>
      <c r="K999" s="21">
        <f t="shared" ref="K999:L1001" si="248">(I999+M999)/2</f>
        <v>0.63429999999999997</v>
      </c>
      <c r="L999" s="28">
        <f t="shared" si="248"/>
        <v>55.374389999999991</v>
      </c>
      <c r="M999" s="21">
        <v>0.59199999999999997</v>
      </c>
      <c r="N999" s="10">
        <f>M999*$E$3</f>
        <v>51.681599999999996</v>
      </c>
    </row>
    <row r="1000" spans="1:14" ht="13" customHeight="1" x14ac:dyDescent="0.2">
      <c r="A1000" s="37" t="s">
        <v>2807</v>
      </c>
      <c r="B1000" s="12" t="s">
        <v>2808</v>
      </c>
      <c r="C1000" s="19" t="s">
        <v>2809</v>
      </c>
      <c r="D1000" s="71" t="s">
        <v>24</v>
      </c>
      <c r="E1000" s="67" t="s">
        <v>87</v>
      </c>
      <c r="F1000" s="66">
        <v>1</v>
      </c>
      <c r="G1000" s="64">
        <f>I1000*1.2</f>
        <v>2.2567200000000001</v>
      </c>
      <c r="H1000" s="9">
        <f>G1000*$E$3</f>
        <v>197.01165599999999</v>
      </c>
      <c r="I1000" s="21">
        <v>1.8806</v>
      </c>
      <c r="J1000" s="25">
        <f>I1000*$E$3</f>
        <v>164.17637999999999</v>
      </c>
      <c r="K1000" s="21">
        <f t="shared" si="248"/>
        <v>1.7810999999999999</v>
      </c>
      <c r="L1000" s="28">
        <f t="shared" si="248"/>
        <v>155.49002999999999</v>
      </c>
      <c r="M1000" s="21">
        <v>1.6816</v>
      </c>
      <c r="N1000" s="10">
        <f>M1000*$E$3</f>
        <v>146.80367999999999</v>
      </c>
    </row>
    <row r="1001" spans="1:14" ht="13" customHeight="1" x14ac:dyDescent="0.2">
      <c r="A1001" s="37" t="s">
        <v>2810</v>
      </c>
      <c r="B1001" s="12" t="s">
        <v>2811</v>
      </c>
      <c r="C1001" s="19" t="s">
        <v>2812</v>
      </c>
      <c r="D1001" s="61" t="s">
        <v>152</v>
      </c>
      <c r="E1001" s="67" t="s">
        <v>87</v>
      </c>
      <c r="F1001" s="66">
        <v>1</v>
      </c>
      <c r="G1001" s="64">
        <f>I1001*1.2</f>
        <v>7.4641200000000003</v>
      </c>
      <c r="H1001" s="9">
        <f>G1001*$E$3</f>
        <v>651.61767599999996</v>
      </c>
      <c r="I1001" s="21">
        <v>6.2201000000000004</v>
      </c>
      <c r="J1001" s="25">
        <f>I1001*$E$3</f>
        <v>543.01472999999999</v>
      </c>
      <c r="K1001" s="21">
        <f t="shared" si="248"/>
        <v>6.1961500000000003</v>
      </c>
      <c r="L1001" s="28">
        <f t="shared" si="248"/>
        <v>540.92389500000002</v>
      </c>
      <c r="M1001" s="21">
        <v>6.1722000000000001</v>
      </c>
      <c r="N1001" s="10">
        <f>M1001*$E$3</f>
        <v>538.83306000000005</v>
      </c>
    </row>
    <row r="1002" spans="1:14" ht="50" customHeight="1" x14ac:dyDescent="0.2">
      <c r="A1002" s="104" t="s">
        <v>2813</v>
      </c>
      <c r="B1002" s="79"/>
      <c r="C1002" s="82"/>
      <c r="D1002" s="81"/>
      <c r="E1002" s="81"/>
      <c r="F1002" s="81"/>
      <c r="G1002" s="81"/>
      <c r="H1002" s="81"/>
      <c r="I1002" s="81"/>
      <c r="J1002" s="81"/>
      <c r="K1002" s="81"/>
      <c r="L1002" s="81"/>
      <c r="M1002" s="81"/>
      <c r="N1002" s="79"/>
    </row>
    <row r="1003" spans="1:14" ht="13" customHeight="1" x14ac:dyDescent="0.2">
      <c r="A1003" s="31" t="s">
        <v>2814</v>
      </c>
      <c r="B1003" s="55" t="s">
        <v>2815</v>
      </c>
      <c r="C1003" s="55" t="s">
        <v>2816</v>
      </c>
      <c r="D1003" s="71" t="s">
        <v>24</v>
      </c>
      <c r="E1003" s="67" t="s">
        <v>25</v>
      </c>
      <c r="F1003" s="20">
        <v>200</v>
      </c>
      <c r="G1003" s="64">
        <f>I1003*1.2</f>
        <v>3.6150000000000002</v>
      </c>
      <c r="H1003" s="9">
        <f>J1003*1.2</f>
        <v>315.58949999999999</v>
      </c>
      <c r="I1003" s="26">
        <v>3.0125000000000002</v>
      </c>
      <c r="J1003" s="25">
        <f>I1003*$E$3</f>
        <v>262.99124999999998</v>
      </c>
      <c r="K1003" s="21">
        <f>(I1003+M1003)/2</f>
        <v>2.95275</v>
      </c>
      <c r="L1003" s="28">
        <f>(J1003+N1003)/2</f>
        <v>257.77507499999996</v>
      </c>
      <c r="M1003" s="26">
        <v>2.8929999999999998</v>
      </c>
      <c r="N1003" s="10">
        <f>M1003*$E$3</f>
        <v>252.55889999999997</v>
      </c>
    </row>
    <row r="1004" spans="1:14" ht="13" customHeight="1" x14ac:dyDescent="0.2">
      <c r="A1004" s="31" t="s">
        <v>2817</v>
      </c>
      <c r="B1004" s="55" t="s">
        <v>2818</v>
      </c>
      <c r="C1004" s="55" t="s">
        <v>2819</v>
      </c>
      <c r="D1004" s="71" t="s">
        <v>24</v>
      </c>
      <c r="E1004" s="67" t="s">
        <v>25</v>
      </c>
      <c r="F1004" s="20">
        <v>200</v>
      </c>
      <c r="G1004" s="64">
        <f>I1004*1.2</f>
        <v>6.0257999999999994</v>
      </c>
      <c r="H1004" s="9">
        <f>J1004*1.2</f>
        <v>526.05233999999996</v>
      </c>
      <c r="I1004" s="26">
        <v>5.0214999999999996</v>
      </c>
      <c r="J1004" s="25">
        <f>I1004*$E$3</f>
        <v>438.37694999999997</v>
      </c>
      <c r="K1004" s="21">
        <f>(I1004+M1004)/2</f>
        <v>4.4307499999999997</v>
      </c>
      <c r="L1004" s="28">
        <f>(J1004+N1004)/2</f>
        <v>386.80447499999997</v>
      </c>
      <c r="M1004" s="26">
        <v>3.84</v>
      </c>
      <c r="N1004" s="10">
        <f>M1004*$E$3</f>
        <v>335.23199999999997</v>
      </c>
    </row>
    <row r="1005" spans="1:14" ht="13" customHeight="1" x14ac:dyDescent="0.2">
      <c r="A1005" s="86" t="s">
        <v>2820</v>
      </c>
      <c r="B1005" s="81"/>
      <c r="C1005" s="81"/>
      <c r="D1005" s="81"/>
      <c r="E1005" s="81"/>
      <c r="F1005" s="81"/>
      <c r="G1005" s="81"/>
      <c r="H1005" s="81"/>
      <c r="I1005" s="81"/>
      <c r="J1005" s="81"/>
      <c r="K1005" s="81"/>
      <c r="L1005" s="81"/>
      <c r="M1005" s="81"/>
      <c r="N1005" s="79"/>
    </row>
    <row r="1006" spans="1:14" ht="50" customHeight="1" x14ac:dyDescent="0.2">
      <c r="A1006" s="78" t="s">
        <v>2821</v>
      </c>
      <c r="B1006" s="79"/>
      <c r="C1006" s="82"/>
      <c r="D1006" s="81"/>
      <c r="E1006" s="81"/>
      <c r="F1006" s="81"/>
      <c r="G1006" s="81"/>
      <c r="H1006" s="81"/>
      <c r="I1006" s="81"/>
      <c r="J1006" s="81"/>
      <c r="K1006" s="81"/>
      <c r="L1006" s="81"/>
      <c r="M1006" s="81"/>
      <c r="N1006" s="79"/>
    </row>
    <row r="1007" spans="1:14" ht="13" customHeight="1" x14ac:dyDescent="0.2">
      <c r="A1007" s="31" t="s">
        <v>2822</v>
      </c>
      <c r="B1007" s="55" t="s">
        <v>2823</v>
      </c>
      <c r="C1007" s="55" t="s">
        <v>2824</v>
      </c>
      <c r="D1007" s="71" t="s">
        <v>24</v>
      </c>
      <c r="E1007" s="67" t="s">
        <v>87</v>
      </c>
      <c r="F1007" s="20">
        <v>2000</v>
      </c>
      <c r="G1007" s="65">
        <f>I1007*1.2</f>
        <v>2.0159999999999997E-2</v>
      </c>
      <c r="H1007" s="25">
        <f>G1007*$E$3</f>
        <v>1.7599679999999998</v>
      </c>
      <c r="I1007" s="21">
        <v>1.6799999999999999E-2</v>
      </c>
      <c r="J1007" s="25">
        <f>I1007*$E$3</f>
        <v>1.4666399999999999</v>
      </c>
      <c r="K1007" s="21">
        <f t="shared" ref="K1007:L1010" si="249">(I1007+M1007)/2</f>
        <v>1.44E-2</v>
      </c>
      <c r="L1007" s="28">
        <f t="shared" si="249"/>
        <v>1.25712</v>
      </c>
      <c r="M1007" s="21">
        <v>1.2E-2</v>
      </c>
      <c r="N1007" s="10">
        <f>M1007*$E$3</f>
        <v>1.0476000000000001</v>
      </c>
    </row>
    <row r="1008" spans="1:14" ht="13" customHeight="1" x14ac:dyDescent="0.2">
      <c r="A1008" s="31" t="s">
        <v>2825</v>
      </c>
      <c r="B1008" s="55" t="s">
        <v>2826</v>
      </c>
      <c r="C1008" s="55" t="s">
        <v>2827</v>
      </c>
      <c r="D1008" s="71" t="s">
        <v>24</v>
      </c>
      <c r="E1008" s="67" t="s">
        <v>87</v>
      </c>
      <c r="F1008" s="20">
        <v>2000</v>
      </c>
      <c r="G1008" s="65">
        <f>I1008*1.2</f>
        <v>2.0159999999999997E-2</v>
      </c>
      <c r="H1008" s="25">
        <f>G1008*$E$3</f>
        <v>1.7599679999999998</v>
      </c>
      <c r="I1008" s="21">
        <v>1.6799999999999999E-2</v>
      </c>
      <c r="J1008" s="25">
        <f>I1008*$E$3</f>
        <v>1.4666399999999999</v>
      </c>
      <c r="K1008" s="21">
        <f t="shared" si="249"/>
        <v>1.44E-2</v>
      </c>
      <c r="L1008" s="28">
        <f t="shared" si="249"/>
        <v>1.25712</v>
      </c>
      <c r="M1008" s="21">
        <v>1.2E-2</v>
      </c>
      <c r="N1008" s="10">
        <f>M1008*$E$3</f>
        <v>1.0476000000000001</v>
      </c>
    </row>
    <row r="1009" spans="1:14" ht="13" customHeight="1" x14ac:dyDescent="0.2">
      <c r="A1009" s="31" t="s">
        <v>2828</v>
      </c>
      <c r="B1009" s="55" t="s">
        <v>2829</v>
      </c>
      <c r="C1009" s="55" t="s">
        <v>2830</v>
      </c>
      <c r="D1009" s="71" t="s">
        <v>24</v>
      </c>
      <c r="E1009" s="67" t="s">
        <v>87</v>
      </c>
      <c r="F1009" s="20">
        <v>5000</v>
      </c>
      <c r="G1009" s="65">
        <f>I1009*1.2</f>
        <v>2.0279999999999996E-2</v>
      </c>
      <c r="H1009" s="25">
        <f>G1009*$E$3</f>
        <v>1.7704439999999997</v>
      </c>
      <c r="I1009" s="21">
        <v>1.6899999999999998E-2</v>
      </c>
      <c r="J1009" s="25">
        <f>I1009*$E$3</f>
        <v>1.4753699999999998</v>
      </c>
      <c r="K1009" s="21">
        <f t="shared" si="249"/>
        <v>1.4449999999999999E-2</v>
      </c>
      <c r="L1009" s="28">
        <f t="shared" si="249"/>
        <v>1.261485</v>
      </c>
      <c r="M1009" s="21">
        <v>1.2E-2</v>
      </c>
      <c r="N1009" s="10">
        <f>M1009*$E$3</f>
        <v>1.0476000000000001</v>
      </c>
    </row>
    <row r="1010" spans="1:14" ht="13" customHeight="1" x14ac:dyDescent="0.2">
      <c r="A1010" s="31" t="s">
        <v>2831</v>
      </c>
      <c r="B1010" s="55" t="s">
        <v>2832</v>
      </c>
      <c r="C1010" s="55" t="s">
        <v>2833</v>
      </c>
      <c r="D1010" s="67" t="s">
        <v>35</v>
      </c>
      <c r="E1010" s="67" t="s">
        <v>87</v>
      </c>
      <c r="F1010" s="20">
        <v>5000</v>
      </c>
      <c r="G1010" s="65">
        <f>I1010*1.2</f>
        <v>2.0279999999999996E-2</v>
      </c>
      <c r="H1010" s="25">
        <f>G1010*$E$3</f>
        <v>1.7704439999999997</v>
      </c>
      <c r="I1010" s="21">
        <v>1.6899999999999998E-2</v>
      </c>
      <c r="J1010" s="25">
        <f>I1010*$E$3</f>
        <v>1.4753699999999998</v>
      </c>
      <c r="K1010" s="21">
        <f t="shared" si="249"/>
        <v>1.4449999999999999E-2</v>
      </c>
      <c r="L1010" s="28">
        <f t="shared" si="249"/>
        <v>1.261485</v>
      </c>
      <c r="M1010" s="21">
        <v>1.2E-2</v>
      </c>
      <c r="N1010" s="10">
        <f>M1010*$E$3</f>
        <v>1.0476000000000001</v>
      </c>
    </row>
    <row r="1011" spans="1:14" ht="13" customHeight="1" x14ac:dyDescent="0.2">
      <c r="A1011" s="86" t="s">
        <v>2834</v>
      </c>
      <c r="B1011" s="81"/>
      <c r="C1011" s="81"/>
      <c r="D1011" s="81"/>
      <c r="E1011" s="81"/>
      <c r="F1011" s="81"/>
      <c r="G1011" s="81"/>
      <c r="H1011" s="81"/>
      <c r="I1011" s="81"/>
      <c r="J1011" s="81"/>
      <c r="K1011" s="81"/>
      <c r="L1011" s="81"/>
      <c r="M1011" s="81"/>
      <c r="N1011" s="79"/>
    </row>
    <row r="1012" spans="1:14" ht="50" customHeight="1" x14ac:dyDescent="0.2">
      <c r="A1012" s="78" t="s">
        <v>2835</v>
      </c>
      <c r="B1012" s="79"/>
      <c r="C1012" s="82"/>
      <c r="D1012" s="81"/>
      <c r="E1012" s="81"/>
      <c r="F1012" s="81"/>
      <c r="G1012" s="81"/>
      <c r="H1012" s="81"/>
      <c r="I1012" s="81"/>
      <c r="J1012" s="81"/>
      <c r="K1012" s="81"/>
      <c r="L1012" s="81"/>
      <c r="M1012" s="81"/>
      <c r="N1012" s="79"/>
    </row>
    <row r="1013" spans="1:14" ht="13" customHeight="1" x14ac:dyDescent="0.2">
      <c r="A1013" s="31" t="s">
        <v>2836</v>
      </c>
      <c r="B1013" s="55" t="s">
        <v>2837</v>
      </c>
      <c r="C1013" s="55" t="s">
        <v>2838</v>
      </c>
      <c r="D1013" s="71" t="s">
        <v>24</v>
      </c>
      <c r="E1013" s="67" t="s">
        <v>25</v>
      </c>
      <c r="F1013" s="20">
        <v>10</v>
      </c>
      <c r="G1013" s="65">
        <f t="shared" ref="G1013:G1021" si="250">I1013*1.2</f>
        <v>35.567279999999997</v>
      </c>
      <c r="H1013" s="25">
        <f t="shared" ref="H1013:H1021" si="251">J1013*1.2</f>
        <v>3105.0235439999992</v>
      </c>
      <c r="I1013" s="26">
        <v>29.639399999999998</v>
      </c>
      <c r="J1013" s="25">
        <f t="shared" ref="J1013:J1021" si="252">I1013*$E$3</f>
        <v>2587.5196199999996</v>
      </c>
      <c r="K1013" s="21">
        <f t="shared" ref="K1013:K1021" si="253">(I1013+M1013)/2</f>
        <v>26.152299999999997</v>
      </c>
      <c r="L1013" s="28">
        <f t="shared" ref="L1013:L1021" si="254">(J1013+N1013)/2</f>
        <v>2283.0957899999999</v>
      </c>
      <c r="M1013" s="26">
        <v>22.665199999999999</v>
      </c>
      <c r="N1013" s="10">
        <f t="shared" ref="N1013:N1021" si="255">M1013*$E$3</f>
        <v>1978.6719599999999</v>
      </c>
    </row>
    <row r="1014" spans="1:14" ht="13" customHeight="1" x14ac:dyDescent="0.2">
      <c r="A1014" s="31" t="s">
        <v>2839</v>
      </c>
      <c r="B1014" s="55" t="s">
        <v>2840</v>
      </c>
      <c r="C1014" s="55" t="s">
        <v>2841</v>
      </c>
      <c r="D1014" s="71" t="s">
        <v>24</v>
      </c>
      <c r="E1014" s="67" t="s">
        <v>25</v>
      </c>
      <c r="F1014" s="20">
        <v>10</v>
      </c>
      <c r="G1014" s="65">
        <f t="shared" si="250"/>
        <v>35.567279999999997</v>
      </c>
      <c r="H1014" s="25">
        <f t="shared" si="251"/>
        <v>3105.0235439999992</v>
      </c>
      <c r="I1014" s="26">
        <v>29.639399999999998</v>
      </c>
      <c r="J1014" s="25">
        <f t="shared" si="252"/>
        <v>2587.5196199999996</v>
      </c>
      <c r="K1014" s="21">
        <f t="shared" si="253"/>
        <v>26.152299999999997</v>
      </c>
      <c r="L1014" s="28">
        <f t="shared" si="254"/>
        <v>2283.0957899999999</v>
      </c>
      <c r="M1014" s="26">
        <v>22.665199999999999</v>
      </c>
      <c r="N1014" s="10">
        <f t="shared" si="255"/>
        <v>1978.6719599999999</v>
      </c>
    </row>
    <row r="1015" spans="1:14" ht="13" customHeight="1" x14ac:dyDescent="0.2">
      <c r="A1015" s="31" t="s">
        <v>2842</v>
      </c>
      <c r="B1015" s="55" t="s">
        <v>2843</v>
      </c>
      <c r="C1015" s="55" t="s">
        <v>2844</v>
      </c>
      <c r="D1015" s="71" t="s">
        <v>24</v>
      </c>
      <c r="E1015" s="67" t="s">
        <v>25</v>
      </c>
      <c r="F1015" s="20">
        <v>10</v>
      </c>
      <c r="G1015" s="65">
        <f t="shared" si="250"/>
        <v>35.567279999999997</v>
      </c>
      <c r="H1015" s="25">
        <f t="shared" si="251"/>
        <v>3105.0235439999992</v>
      </c>
      <c r="I1015" s="26">
        <v>29.639399999999998</v>
      </c>
      <c r="J1015" s="25">
        <f t="shared" si="252"/>
        <v>2587.5196199999996</v>
      </c>
      <c r="K1015" s="21">
        <f t="shared" si="253"/>
        <v>26.152299999999997</v>
      </c>
      <c r="L1015" s="28">
        <f t="shared" si="254"/>
        <v>2283.0957899999999</v>
      </c>
      <c r="M1015" s="26">
        <v>22.665199999999999</v>
      </c>
      <c r="N1015" s="10">
        <f t="shared" si="255"/>
        <v>1978.6719599999999</v>
      </c>
    </row>
    <row r="1016" spans="1:14" ht="13" customHeight="1" x14ac:dyDescent="0.2">
      <c r="A1016" s="31" t="s">
        <v>2845</v>
      </c>
      <c r="B1016" s="55" t="s">
        <v>2846</v>
      </c>
      <c r="C1016" s="55" t="s">
        <v>2847</v>
      </c>
      <c r="D1016" s="67" t="s">
        <v>152</v>
      </c>
      <c r="E1016" s="67" t="s">
        <v>25</v>
      </c>
      <c r="F1016" s="20">
        <v>10</v>
      </c>
      <c r="G1016" s="65">
        <f t="shared" si="250"/>
        <v>35.827680000000001</v>
      </c>
      <c r="H1016" s="25">
        <f t="shared" si="251"/>
        <v>3127.7564640000001</v>
      </c>
      <c r="I1016" s="26">
        <v>29.856400000000001</v>
      </c>
      <c r="J1016" s="25">
        <f t="shared" si="252"/>
        <v>2606.4637200000002</v>
      </c>
      <c r="K1016" s="21">
        <f t="shared" si="253"/>
        <v>26.34395</v>
      </c>
      <c r="L1016" s="28">
        <f t="shared" si="254"/>
        <v>2299.8268349999998</v>
      </c>
      <c r="M1016" s="26">
        <v>22.831499999999998</v>
      </c>
      <c r="N1016" s="10">
        <f t="shared" si="255"/>
        <v>1993.1899499999997</v>
      </c>
    </row>
    <row r="1017" spans="1:14" ht="13" customHeight="1" x14ac:dyDescent="0.2">
      <c r="A1017" s="31" t="s">
        <v>2848</v>
      </c>
      <c r="B1017" s="55" t="s">
        <v>2849</v>
      </c>
      <c r="C1017" s="55" t="s">
        <v>2850</v>
      </c>
      <c r="D1017" s="67" t="s">
        <v>152</v>
      </c>
      <c r="E1017" s="67" t="s">
        <v>25</v>
      </c>
      <c r="F1017" s="20">
        <v>10</v>
      </c>
      <c r="G1017" s="65">
        <f t="shared" si="250"/>
        <v>35.827680000000001</v>
      </c>
      <c r="H1017" s="25">
        <f t="shared" si="251"/>
        <v>3127.7564640000001</v>
      </c>
      <c r="I1017" s="26">
        <v>29.856400000000001</v>
      </c>
      <c r="J1017" s="25">
        <f t="shared" si="252"/>
        <v>2606.4637200000002</v>
      </c>
      <c r="K1017" s="21">
        <f t="shared" si="253"/>
        <v>26.34395</v>
      </c>
      <c r="L1017" s="28">
        <f t="shared" si="254"/>
        <v>2299.8268349999998</v>
      </c>
      <c r="M1017" s="26">
        <v>22.831499999999998</v>
      </c>
      <c r="N1017" s="10">
        <f t="shared" si="255"/>
        <v>1993.1899499999997</v>
      </c>
    </row>
    <row r="1018" spans="1:14" ht="13" customHeight="1" x14ac:dyDescent="0.2">
      <c r="A1018" s="31" t="s">
        <v>2851</v>
      </c>
      <c r="B1018" s="55" t="s">
        <v>2852</v>
      </c>
      <c r="C1018" s="55" t="s">
        <v>2853</v>
      </c>
      <c r="D1018" s="67" t="s">
        <v>152</v>
      </c>
      <c r="E1018" s="67" t="s">
        <v>25</v>
      </c>
      <c r="F1018" s="20">
        <v>10</v>
      </c>
      <c r="G1018" s="65">
        <f t="shared" si="250"/>
        <v>35.827680000000001</v>
      </c>
      <c r="H1018" s="25">
        <f t="shared" si="251"/>
        <v>3127.7564640000001</v>
      </c>
      <c r="I1018" s="26">
        <v>29.856400000000001</v>
      </c>
      <c r="J1018" s="25">
        <f t="shared" si="252"/>
        <v>2606.4637200000002</v>
      </c>
      <c r="K1018" s="21">
        <f t="shared" si="253"/>
        <v>26.34395</v>
      </c>
      <c r="L1018" s="28">
        <f t="shared" si="254"/>
        <v>2299.8268349999998</v>
      </c>
      <c r="M1018" s="26">
        <v>22.831499999999998</v>
      </c>
      <c r="N1018" s="10">
        <f t="shared" si="255"/>
        <v>1993.1899499999997</v>
      </c>
    </row>
    <row r="1019" spans="1:14" ht="13" customHeight="1" x14ac:dyDescent="0.2">
      <c r="A1019" s="31" t="s">
        <v>2854</v>
      </c>
      <c r="B1019" s="55" t="s">
        <v>2855</v>
      </c>
      <c r="C1019" s="55" t="s">
        <v>2856</v>
      </c>
      <c r="D1019" s="67" t="s">
        <v>152</v>
      </c>
      <c r="E1019" s="67" t="s">
        <v>25</v>
      </c>
      <c r="F1019" s="20">
        <v>10</v>
      </c>
      <c r="G1019" s="65">
        <f t="shared" si="250"/>
        <v>43.428840000000001</v>
      </c>
      <c r="H1019" s="25">
        <f t="shared" si="251"/>
        <v>3791.3377319999995</v>
      </c>
      <c r="I1019" s="65">
        <v>36.1907</v>
      </c>
      <c r="J1019" s="25">
        <f t="shared" si="252"/>
        <v>3159.4481099999998</v>
      </c>
      <c r="K1019" s="21">
        <f t="shared" si="253"/>
        <v>31.932949999999998</v>
      </c>
      <c r="L1019" s="28">
        <f t="shared" si="254"/>
        <v>2787.7465349999998</v>
      </c>
      <c r="M1019" s="65">
        <v>27.6752</v>
      </c>
      <c r="N1019" s="10">
        <f t="shared" si="255"/>
        <v>2416.0449599999997</v>
      </c>
    </row>
    <row r="1020" spans="1:14" ht="13" customHeight="1" x14ac:dyDescent="0.2">
      <c r="A1020" s="31" t="s">
        <v>2857</v>
      </c>
      <c r="B1020" s="55" t="s">
        <v>2858</v>
      </c>
      <c r="C1020" s="55" t="s">
        <v>2859</v>
      </c>
      <c r="D1020" s="67" t="s">
        <v>152</v>
      </c>
      <c r="E1020" s="67" t="s">
        <v>25</v>
      </c>
      <c r="F1020" s="20">
        <v>10</v>
      </c>
      <c r="G1020" s="65">
        <f t="shared" si="250"/>
        <v>43.428840000000001</v>
      </c>
      <c r="H1020" s="25">
        <f t="shared" si="251"/>
        <v>3791.3377319999995</v>
      </c>
      <c r="I1020" s="65">
        <v>36.1907</v>
      </c>
      <c r="J1020" s="25">
        <f t="shared" si="252"/>
        <v>3159.4481099999998</v>
      </c>
      <c r="K1020" s="21">
        <f t="shared" si="253"/>
        <v>31.932949999999998</v>
      </c>
      <c r="L1020" s="28">
        <f t="shared" si="254"/>
        <v>2787.7465349999998</v>
      </c>
      <c r="M1020" s="65">
        <v>27.6752</v>
      </c>
      <c r="N1020" s="10">
        <f t="shared" si="255"/>
        <v>2416.0449599999997</v>
      </c>
    </row>
    <row r="1021" spans="1:14" ht="13" customHeight="1" x14ac:dyDescent="0.2">
      <c r="A1021" s="31" t="s">
        <v>2860</v>
      </c>
      <c r="B1021" s="55" t="s">
        <v>2861</v>
      </c>
      <c r="C1021" s="55" t="s">
        <v>2862</v>
      </c>
      <c r="D1021" s="67" t="s">
        <v>152</v>
      </c>
      <c r="E1021" s="67" t="s">
        <v>25</v>
      </c>
      <c r="F1021" s="20">
        <v>10</v>
      </c>
      <c r="G1021" s="65">
        <f t="shared" si="250"/>
        <v>43.428840000000001</v>
      </c>
      <c r="H1021" s="25">
        <f t="shared" si="251"/>
        <v>3791.3377319999995</v>
      </c>
      <c r="I1021" s="65">
        <v>36.1907</v>
      </c>
      <c r="J1021" s="25">
        <f t="shared" si="252"/>
        <v>3159.4481099999998</v>
      </c>
      <c r="K1021" s="21">
        <f t="shared" si="253"/>
        <v>31.932949999999998</v>
      </c>
      <c r="L1021" s="28">
        <f t="shared" si="254"/>
        <v>2787.7465349999998</v>
      </c>
      <c r="M1021" s="65">
        <v>27.6752</v>
      </c>
      <c r="N1021" s="10">
        <f t="shared" si="255"/>
        <v>2416.0449599999997</v>
      </c>
    </row>
    <row r="1022" spans="1:14" ht="50" customHeight="1" x14ac:dyDescent="0.2">
      <c r="A1022" s="78" t="s">
        <v>2863</v>
      </c>
      <c r="B1022" s="79"/>
      <c r="C1022" s="82"/>
      <c r="D1022" s="81"/>
      <c r="E1022" s="81"/>
      <c r="F1022" s="81"/>
      <c r="G1022" s="81"/>
      <c r="H1022" s="81"/>
      <c r="I1022" s="81"/>
      <c r="J1022" s="81"/>
      <c r="K1022" s="81"/>
      <c r="L1022" s="81"/>
      <c r="M1022" s="81"/>
      <c r="N1022" s="79"/>
    </row>
    <row r="1023" spans="1:14" ht="13" customHeight="1" x14ac:dyDescent="0.2">
      <c r="A1023" s="31" t="s">
        <v>2864</v>
      </c>
      <c r="B1023" s="55" t="s">
        <v>2865</v>
      </c>
      <c r="C1023" s="55" t="s">
        <v>2866</v>
      </c>
      <c r="D1023" s="71" t="s">
        <v>24</v>
      </c>
      <c r="E1023" s="67" t="s">
        <v>87</v>
      </c>
      <c r="F1023" s="20">
        <v>10</v>
      </c>
      <c r="G1023" s="65">
        <f t="shared" ref="G1023:H1028" si="256">I1023*1.2</f>
        <v>28.690200000000001</v>
      </c>
      <c r="H1023" s="25">
        <f t="shared" si="256"/>
        <v>2504.6544600000002</v>
      </c>
      <c r="I1023" s="26">
        <v>23.9085</v>
      </c>
      <c r="J1023" s="25">
        <f t="shared" ref="J1023:J1028" si="257">I1023*$E$3</f>
        <v>2087.2120500000001</v>
      </c>
      <c r="K1023" s="21">
        <f t="shared" ref="K1023:L1028" si="258">(I1023+M1023)/2</f>
        <v>20.91995</v>
      </c>
      <c r="L1023" s="28">
        <f t="shared" si="258"/>
        <v>1826.311635</v>
      </c>
      <c r="M1023" s="26">
        <v>17.9314</v>
      </c>
      <c r="N1023" s="10">
        <f t="shared" ref="N1023:N1028" si="259">M1023*$E$3</f>
        <v>1565.41122</v>
      </c>
    </row>
    <row r="1024" spans="1:14" ht="13" customHeight="1" x14ac:dyDescent="0.2">
      <c r="A1024" s="31" t="s">
        <v>2867</v>
      </c>
      <c r="B1024" s="55" t="s">
        <v>2868</v>
      </c>
      <c r="C1024" s="55" t="s">
        <v>2869</v>
      </c>
      <c r="D1024" s="71" t="s">
        <v>24</v>
      </c>
      <c r="E1024" s="67" t="s">
        <v>87</v>
      </c>
      <c r="F1024" s="20">
        <v>10</v>
      </c>
      <c r="G1024" s="65">
        <f t="shared" si="256"/>
        <v>28.690200000000001</v>
      </c>
      <c r="H1024" s="25">
        <f t="shared" si="256"/>
        <v>2504.6544600000002</v>
      </c>
      <c r="I1024" s="26">
        <v>23.9085</v>
      </c>
      <c r="J1024" s="25">
        <f t="shared" si="257"/>
        <v>2087.2120500000001</v>
      </c>
      <c r="K1024" s="21">
        <f t="shared" si="258"/>
        <v>20.91995</v>
      </c>
      <c r="L1024" s="28">
        <f t="shared" si="258"/>
        <v>1826.311635</v>
      </c>
      <c r="M1024" s="26">
        <v>17.9314</v>
      </c>
      <c r="N1024" s="10">
        <f t="shared" si="259"/>
        <v>1565.41122</v>
      </c>
    </row>
    <row r="1025" spans="1:14" ht="13" customHeight="1" x14ac:dyDescent="0.2">
      <c r="A1025" s="31" t="s">
        <v>2870</v>
      </c>
      <c r="B1025" s="55" t="s">
        <v>2871</v>
      </c>
      <c r="C1025" s="55" t="s">
        <v>2872</v>
      </c>
      <c r="D1025" s="71" t="s">
        <v>24</v>
      </c>
      <c r="E1025" s="67" t="s">
        <v>87</v>
      </c>
      <c r="F1025" s="20">
        <v>10</v>
      </c>
      <c r="G1025" s="65">
        <f t="shared" si="256"/>
        <v>28.690200000000001</v>
      </c>
      <c r="H1025" s="25">
        <f t="shared" si="256"/>
        <v>2504.6544600000002</v>
      </c>
      <c r="I1025" s="26">
        <v>23.9085</v>
      </c>
      <c r="J1025" s="25">
        <f t="shared" si="257"/>
        <v>2087.2120500000001</v>
      </c>
      <c r="K1025" s="21">
        <f t="shared" si="258"/>
        <v>20.91995</v>
      </c>
      <c r="L1025" s="28">
        <f t="shared" si="258"/>
        <v>1826.311635</v>
      </c>
      <c r="M1025" s="26">
        <v>17.9314</v>
      </c>
      <c r="N1025" s="10">
        <f t="shared" si="259"/>
        <v>1565.41122</v>
      </c>
    </row>
    <row r="1026" spans="1:14" ht="13" customHeight="1" x14ac:dyDescent="0.2">
      <c r="A1026" s="31" t="s">
        <v>2873</v>
      </c>
      <c r="B1026" s="55" t="s">
        <v>2874</v>
      </c>
      <c r="C1026" s="55" t="s">
        <v>2875</v>
      </c>
      <c r="D1026" s="71" t="s">
        <v>24</v>
      </c>
      <c r="E1026" s="67" t="s">
        <v>87</v>
      </c>
      <c r="F1026" s="20">
        <v>40</v>
      </c>
      <c r="G1026" s="65">
        <f t="shared" si="256"/>
        <v>7.1725199999999996</v>
      </c>
      <c r="H1026" s="25">
        <f t="shared" si="256"/>
        <v>626.16099599999995</v>
      </c>
      <c r="I1026" s="26">
        <v>5.9771000000000001</v>
      </c>
      <c r="J1026" s="25">
        <f t="shared" si="257"/>
        <v>521.80083000000002</v>
      </c>
      <c r="K1026" s="21">
        <f t="shared" si="258"/>
        <v>5.3794000000000004</v>
      </c>
      <c r="L1026" s="28">
        <f t="shared" si="258"/>
        <v>469.62162000000001</v>
      </c>
      <c r="M1026" s="26">
        <v>4.7816999999999998</v>
      </c>
      <c r="N1026" s="10">
        <f t="shared" si="259"/>
        <v>417.44241</v>
      </c>
    </row>
    <row r="1027" spans="1:14" ht="13" customHeight="1" x14ac:dyDescent="0.2">
      <c r="A1027" s="31" t="s">
        <v>2876</v>
      </c>
      <c r="B1027" s="55" t="s">
        <v>2877</v>
      </c>
      <c r="C1027" s="55" t="s">
        <v>2878</v>
      </c>
      <c r="D1027" s="71" t="s">
        <v>24</v>
      </c>
      <c r="E1027" s="67" t="s">
        <v>87</v>
      </c>
      <c r="F1027" s="20">
        <v>40</v>
      </c>
      <c r="G1027" s="65">
        <f t="shared" si="256"/>
        <v>11.189159999999999</v>
      </c>
      <c r="H1027" s="25">
        <f t="shared" si="256"/>
        <v>976.81366799999978</v>
      </c>
      <c r="I1027" s="26">
        <v>9.3242999999999991</v>
      </c>
      <c r="J1027" s="25">
        <f t="shared" si="257"/>
        <v>814.01138999999989</v>
      </c>
      <c r="K1027" s="21">
        <f t="shared" si="258"/>
        <v>8.2484500000000001</v>
      </c>
      <c r="L1027" s="28">
        <f t="shared" si="258"/>
        <v>720.08968499999992</v>
      </c>
      <c r="M1027" s="26">
        <v>7.1726000000000001</v>
      </c>
      <c r="N1027" s="10">
        <f t="shared" si="259"/>
        <v>626.16797999999994</v>
      </c>
    </row>
    <row r="1028" spans="1:14" ht="13" customHeight="1" x14ac:dyDescent="0.2">
      <c r="A1028" s="31" t="s">
        <v>2879</v>
      </c>
      <c r="B1028" s="55" t="s">
        <v>2880</v>
      </c>
      <c r="C1028" s="55" t="s">
        <v>2881</v>
      </c>
      <c r="D1028" s="71" t="s">
        <v>24</v>
      </c>
      <c r="E1028" s="67" t="s">
        <v>87</v>
      </c>
      <c r="F1028" s="20">
        <v>20</v>
      </c>
      <c r="G1028" s="65">
        <f t="shared" si="256"/>
        <v>22.378319999999999</v>
      </c>
      <c r="H1028" s="25">
        <f t="shared" si="256"/>
        <v>1953.6273359999996</v>
      </c>
      <c r="I1028" s="26">
        <v>18.648599999999998</v>
      </c>
      <c r="J1028" s="25">
        <f t="shared" si="257"/>
        <v>1628.0227799999998</v>
      </c>
      <c r="K1028" s="21">
        <f t="shared" si="258"/>
        <v>16.496849999999998</v>
      </c>
      <c r="L1028" s="28">
        <f t="shared" si="258"/>
        <v>1440.1750050000001</v>
      </c>
      <c r="M1028" s="26">
        <v>14.3451</v>
      </c>
      <c r="N1028" s="10">
        <f t="shared" si="259"/>
        <v>1252.3272300000001</v>
      </c>
    </row>
    <row r="1029" spans="1:14" ht="50" customHeight="1" x14ac:dyDescent="0.2">
      <c r="A1029" s="78" t="s">
        <v>2882</v>
      </c>
      <c r="B1029" s="79"/>
      <c r="C1029" s="82"/>
      <c r="D1029" s="81"/>
      <c r="E1029" s="81"/>
      <c r="F1029" s="81"/>
      <c r="G1029" s="81"/>
      <c r="H1029" s="81"/>
      <c r="I1029" s="81"/>
      <c r="J1029" s="81"/>
      <c r="K1029" s="81"/>
      <c r="L1029" s="81"/>
      <c r="M1029" s="81"/>
      <c r="N1029" s="79"/>
    </row>
    <row r="1030" spans="1:14" ht="13" customHeight="1" x14ac:dyDescent="0.2">
      <c r="A1030" s="31" t="s">
        <v>2883</v>
      </c>
      <c r="B1030" s="55" t="s">
        <v>2884</v>
      </c>
      <c r="C1030" s="55" t="s">
        <v>2885</v>
      </c>
      <c r="D1030" s="71" t="s">
        <v>24</v>
      </c>
      <c r="E1030" s="67" t="s">
        <v>87</v>
      </c>
      <c r="F1030" s="20">
        <v>10</v>
      </c>
      <c r="G1030" s="64">
        <f t="shared" ref="G1030:G1041" si="260">I1030*1.2</f>
        <v>55.945920000000001</v>
      </c>
      <c r="H1030" s="9">
        <f t="shared" ref="H1030:H1041" si="261">J1030*1.2</f>
        <v>4884.0788160000002</v>
      </c>
      <c r="I1030" s="26">
        <v>46.621600000000001</v>
      </c>
      <c r="J1030" s="25">
        <f t="shared" ref="J1030:J1041" si="262">I1030*$E$3</f>
        <v>4070.0656800000002</v>
      </c>
      <c r="K1030" s="21">
        <f t="shared" ref="K1030:K1041" si="263">(I1030+M1030)/2</f>
        <v>41.242199999999997</v>
      </c>
      <c r="L1030" s="28">
        <f t="shared" ref="L1030:L1041" si="264">(J1030+N1030)/2</f>
        <v>3600.4440599999998</v>
      </c>
      <c r="M1030" s="26">
        <v>35.8628</v>
      </c>
      <c r="N1030" s="10">
        <f t="shared" ref="N1030:N1041" si="265">M1030*$E$3</f>
        <v>3130.8224399999999</v>
      </c>
    </row>
    <row r="1031" spans="1:14" ht="13" customHeight="1" x14ac:dyDescent="0.2">
      <c r="A1031" s="31" t="s">
        <v>2886</v>
      </c>
      <c r="B1031" s="55" t="s">
        <v>2887</v>
      </c>
      <c r="C1031" s="55" t="s">
        <v>2888</v>
      </c>
      <c r="D1031" s="71" t="s">
        <v>24</v>
      </c>
      <c r="E1031" s="67" t="s">
        <v>87</v>
      </c>
      <c r="F1031" s="20">
        <v>10</v>
      </c>
      <c r="G1031" s="64">
        <f t="shared" si="260"/>
        <v>93.243120000000005</v>
      </c>
      <c r="H1031" s="9">
        <f t="shared" si="261"/>
        <v>8140.1243759999998</v>
      </c>
      <c r="I1031" s="26">
        <v>77.702600000000004</v>
      </c>
      <c r="J1031" s="25">
        <f t="shared" si="262"/>
        <v>6783.4369800000004</v>
      </c>
      <c r="K1031" s="21">
        <f t="shared" si="263"/>
        <v>68.736950000000007</v>
      </c>
      <c r="L1031" s="28">
        <f t="shared" si="264"/>
        <v>6000.7357350000002</v>
      </c>
      <c r="M1031" s="26">
        <v>59.771299999999997</v>
      </c>
      <c r="N1031" s="10">
        <f t="shared" si="265"/>
        <v>5218.0344899999991</v>
      </c>
    </row>
    <row r="1032" spans="1:14" ht="13" customHeight="1" x14ac:dyDescent="0.2">
      <c r="A1032" s="31" t="s">
        <v>2889</v>
      </c>
      <c r="B1032" s="55" t="s">
        <v>2890</v>
      </c>
      <c r="C1032" s="55" t="s">
        <v>2891</v>
      </c>
      <c r="D1032" s="71" t="s">
        <v>24</v>
      </c>
      <c r="E1032" s="67" t="s">
        <v>87</v>
      </c>
      <c r="F1032" s="20">
        <v>6</v>
      </c>
      <c r="G1032" s="64">
        <f t="shared" si="260"/>
        <v>149.18904000000001</v>
      </c>
      <c r="H1032" s="9">
        <f t="shared" si="261"/>
        <v>13024.203191999999</v>
      </c>
      <c r="I1032" s="26">
        <v>124.3242</v>
      </c>
      <c r="J1032" s="25">
        <f t="shared" si="262"/>
        <v>10853.50266</v>
      </c>
      <c r="K1032" s="21">
        <f t="shared" si="263"/>
        <v>109.9791</v>
      </c>
      <c r="L1032" s="28">
        <f t="shared" si="264"/>
        <v>9601.1754299999993</v>
      </c>
      <c r="M1032" s="26">
        <v>95.634</v>
      </c>
      <c r="N1032" s="10">
        <f t="shared" si="265"/>
        <v>8348.8482000000004</v>
      </c>
    </row>
    <row r="1033" spans="1:14" ht="13" customHeight="1" x14ac:dyDescent="0.2">
      <c r="A1033" s="31" t="s">
        <v>2892</v>
      </c>
      <c r="B1033" s="55" t="s">
        <v>2893</v>
      </c>
      <c r="C1033" s="55" t="s">
        <v>2894</v>
      </c>
      <c r="D1033" s="71" t="s">
        <v>24</v>
      </c>
      <c r="E1033" s="67" t="s">
        <v>87</v>
      </c>
      <c r="F1033" s="20">
        <v>6</v>
      </c>
      <c r="G1033" s="64">
        <f t="shared" si="260"/>
        <v>149.18904000000001</v>
      </c>
      <c r="H1033" s="9">
        <f t="shared" si="261"/>
        <v>13024.203191999999</v>
      </c>
      <c r="I1033" s="26">
        <v>124.3242</v>
      </c>
      <c r="J1033" s="25">
        <f t="shared" si="262"/>
        <v>10853.50266</v>
      </c>
      <c r="K1033" s="21">
        <f t="shared" si="263"/>
        <v>109.9791</v>
      </c>
      <c r="L1033" s="28">
        <f t="shared" si="264"/>
        <v>9601.1754299999993</v>
      </c>
      <c r="M1033" s="26">
        <v>95.634</v>
      </c>
      <c r="N1033" s="10">
        <f t="shared" si="265"/>
        <v>8348.8482000000004</v>
      </c>
    </row>
    <row r="1034" spans="1:14" ht="13" customHeight="1" x14ac:dyDescent="0.2">
      <c r="A1034" s="31" t="s">
        <v>2895</v>
      </c>
      <c r="B1034" s="55" t="s">
        <v>2896</v>
      </c>
      <c r="C1034" s="55" t="s">
        <v>2897</v>
      </c>
      <c r="D1034" s="71" t="s">
        <v>24</v>
      </c>
      <c r="E1034" s="67" t="s">
        <v>87</v>
      </c>
      <c r="F1034" s="20">
        <v>6</v>
      </c>
      <c r="G1034" s="64">
        <f t="shared" si="260"/>
        <v>149.18904000000001</v>
      </c>
      <c r="H1034" s="9">
        <f t="shared" si="261"/>
        <v>13024.203191999999</v>
      </c>
      <c r="I1034" s="26">
        <v>124.3242</v>
      </c>
      <c r="J1034" s="25">
        <f t="shared" si="262"/>
        <v>10853.50266</v>
      </c>
      <c r="K1034" s="21">
        <f t="shared" si="263"/>
        <v>109.9791</v>
      </c>
      <c r="L1034" s="28">
        <f t="shared" si="264"/>
        <v>9601.1754299999993</v>
      </c>
      <c r="M1034" s="26">
        <v>95.634</v>
      </c>
      <c r="N1034" s="10">
        <f t="shared" si="265"/>
        <v>8348.8482000000004</v>
      </c>
    </row>
    <row r="1035" spans="1:14" ht="13" customHeight="1" x14ac:dyDescent="0.2">
      <c r="A1035" s="31" t="s">
        <v>2898</v>
      </c>
      <c r="B1035" s="55" t="s">
        <v>2899</v>
      </c>
      <c r="C1035" s="55" t="s">
        <v>2900</v>
      </c>
      <c r="D1035" s="71" t="s">
        <v>24</v>
      </c>
      <c r="E1035" s="67" t="s">
        <v>87</v>
      </c>
      <c r="F1035" s="20">
        <v>6</v>
      </c>
      <c r="G1035" s="64">
        <f t="shared" si="260"/>
        <v>149.18904000000001</v>
      </c>
      <c r="H1035" s="9">
        <f t="shared" si="261"/>
        <v>13024.203191999999</v>
      </c>
      <c r="I1035" s="26">
        <v>124.3242</v>
      </c>
      <c r="J1035" s="25">
        <f t="shared" si="262"/>
        <v>10853.50266</v>
      </c>
      <c r="K1035" s="21">
        <f t="shared" si="263"/>
        <v>109.9791</v>
      </c>
      <c r="L1035" s="28">
        <f t="shared" si="264"/>
        <v>9601.1754299999993</v>
      </c>
      <c r="M1035" s="26">
        <v>95.634</v>
      </c>
      <c r="N1035" s="10">
        <f t="shared" si="265"/>
        <v>8348.8482000000004</v>
      </c>
    </row>
    <row r="1036" spans="1:14" ht="13" customHeight="1" x14ac:dyDescent="0.2">
      <c r="A1036" s="31" t="s">
        <v>2901</v>
      </c>
      <c r="B1036" s="55" t="s">
        <v>2902</v>
      </c>
      <c r="C1036" s="55" t="s">
        <v>2903</v>
      </c>
      <c r="D1036" s="71" t="s">
        <v>24</v>
      </c>
      <c r="E1036" s="67" t="s">
        <v>87</v>
      </c>
      <c r="F1036" s="20">
        <v>20</v>
      </c>
      <c r="G1036" s="64">
        <f t="shared" si="260"/>
        <v>55.945920000000001</v>
      </c>
      <c r="H1036" s="9">
        <f t="shared" si="261"/>
        <v>4884.0788160000002</v>
      </c>
      <c r="I1036" s="26">
        <v>46.621600000000001</v>
      </c>
      <c r="J1036" s="25">
        <f t="shared" si="262"/>
        <v>4070.0656800000002</v>
      </c>
      <c r="K1036" s="21">
        <f t="shared" si="263"/>
        <v>41.242199999999997</v>
      </c>
      <c r="L1036" s="28">
        <f t="shared" si="264"/>
        <v>3600.4440599999998</v>
      </c>
      <c r="M1036" s="26">
        <v>35.8628</v>
      </c>
      <c r="N1036" s="10">
        <f t="shared" si="265"/>
        <v>3130.8224399999999</v>
      </c>
    </row>
    <row r="1037" spans="1:14" ht="13" customHeight="1" x14ac:dyDescent="0.2">
      <c r="A1037" s="31" t="s">
        <v>2904</v>
      </c>
      <c r="B1037" s="55" t="s">
        <v>2905</v>
      </c>
      <c r="C1037" s="55" t="s">
        <v>2906</v>
      </c>
      <c r="D1037" s="71" t="s">
        <v>24</v>
      </c>
      <c r="E1037" s="67" t="s">
        <v>87</v>
      </c>
      <c r="F1037" s="20">
        <v>20</v>
      </c>
      <c r="G1037" s="64">
        <f t="shared" si="260"/>
        <v>55.945920000000001</v>
      </c>
      <c r="H1037" s="9">
        <f t="shared" si="261"/>
        <v>4884.0788160000002</v>
      </c>
      <c r="I1037" s="26">
        <v>46.621600000000001</v>
      </c>
      <c r="J1037" s="25">
        <f t="shared" si="262"/>
        <v>4070.0656800000002</v>
      </c>
      <c r="K1037" s="21">
        <f t="shared" si="263"/>
        <v>41.242199999999997</v>
      </c>
      <c r="L1037" s="28">
        <f t="shared" si="264"/>
        <v>3600.4440599999998</v>
      </c>
      <c r="M1037" s="26">
        <v>35.8628</v>
      </c>
      <c r="N1037" s="10">
        <f t="shared" si="265"/>
        <v>3130.8224399999999</v>
      </c>
    </row>
    <row r="1038" spans="1:14" ht="13" customHeight="1" x14ac:dyDescent="0.2">
      <c r="A1038" s="31" t="s">
        <v>2907</v>
      </c>
      <c r="B1038" s="55" t="s">
        <v>2908</v>
      </c>
      <c r="C1038" s="55" t="s">
        <v>2909</v>
      </c>
      <c r="D1038" s="71" t="s">
        <v>24</v>
      </c>
      <c r="E1038" s="67" t="s">
        <v>87</v>
      </c>
      <c r="F1038" s="20">
        <v>20</v>
      </c>
      <c r="G1038" s="64">
        <f t="shared" si="260"/>
        <v>55.945920000000001</v>
      </c>
      <c r="H1038" s="9">
        <f t="shared" si="261"/>
        <v>4884.0788160000002</v>
      </c>
      <c r="I1038" s="26">
        <v>46.621600000000001</v>
      </c>
      <c r="J1038" s="25">
        <f t="shared" si="262"/>
        <v>4070.0656800000002</v>
      </c>
      <c r="K1038" s="21">
        <f t="shared" si="263"/>
        <v>41.242199999999997</v>
      </c>
      <c r="L1038" s="28">
        <f t="shared" si="264"/>
        <v>3600.4440599999998</v>
      </c>
      <c r="M1038" s="26">
        <v>35.8628</v>
      </c>
      <c r="N1038" s="10">
        <f t="shared" si="265"/>
        <v>3130.8224399999999</v>
      </c>
    </row>
    <row r="1039" spans="1:14" ht="13" customHeight="1" x14ac:dyDescent="0.2">
      <c r="A1039" s="31" t="s">
        <v>2910</v>
      </c>
      <c r="B1039" s="55" t="s">
        <v>2911</v>
      </c>
      <c r="C1039" s="55" t="s">
        <v>2912</v>
      </c>
      <c r="D1039" s="71" t="s">
        <v>24</v>
      </c>
      <c r="E1039" s="67" t="s">
        <v>87</v>
      </c>
      <c r="F1039" s="20">
        <v>20</v>
      </c>
      <c r="G1039" s="64">
        <f t="shared" si="260"/>
        <v>55.945920000000001</v>
      </c>
      <c r="H1039" s="9">
        <f t="shared" si="261"/>
        <v>4884.0788160000002</v>
      </c>
      <c r="I1039" s="26">
        <v>46.621600000000001</v>
      </c>
      <c r="J1039" s="25">
        <f t="shared" si="262"/>
        <v>4070.0656800000002</v>
      </c>
      <c r="K1039" s="21">
        <f t="shared" si="263"/>
        <v>41.242199999999997</v>
      </c>
      <c r="L1039" s="28">
        <f t="shared" si="264"/>
        <v>3600.4440599999998</v>
      </c>
      <c r="M1039" s="26">
        <v>35.8628</v>
      </c>
      <c r="N1039" s="10">
        <f t="shared" si="265"/>
        <v>3130.8224399999999</v>
      </c>
    </row>
    <row r="1040" spans="1:14" ht="13" customHeight="1" x14ac:dyDescent="0.2">
      <c r="A1040" s="31" t="s">
        <v>2913</v>
      </c>
      <c r="B1040" s="55" t="s">
        <v>2914</v>
      </c>
      <c r="C1040" s="55" t="s">
        <v>2915</v>
      </c>
      <c r="D1040" s="71" t="s">
        <v>24</v>
      </c>
      <c r="E1040" s="67" t="s">
        <v>87</v>
      </c>
      <c r="F1040" s="20">
        <v>10</v>
      </c>
      <c r="G1040" s="64">
        <f t="shared" si="260"/>
        <v>55.945920000000001</v>
      </c>
      <c r="H1040" s="9">
        <f t="shared" si="261"/>
        <v>4884.0788160000002</v>
      </c>
      <c r="I1040" s="26">
        <v>46.621600000000001</v>
      </c>
      <c r="J1040" s="25">
        <f t="shared" si="262"/>
        <v>4070.0656800000002</v>
      </c>
      <c r="K1040" s="21">
        <f t="shared" si="263"/>
        <v>41.242199999999997</v>
      </c>
      <c r="L1040" s="28">
        <f t="shared" si="264"/>
        <v>3600.4440599999998</v>
      </c>
      <c r="M1040" s="26">
        <v>35.8628</v>
      </c>
      <c r="N1040" s="10">
        <f t="shared" si="265"/>
        <v>3130.8224399999999</v>
      </c>
    </row>
    <row r="1041" spans="1:14" ht="13" customHeight="1" x14ac:dyDescent="0.2">
      <c r="A1041" s="31" t="s">
        <v>2916</v>
      </c>
      <c r="B1041" s="55" t="s">
        <v>2917</v>
      </c>
      <c r="C1041" s="55" t="s">
        <v>2918</v>
      </c>
      <c r="D1041" s="71" t="s">
        <v>24</v>
      </c>
      <c r="E1041" s="67" t="s">
        <v>87</v>
      </c>
      <c r="F1041" s="20">
        <v>10</v>
      </c>
      <c r="G1041" s="64">
        <f t="shared" si="260"/>
        <v>93.243120000000005</v>
      </c>
      <c r="H1041" s="9">
        <f t="shared" si="261"/>
        <v>8140.1243759999998</v>
      </c>
      <c r="I1041" s="26">
        <v>77.702600000000004</v>
      </c>
      <c r="J1041" s="25">
        <f t="shared" si="262"/>
        <v>6783.4369800000004</v>
      </c>
      <c r="K1041" s="21">
        <f t="shared" si="263"/>
        <v>68.736950000000007</v>
      </c>
      <c r="L1041" s="28">
        <f t="shared" si="264"/>
        <v>6000.7357350000002</v>
      </c>
      <c r="M1041" s="26">
        <v>59.771299999999997</v>
      </c>
      <c r="N1041" s="10">
        <f t="shared" si="265"/>
        <v>5218.0344899999991</v>
      </c>
    </row>
    <row r="1042" spans="1:14" ht="50" customHeight="1" x14ac:dyDescent="0.2">
      <c r="A1042" s="78" t="s">
        <v>2919</v>
      </c>
      <c r="B1042" s="79"/>
      <c r="C1042" s="82"/>
      <c r="D1042" s="81"/>
      <c r="E1042" s="81"/>
      <c r="F1042" s="81"/>
      <c r="G1042" s="81"/>
      <c r="H1042" s="81"/>
      <c r="I1042" s="81"/>
      <c r="J1042" s="81"/>
      <c r="K1042" s="81"/>
      <c r="L1042" s="81"/>
      <c r="M1042" s="81"/>
      <c r="N1042" s="79"/>
    </row>
    <row r="1043" spans="1:14" ht="13" customHeight="1" x14ac:dyDescent="0.2">
      <c r="A1043" s="31" t="s">
        <v>2920</v>
      </c>
      <c r="B1043" s="55" t="s">
        <v>2921</v>
      </c>
      <c r="C1043" s="55" t="s">
        <v>2922</v>
      </c>
      <c r="D1043" s="67" t="s">
        <v>152</v>
      </c>
      <c r="E1043" s="67" t="s">
        <v>87</v>
      </c>
      <c r="F1043" s="20"/>
      <c r="G1043" s="65">
        <f t="shared" ref="G1043:G1056" si="266">I1043*1.2</f>
        <v>97.308719999999994</v>
      </c>
      <c r="H1043" s="25">
        <f t="shared" ref="H1043:H1056" si="267">J1043*1.2</f>
        <v>8495.0512559999988</v>
      </c>
      <c r="I1043" s="26">
        <v>81.090599999999995</v>
      </c>
      <c r="J1043" s="25">
        <f t="shared" ref="J1043:J1056" si="268">I1043*$E$3</f>
        <v>7079.2093799999993</v>
      </c>
      <c r="K1043" s="21">
        <f t="shared" ref="K1043:K1056" si="269">(I1043+M1043)/2</f>
        <v>71.589349999999996</v>
      </c>
      <c r="L1043" s="28">
        <f t="shared" ref="L1043:L1056" si="270">(J1043+N1043)/2</f>
        <v>6249.750254999999</v>
      </c>
      <c r="M1043" s="26">
        <v>62.088099999999997</v>
      </c>
      <c r="N1043" s="10">
        <f t="shared" ref="N1043:N1056" si="271">M1043*$E$3</f>
        <v>5420.2911299999996</v>
      </c>
    </row>
    <row r="1044" spans="1:14" ht="13" customHeight="1" x14ac:dyDescent="0.2">
      <c r="A1044" s="31" t="s">
        <v>2923</v>
      </c>
      <c r="B1044" s="55" t="s">
        <v>2924</v>
      </c>
      <c r="C1044" s="55" t="s">
        <v>2925</v>
      </c>
      <c r="D1044" s="67" t="s">
        <v>152</v>
      </c>
      <c r="E1044" s="67" t="s">
        <v>87</v>
      </c>
      <c r="F1044" s="20"/>
      <c r="G1044" s="65">
        <f t="shared" si="266"/>
        <v>144.46884</v>
      </c>
      <c r="H1044" s="25">
        <f t="shared" si="267"/>
        <v>12612.129731999999</v>
      </c>
      <c r="I1044" s="26">
        <v>120.3907</v>
      </c>
      <c r="J1044" s="25">
        <f t="shared" si="268"/>
        <v>10510.108109999999</v>
      </c>
      <c r="K1044" s="21">
        <f t="shared" si="269"/>
        <v>106.4439</v>
      </c>
      <c r="L1044" s="28">
        <f t="shared" si="270"/>
        <v>9292.5524699999987</v>
      </c>
      <c r="M1044" s="26">
        <v>92.497100000000003</v>
      </c>
      <c r="N1044" s="10">
        <f t="shared" si="271"/>
        <v>8074.99683</v>
      </c>
    </row>
    <row r="1045" spans="1:14" ht="13" customHeight="1" x14ac:dyDescent="0.2">
      <c r="A1045" s="31" t="s">
        <v>2926</v>
      </c>
      <c r="B1045" s="55" t="s">
        <v>2927</v>
      </c>
      <c r="C1045" s="55" t="s">
        <v>2928</v>
      </c>
      <c r="D1045" s="71" t="s">
        <v>24</v>
      </c>
      <c r="E1045" s="67" t="s">
        <v>87</v>
      </c>
      <c r="F1045" s="20"/>
      <c r="G1045" s="65">
        <f t="shared" si="266"/>
        <v>97.308719999999994</v>
      </c>
      <c r="H1045" s="25">
        <f t="shared" si="267"/>
        <v>8495.0512559999988</v>
      </c>
      <c r="I1045" s="26">
        <v>81.090599999999995</v>
      </c>
      <c r="J1045" s="25">
        <f t="shared" si="268"/>
        <v>7079.2093799999993</v>
      </c>
      <c r="K1045" s="21">
        <f t="shared" si="269"/>
        <v>71.589349999999996</v>
      </c>
      <c r="L1045" s="28">
        <f t="shared" si="270"/>
        <v>6249.750254999999</v>
      </c>
      <c r="M1045" s="26">
        <v>62.088099999999997</v>
      </c>
      <c r="N1045" s="10">
        <f t="shared" si="271"/>
        <v>5420.2911299999996</v>
      </c>
    </row>
    <row r="1046" spans="1:14" ht="13" customHeight="1" x14ac:dyDescent="0.2">
      <c r="A1046" s="31" t="s">
        <v>2929</v>
      </c>
      <c r="B1046" s="55" t="s">
        <v>2930</v>
      </c>
      <c r="C1046" s="55" t="s">
        <v>2931</v>
      </c>
      <c r="D1046" s="71" t="s">
        <v>24</v>
      </c>
      <c r="E1046" s="67" t="s">
        <v>87</v>
      </c>
      <c r="F1046" s="20"/>
      <c r="G1046" s="65">
        <f t="shared" si="266"/>
        <v>144.46884</v>
      </c>
      <c r="H1046" s="25">
        <f t="shared" si="267"/>
        <v>12612.129731999999</v>
      </c>
      <c r="I1046" s="26">
        <v>120.3907</v>
      </c>
      <c r="J1046" s="25">
        <f t="shared" si="268"/>
        <v>10510.108109999999</v>
      </c>
      <c r="K1046" s="21">
        <f t="shared" si="269"/>
        <v>106.4439</v>
      </c>
      <c r="L1046" s="28">
        <f t="shared" si="270"/>
        <v>9292.5524699999987</v>
      </c>
      <c r="M1046" s="26">
        <v>92.497100000000003</v>
      </c>
      <c r="N1046" s="10">
        <f t="shared" si="271"/>
        <v>8074.99683</v>
      </c>
    </row>
    <row r="1047" spans="1:14" ht="13" customHeight="1" x14ac:dyDescent="0.2">
      <c r="A1047" s="31" t="s">
        <v>2932</v>
      </c>
      <c r="B1047" s="55" t="s">
        <v>2933</v>
      </c>
      <c r="C1047" s="55" t="s">
        <v>2934</v>
      </c>
      <c r="D1047" s="71" t="s">
        <v>24</v>
      </c>
      <c r="E1047" s="67" t="s">
        <v>87</v>
      </c>
      <c r="F1047" s="20"/>
      <c r="G1047" s="65">
        <f t="shared" si="266"/>
        <v>100.35732</v>
      </c>
      <c r="H1047" s="25">
        <f t="shared" si="267"/>
        <v>8761.194035999999</v>
      </c>
      <c r="I1047" s="26">
        <v>83.631100000000004</v>
      </c>
      <c r="J1047" s="25">
        <f t="shared" si="268"/>
        <v>7300.99503</v>
      </c>
      <c r="K1047" s="21">
        <f t="shared" si="269"/>
        <v>74.129750000000001</v>
      </c>
      <c r="L1047" s="28">
        <f t="shared" si="270"/>
        <v>6471.5271749999993</v>
      </c>
      <c r="M1047" s="26">
        <v>64.628399999999999</v>
      </c>
      <c r="N1047" s="10">
        <f t="shared" si="271"/>
        <v>5642.0593199999994</v>
      </c>
    </row>
    <row r="1048" spans="1:14" ht="13" customHeight="1" x14ac:dyDescent="0.2">
      <c r="A1048" s="31" t="s">
        <v>2935</v>
      </c>
      <c r="B1048" s="55" t="s">
        <v>2936</v>
      </c>
      <c r="C1048" s="55" t="s">
        <v>2937</v>
      </c>
      <c r="D1048" s="71" t="s">
        <v>24</v>
      </c>
      <c r="E1048" s="67" t="s">
        <v>87</v>
      </c>
      <c r="F1048" s="20"/>
      <c r="G1048" s="65">
        <f t="shared" si="266"/>
        <v>152.05967999999999</v>
      </c>
      <c r="H1048" s="25">
        <f t="shared" si="267"/>
        <v>13274.810063999998</v>
      </c>
      <c r="I1048" s="26">
        <v>126.71639999999999</v>
      </c>
      <c r="J1048" s="25">
        <f t="shared" si="268"/>
        <v>11062.341719999999</v>
      </c>
      <c r="K1048" s="21">
        <f t="shared" si="269"/>
        <v>112.14704999999999</v>
      </c>
      <c r="L1048" s="28">
        <f t="shared" si="270"/>
        <v>9790.4374649999991</v>
      </c>
      <c r="M1048" s="26">
        <v>97.577699999999993</v>
      </c>
      <c r="N1048" s="10">
        <f t="shared" si="271"/>
        <v>8518.5332099999996</v>
      </c>
    </row>
    <row r="1049" spans="1:14" ht="13" customHeight="1" x14ac:dyDescent="0.2">
      <c r="A1049" s="31" t="s">
        <v>2938</v>
      </c>
      <c r="B1049" s="55" t="s">
        <v>2939</v>
      </c>
      <c r="C1049" s="55" t="s">
        <v>2940</v>
      </c>
      <c r="D1049" s="71" t="s">
        <v>24</v>
      </c>
      <c r="E1049" s="67" t="s">
        <v>87</v>
      </c>
      <c r="F1049" s="20"/>
      <c r="G1049" s="65">
        <f t="shared" si="266"/>
        <v>100.35732</v>
      </c>
      <c r="H1049" s="25">
        <f t="shared" si="267"/>
        <v>8761.194035999999</v>
      </c>
      <c r="I1049" s="26">
        <v>83.631100000000004</v>
      </c>
      <c r="J1049" s="25">
        <f t="shared" si="268"/>
        <v>7300.99503</v>
      </c>
      <c r="K1049" s="21">
        <f t="shared" si="269"/>
        <v>74.129750000000001</v>
      </c>
      <c r="L1049" s="28">
        <f t="shared" si="270"/>
        <v>6471.5271749999993</v>
      </c>
      <c r="M1049" s="26">
        <v>64.628399999999999</v>
      </c>
      <c r="N1049" s="10">
        <f t="shared" si="271"/>
        <v>5642.0593199999994</v>
      </c>
    </row>
    <row r="1050" spans="1:14" ht="13" customHeight="1" x14ac:dyDescent="0.2">
      <c r="A1050" s="31" t="s">
        <v>2941</v>
      </c>
      <c r="B1050" s="55" t="s">
        <v>2942</v>
      </c>
      <c r="C1050" s="55" t="s">
        <v>2943</v>
      </c>
      <c r="D1050" s="71" t="s">
        <v>24</v>
      </c>
      <c r="E1050" s="67" t="s">
        <v>87</v>
      </c>
      <c r="F1050" s="20"/>
      <c r="G1050" s="65">
        <f t="shared" si="266"/>
        <v>152.05967999999999</v>
      </c>
      <c r="H1050" s="25">
        <f t="shared" si="267"/>
        <v>13274.810063999998</v>
      </c>
      <c r="I1050" s="26">
        <v>126.71639999999999</v>
      </c>
      <c r="J1050" s="25">
        <f t="shared" si="268"/>
        <v>11062.341719999999</v>
      </c>
      <c r="K1050" s="21">
        <f t="shared" si="269"/>
        <v>112.14704999999999</v>
      </c>
      <c r="L1050" s="28">
        <f t="shared" si="270"/>
        <v>9790.4374649999991</v>
      </c>
      <c r="M1050" s="26">
        <v>97.577699999999993</v>
      </c>
      <c r="N1050" s="10">
        <f t="shared" si="271"/>
        <v>8518.5332099999996</v>
      </c>
    </row>
    <row r="1051" spans="1:14" ht="13" customHeight="1" x14ac:dyDescent="0.2">
      <c r="A1051" s="31" t="s">
        <v>2944</v>
      </c>
      <c r="B1051" s="55" t="s">
        <v>2945</v>
      </c>
      <c r="C1051" s="55" t="s">
        <v>2946</v>
      </c>
      <c r="D1051" s="71" t="s">
        <v>24</v>
      </c>
      <c r="E1051" s="67" t="s">
        <v>87</v>
      </c>
      <c r="F1051" s="20"/>
      <c r="G1051" s="65">
        <f t="shared" si="266"/>
        <v>110.99652</v>
      </c>
      <c r="H1051" s="25">
        <f t="shared" si="267"/>
        <v>9689.9961960000001</v>
      </c>
      <c r="I1051" s="26">
        <v>92.497100000000003</v>
      </c>
      <c r="J1051" s="25">
        <f t="shared" si="268"/>
        <v>8074.99683</v>
      </c>
      <c r="K1051" s="21">
        <f t="shared" si="269"/>
        <v>81.731950000000012</v>
      </c>
      <c r="L1051" s="28">
        <f t="shared" si="270"/>
        <v>7135.199235</v>
      </c>
      <c r="M1051" s="26">
        <v>70.966800000000006</v>
      </c>
      <c r="N1051" s="10">
        <f t="shared" si="271"/>
        <v>6195.40164</v>
      </c>
    </row>
    <row r="1052" spans="1:14" ht="13" customHeight="1" x14ac:dyDescent="0.2">
      <c r="A1052" s="31" t="s">
        <v>2947</v>
      </c>
      <c r="B1052" s="55" t="s">
        <v>2948</v>
      </c>
      <c r="C1052" s="55" t="s">
        <v>2949</v>
      </c>
      <c r="D1052" s="71" t="s">
        <v>24</v>
      </c>
      <c r="E1052" s="67" t="s">
        <v>87</v>
      </c>
      <c r="F1052" s="20"/>
      <c r="G1052" s="65">
        <f t="shared" si="266"/>
        <v>164.23835999999997</v>
      </c>
      <c r="H1052" s="25">
        <f t="shared" si="267"/>
        <v>14338.008827999998</v>
      </c>
      <c r="I1052" s="26">
        <v>136.86529999999999</v>
      </c>
      <c r="J1052" s="25">
        <f t="shared" si="268"/>
        <v>11948.340689999999</v>
      </c>
      <c r="K1052" s="21">
        <f t="shared" si="269"/>
        <v>121.0258</v>
      </c>
      <c r="L1052" s="28">
        <f t="shared" si="270"/>
        <v>10565.552339999998</v>
      </c>
      <c r="M1052" s="26">
        <v>105.1863</v>
      </c>
      <c r="N1052" s="10">
        <f t="shared" si="271"/>
        <v>9182.7639899999995</v>
      </c>
    </row>
    <row r="1053" spans="1:14" ht="13" customHeight="1" x14ac:dyDescent="0.2">
      <c r="A1053" s="31" t="s">
        <v>2950</v>
      </c>
      <c r="B1053" s="55" t="s">
        <v>2951</v>
      </c>
      <c r="C1053" s="55" t="s">
        <v>2952</v>
      </c>
      <c r="D1053" s="67" t="s">
        <v>152</v>
      </c>
      <c r="E1053" s="67" t="s">
        <v>87</v>
      </c>
      <c r="F1053" s="20"/>
      <c r="G1053" s="65">
        <f t="shared" si="266"/>
        <v>110.99652</v>
      </c>
      <c r="H1053" s="25">
        <f t="shared" si="267"/>
        <v>9689.9961960000001</v>
      </c>
      <c r="I1053" s="26">
        <v>92.497100000000003</v>
      </c>
      <c r="J1053" s="25">
        <f t="shared" si="268"/>
        <v>8074.99683</v>
      </c>
      <c r="K1053" s="21">
        <f t="shared" si="269"/>
        <v>81.731950000000012</v>
      </c>
      <c r="L1053" s="28">
        <f t="shared" si="270"/>
        <v>7135.199235</v>
      </c>
      <c r="M1053" s="26">
        <v>70.966800000000006</v>
      </c>
      <c r="N1053" s="10">
        <f t="shared" si="271"/>
        <v>6195.40164</v>
      </c>
    </row>
    <row r="1054" spans="1:14" ht="13" customHeight="1" x14ac:dyDescent="0.2">
      <c r="A1054" s="31" t="s">
        <v>2953</v>
      </c>
      <c r="B1054" s="55" t="s">
        <v>2954</v>
      </c>
      <c r="C1054" s="55" t="s">
        <v>2955</v>
      </c>
      <c r="D1054" s="67" t="s">
        <v>152</v>
      </c>
      <c r="E1054" s="67" t="s">
        <v>87</v>
      </c>
      <c r="F1054" s="20"/>
      <c r="G1054" s="65">
        <f t="shared" si="266"/>
        <v>164.23835999999997</v>
      </c>
      <c r="H1054" s="25">
        <f t="shared" si="267"/>
        <v>14338.008827999998</v>
      </c>
      <c r="I1054" s="26">
        <v>136.86529999999999</v>
      </c>
      <c r="J1054" s="25">
        <f t="shared" si="268"/>
        <v>11948.340689999999</v>
      </c>
      <c r="K1054" s="21">
        <f t="shared" si="269"/>
        <v>121.0258</v>
      </c>
      <c r="L1054" s="28">
        <f t="shared" si="270"/>
        <v>10565.552339999998</v>
      </c>
      <c r="M1054" s="26">
        <v>105.1863</v>
      </c>
      <c r="N1054" s="10">
        <f t="shared" si="271"/>
        <v>9182.7639899999995</v>
      </c>
    </row>
    <row r="1055" spans="1:14" ht="13" customHeight="1" x14ac:dyDescent="0.2">
      <c r="A1055" s="31" t="s">
        <v>2956</v>
      </c>
      <c r="B1055" s="55" t="s">
        <v>2957</v>
      </c>
      <c r="C1055" s="55" t="s">
        <v>2958</v>
      </c>
      <c r="D1055" s="67" t="s">
        <v>152</v>
      </c>
      <c r="E1055" s="67" t="s">
        <v>87</v>
      </c>
      <c r="F1055" s="20"/>
      <c r="G1055" s="65">
        <f t="shared" si="266"/>
        <v>110.99652</v>
      </c>
      <c r="H1055" s="25">
        <f t="shared" si="267"/>
        <v>9689.9961960000001</v>
      </c>
      <c r="I1055" s="26">
        <v>92.497100000000003</v>
      </c>
      <c r="J1055" s="25">
        <f t="shared" si="268"/>
        <v>8074.99683</v>
      </c>
      <c r="K1055" s="21">
        <f t="shared" si="269"/>
        <v>81.731950000000012</v>
      </c>
      <c r="L1055" s="28">
        <f t="shared" si="270"/>
        <v>7135.199235</v>
      </c>
      <c r="M1055" s="26">
        <v>70.966800000000006</v>
      </c>
      <c r="N1055" s="10">
        <f t="shared" si="271"/>
        <v>6195.40164</v>
      </c>
    </row>
    <row r="1056" spans="1:14" ht="13" customHeight="1" x14ac:dyDescent="0.2">
      <c r="A1056" s="31" t="s">
        <v>2959</v>
      </c>
      <c r="B1056" s="55" t="s">
        <v>2960</v>
      </c>
      <c r="C1056" s="55" t="s">
        <v>2961</v>
      </c>
      <c r="D1056" s="67" t="s">
        <v>152</v>
      </c>
      <c r="E1056" s="67" t="s">
        <v>87</v>
      </c>
      <c r="F1056" s="20"/>
      <c r="G1056" s="65">
        <f t="shared" si="266"/>
        <v>164.23835999999997</v>
      </c>
      <c r="H1056" s="25">
        <f t="shared" si="267"/>
        <v>14338.008827999998</v>
      </c>
      <c r="I1056" s="26">
        <v>136.86529999999999</v>
      </c>
      <c r="J1056" s="25">
        <f t="shared" si="268"/>
        <v>11948.340689999999</v>
      </c>
      <c r="K1056" s="21">
        <f t="shared" si="269"/>
        <v>121.0258</v>
      </c>
      <c r="L1056" s="28">
        <f t="shared" si="270"/>
        <v>10565.552339999998</v>
      </c>
      <c r="M1056" s="26">
        <v>105.1863</v>
      </c>
      <c r="N1056" s="10">
        <f t="shared" si="271"/>
        <v>9182.7639899999995</v>
      </c>
    </row>
    <row r="1057" spans="1:14" ht="50" customHeight="1" x14ac:dyDescent="0.2">
      <c r="A1057" s="78" t="s">
        <v>2962</v>
      </c>
      <c r="B1057" s="79"/>
      <c r="C1057" s="82"/>
      <c r="D1057" s="81"/>
      <c r="E1057" s="81"/>
      <c r="F1057" s="81"/>
      <c r="G1057" s="81"/>
      <c r="H1057" s="81"/>
      <c r="I1057" s="81"/>
      <c r="J1057" s="81"/>
      <c r="K1057" s="81"/>
      <c r="L1057" s="81"/>
      <c r="M1057" s="81"/>
      <c r="N1057" s="79"/>
    </row>
    <row r="1058" spans="1:14" ht="13" customHeight="1" x14ac:dyDescent="0.2">
      <c r="A1058" s="31" t="s">
        <v>2963</v>
      </c>
      <c r="B1058" s="55" t="s">
        <v>2964</v>
      </c>
      <c r="C1058" s="55" t="s">
        <v>2965</v>
      </c>
      <c r="D1058" s="67" t="s">
        <v>35</v>
      </c>
      <c r="E1058" s="67" t="s">
        <v>87</v>
      </c>
      <c r="F1058" s="20">
        <v>1</v>
      </c>
      <c r="G1058" s="85">
        <v>0</v>
      </c>
      <c r="H1058" s="81"/>
      <c r="I1058" s="81"/>
      <c r="J1058" s="81"/>
      <c r="K1058" s="81"/>
      <c r="L1058" s="81"/>
      <c r="M1058" s="81"/>
      <c r="N1058" s="79"/>
    </row>
    <row r="1059" spans="1:14" ht="13" customHeight="1" x14ac:dyDescent="0.2">
      <c r="A1059" s="31" t="s">
        <v>2966</v>
      </c>
      <c r="B1059" s="55" t="s">
        <v>2967</v>
      </c>
      <c r="C1059" s="55" t="s">
        <v>2968</v>
      </c>
      <c r="D1059" s="67" t="s">
        <v>35</v>
      </c>
      <c r="E1059" s="67" t="s">
        <v>87</v>
      </c>
      <c r="F1059" s="20">
        <v>10</v>
      </c>
      <c r="G1059" s="85">
        <v>0</v>
      </c>
      <c r="H1059" s="81"/>
      <c r="I1059" s="81"/>
      <c r="J1059" s="81"/>
      <c r="K1059" s="81"/>
      <c r="L1059" s="81"/>
      <c r="M1059" s="81"/>
      <c r="N1059" s="79"/>
    </row>
    <row r="1060" spans="1:14" ht="13" customHeight="1" x14ac:dyDescent="0.2">
      <c r="A1060" s="31" t="s">
        <v>2969</v>
      </c>
      <c r="B1060" s="55" t="s">
        <v>2970</v>
      </c>
      <c r="C1060" s="55" t="s">
        <v>2971</v>
      </c>
      <c r="D1060" s="67" t="s">
        <v>35</v>
      </c>
      <c r="E1060" s="67" t="s">
        <v>87</v>
      </c>
      <c r="F1060" s="20">
        <v>10</v>
      </c>
      <c r="G1060" s="85">
        <v>0</v>
      </c>
      <c r="H1060" s="81"/>
      <c r="I1060" s="81"/>
      <c r="J1060" s="81"/>
      <c r="K1060" s="81"/>
      <c r="L1060" s="81"/>
      <c r="M1060" s="81"/>
      <c r="N1060" s="79"/>
    </row>
    <row r="1061" spans="1:14" ht="13" customHeight="1" x14ac:dyDescent="0.2">
      <c r="A1061" s="86" t="s">
        <v>2972</v>
      </c>
      <c r="B1061" s="81"/>
      <c r="C1061" s="81"/>
      <c r="D1061" s="81"/>
      <c r="E1061" s="81"/>
      <c r="F1061" s="81"/>
      <c r="G1061" s="81"/>
      <c r="H1061" s="81"/>
      <c r="I1061" s="81"/>
      <c r="J1061" s="81"/>
      <c r="K1061" s="81"/>
      <c r="L1061" s="81"/>
      <c r="M1061" s="81"/>
      <c r="N1061" s="79"/>
    </row>
    <row r="1062" spans="1:14" ht="50" customHeight="1" x14ac:dyDescent="0.2">
      <c r="A1062" s="78" t="s">
        <v>2972</v>
      </c>
      <c r="B1062" s="79"/>
      <c r="C1062" s="82"/>
      <c r="D1062" s="81"/>
      <c r="E1062" s="81"/>
      <c r="F1062" s="81"/>
      <c r="G1062" s="81"/>
      <c r="H1062" s="81"/>
      <c r="I1062" s="81"/>
      <c r="J1062" s="81"/>
      <c r="K1062" s="81"/>
      <c r="L1062" s="81"/>
      <c r="M1062" s="81"/>
      <c r="N1062" s="79"/>
    </row>
    <row r="1063" spans="1:14" ht="13" customHeight="1" x14ac:dyDescent="0.2">
      <c r="A1063" s="31" t="s">
        <v>2973</v>
      </c>
      <c r="B1063" s="55" t="s">
        <v>2974</v>
      </c>
      <c r="C1063" s="55" t="s">
        <v>2975</v>
      </c>
      <c r="D1063" s="71" t="s">
        <v>24</v>
      </c>
      <c r="E1063" s="67" t="s">
        <v>25</v>
      </c>
      <c r="F1063" s="20">
        <v>1</v>
      </c>
      <c r="G1063" s="64">
        <f t="shared" ref="G1063:G1094" si="272">I1063*1.2</f>
        <v>67.980840000000001</v>
      </c>
      <c r="H1063" s="9">
        <f t="shared" ref="H1063:H1094" si="273">J1063*1.2</f>
        <v>5934.7273319999995</v>
      </c>
      <c r="I1063" s="26">
        <v>56.650700000000001</v>
      </c>
      <c r="J1063" s="25">
        <f t="shared" ref="J1063:J1080" si="274">I1063*$E$3</f>
        <v>4945.6061099999997</v>
      </c>
      <c r="K1063" s="21">
        <f t="shared" ref="K1063:L1066" si="275">(I1063+M1063)/2</f>
        <v>53.444949999999999</v>
      </c>
      <c r="L1063" s="28">
        <f t="shared" si="275"/>
        <v>4665.744134999999</v>
      </c>
      <c r="M1063" s="26">
        <v>50.239199999999997</v>
      </c>
      <c r="N1063" s="10">
        <f t="shared" ref="N1063:N1094" si="276">M1063*$E$3</f>
        <v>4385.8821599999992</v>
      </c>
    </row>
    <row r="1064" spans="1:14" ht="13" customHeight="1" x14ac:dyDescent="0.2">
      <c r="A1064" s="31" t="s">
        <v>2976</v>
      </c>
      <c r="B1064" s="55" t="s">
        <v>2977</v>
      </c>
      <c r="C1064" s="55" t="s">
        <v>2978</v>
      </c>
      <c r="D1064" s="71" t="s">
        <v>24</v>
      </c>
      <c r="E1064" s="67" t="s">
        <v>25</v>
      </c>
      <c r="F1064" s="20">
        <v>1</v>
      </c>
      <c r="G1064" s="64">
        <f t="shared" si="272"/>
        <v>75.820920000000001</v>
      </c>
      <c r="H1064" s="9">
        <f t="shared" si="273"/>
        <v>6619.1663159999998</v>
      </c>
      <c r="I1064" s="26">
        <v>63.184100000000001</v>
      </c>
      <c r="J1064" s="25">
        <f t="shared" si="274"/>
        <v>5515.9719299999997</v>
      </c>
      <c r="K1064" s="21">
        <f t="shared" si="275"/>
        <v>59.402999999999999</v>
      </c>
      <c r="L1064" s="28">
        <f t="shared" si="275"/>
        <v>5185.8818999999994</v>
      </c>
      <c r="M1064" s="26">
        <v>55.621899999999997</v>
      </c>
      <c r="N1064" s="10">
        <f t="shared" si="276"/>
        <v>4855.7918699999991</v>
      </c>
    </row>
    <row r="1065" spans="1:14" ht="13" customHeight="1" x14ac:dyDescent="0.2">
      <c r="A1065" s="31" t="s">
        <v>2979</v>
      </c>
      <c r="B1065" s="55" t="s">
        <v>2980</v>
      </c>
      <c r="C1065" s="55" t="s">
        <v>2981</v>
      </c>
      <c r="D1065" s="71" t="s">
        <v>24</v>
      </c>
      <c r="E1065" s="67" t="s">
        <v>25</v>
      </c>
      <c r="F1065" s="20">
        <v>1</v>
      </c>
      <c r="G1065" s="64">
        <f t="shared" si="272"/>
        <v>87.731999999999999</v>
      </c>
      <c r="H1065" s="9">
        <f t="shared" si="273"/>
        <v>7659.0035999999991</v>
      </c>
      <c r="I1065" s="26">
        <v>73.11</v>
      </c>
      <c r="J1065" s="25">
        <f t="shared" si="274"/>
        <v>6382.5029999999997</v>
      </c>
      <c r="K1065" s="21">
        <f t="shared" si="275"/>
        <v>68.851650000000006</v>
      </c>
      <c r="L1065" s="28">
        <f t="shared" si="275"/>
        <v>6010.7490449999996</v>
      </c>
      <c r="M1065" s="26">
        <v>64.593299999999999</v>
      </c>
      <c r="N1065" s="10">
        <f t="shared" si="276"/>
        <v>5638.9950899999994</v>
      </c>
    </row>
    <row r="1066" spans="1:14" ht="13" customHeight="1" x14ac:dyDescent="0.2">
      <c r="A1066" s="31" t="s">
        <v>2982</v>
      </c>
      <c r="B1066" s="55" t="s">
        <v>2983</v>
      </c>
      <c r="C1066" s="55" t="s">
        <v>2984</v>
      </c>
      <c r="D1066" s="71" t="s">
        <v>24</v>
      </c>
      <c r="E1066" s="67" t="s">
        <v>25</v>
      </c>
      <c r="F1066" s="20">
        <v>1</v>
      </c>
      <c r="G1066" s="64">
        <f t="shared" si="272"/>
        <v>71.425799999999995</v>
      </c>
      <c r="H1066" s="9">
        <f t="shared" si="273"/>
        <v>6235.4723400000003</v>
      </c>
      <c r="I1066" s="26">
        <v>59.521500000000003</v>
      </c>
      <c r="J1066" s="25">
        <f t="shared" si="274"/>
        <v>5196.2269500000002</v>
      </c>
      <c r="K1066" s="21">
        <f t="shared" si="275"/>
        <v>56.076549999999997</v>
      </c>
      <c r="L1066" s="28">
        <f t="shared" si="275"/>
        <v>4895.4828149999994</v>
      </c>
      <c r="M1066" s="26">
        <v>52.631599999999999</v>
      </c>
      <c r="N1066" s="10">
        <f t="shared" si="276"/>
        <v>4594.7386799999995</v>
      </c>
    </row>
    <row r="1067" spans="1:14" ht="13" customHeight="1" x14ac:dyDescent="0.2">
      <c r="A1067" s="31" t="s">
        <v>2985</v>
      </c>
      <c r="B1067" s="55" t="s">
        <v>2986</v>
      </c>
      <c r="C1067" s="55" t="s">
        <v>2987</v>
      </c>
      <c r="D1067" s="71" t="s">
        <v>24</v>
      </c>
      <c r="E1067" s="67" t="s">
        <v>25</v>
      </c>
      <c r="F1067" s="20">
        <v>1</v>
      </c>
      <c r="G1067" s="64">
        <f t="shared" si="272"/>
        <v>78.80592</v>
      </c>
      <c r="H1067" s="9">
        <f t="shared" si="273"/>
        <v>6879.7568159999992</v>
      </c>
      <c r="I1067" s="26">
        <v>65.671599999999998</v>
      </c>
      <c r="J1067" s="25">
        <f t="shared" si="274"/>
        <v>5733.1306799999993</v>
      </c>
      <c r="K1067" s="21">
        <v>65</v>
      </c>
      <c r="L1067" s="28">
        <f t="shared" ref="L1067:L1098" si="277">(J1067+N1067)/2</f>
        <v>5385.6679499999991</v>
      </c>
      <c r="M1067" s="26">
        <v>57.711399999999998</v>
      </c>
      <c r="N1067" s="10">
        <f t="shared" si="276"/>
        <v>5038.2052199999998</v>
      </c>
    </row>
    <row r="1068" spans="1:14" ht="13" customHeight="1" x14ac:dyDescent="0.2">
      <c r="A1068" s="31" t="s">
        <v>2988</v>
      </c>
      <c r="B1068" s="55" t="s">
        <v>2989</v>
      </c>
      <c r="C1068" s="55" t="s">
        <v>2990</v>
      </c>
      <c r="D1068" s="71" t="s">
        <v>24</v>
      </c>
      <c r="E1068" s="67" t="s">
        <v>25</v>
      </c>
      <c r="F1068" s="20">
        <v>1</v>
      </c>
      <c r="G1068" s="64">
        <f t="shared" si="272"/>
        <v>92.784719999999993</v>
      </c>
      <c r="H1068" s="9">
        <f t="shared" si="273"/>
        <v>8100.1060559999987</v>
      </c>
      <c r="I1068" s="26">
        <v>77.320599999999999</v>
      </c>
      <c r="J1068" s="25">
        <f t="shared" si="274"/>
        <v>6750.0883799999992</v>
      </c>
      <c r="K1068" s="21">
        <f t="shared" ref="K1068:K1099" si="278">(I1068+M1068)/2</f>
        <v>72.7273</v>
      </c>
      <c r="L1068" s="28">
        <f t="shared" si="277"/>
        <v>6349.0932899999989</v>
      </c>
      <c r="M1068" s="26">
        <v>68.134</v>
      </c>
      <c r="N1068" s="10">
        <f t="shared" si="276"/>
        <v>5948.0981999999995</v>
      </c>
    </row>
    <row r="1069" spans="1:14" ht="13" customHeight="1" x14ac:dyDescent="0.2">
      <c r="A1069" s="31" t="s">
        <v>2991</v>
      </c>
      <c r="B1069" s="55" t="s">
        <v>2992</v>
      </c>
      <c r="C1069" s="55" t="s">
        <v>2993</v>
      </c>
      <c r="D1069" s="71" t="s">
        <v>24</v>
      </c>
      <c r="E1069" s="67" t="s">
        <v>25</v>
      </c>
      <c r="F1069" s="20">
        <v>1</v>
      </c>
      <c r="G1069" s="64">
        <f t="shared" si="272"/>
        <v>77.741640000000004</v>
      </c>
      <c r="H1069" s="9">
        <f t="shared" si="273"/>
        <v>6786.8451720000003</v>
      </c>
      <c r="I1069" s="26">
        <v>64.784700000000001</v>
      </c>
      <c r="J1069" s="25">
        <f t="shared" si="274"/>
        <v>5655.7043100000001</v>
      </c>
      <c r="K1069" s="21">
        <f t="shared" si="278"/>
        <v>61.100499999999997</v>
      </c>
      <c r="L1069" s="28">
        <f t="shared" si="277"/>
        <v>5334.0736500000003</v>
      </c>
      <c r="M1069" s="26">
        <v>57.4163</v>
      </c>
      <c r="N1069" s="10">
        <f t="shared" si="276"/>
        <v>5012.4429899999996</v>
      </c>
    </row>
    <row r="1070" spans="1:14" ht="13" customHeight="1" x14ac:dyDescent="0.2">
      <c r="A1070" s="31" t="s">
        <v>2994</v>
      </c>
      <c r="B1070" s="55" t="s">
        <v>2995</v>
      </c>
      <c r="C1070" s="55" t="s">
        <v>2996</v>
      </c>
      <c r="D1070" s="71" t="s">
        <v>24</v>
      </c>
      <c r="E1070" s="67" t="s">
        <v>25</v>
      </c>
      <c r="F1070" s="20">
        <v>1</v>
      </c>
      <c r="G1070" s="64">
        <f t="shared" si="272"/>
        <v>85.894680000000008</v>
      </c>
      <c r="H1070" s="9">
        <f t="shared" si="273"/>
        <v>7498.6055640000004</v>
      </c>
      <c r="I1070" s="26">
        <v>71.578900000000004</v>
      </c>
      <c r="J1070" s="25">
        <f t="shared" si="274"/>
        <v>6248.8379700000005</v>
      </c>
      <c r="K1070" s="21">
        <f t="shared" si="278"/>
        <v>67.464100000000002</v>
      </c>
      <c r="L1070" s="28">
        <f t="shared" si="277"/>
        <v>5889.6159299999999</v>
      </c>
      <c r="M1070" s="26">
        <v>63.349299999999999</v>
      </c>
      <c r="N1070" s="10">
        <f t="shared" si="276"/>
        <v>5530.3938899999994</v>
      </c>
    </row>
    <row r="1071" spans="1:14" ht="13" customHeight="1" x14ac:dyDescent="0.2">
      <c r="A1071" s="31" t="s">
        <v>2997</v>
      </c>
      <c r="B1071" s="55" t="s">
        <v>2998</v>
      </c>
      <c r="C1071" s="55" t="s">
        <v>2999</v>
      </c>
      <c r="D1071" s="71" t="s">
        <v>24</v>
      </c>
      <c r="E1071" s="67" t="s">
        <v>25</v>
      </c>
      <c r="F1071" s="20">
        <v>1</v>
      </c>
      <c r="G1071" s="64">
        <f t="shared" si="272"/>
        <v>100.47852</v>
      </c>
      <c r="H1071" s="9">
        <f t="shared" si="273"/>
        <v>8771.7747959999997</v>
      </c>
      <c r="I1071" s="26">
        <v>83.732100000000003</v>
      </c>
      <c r="J1071" s="25">
        <f t="shared" si="274"/>
        <v>7309.8123299999997</v>
      </c>
      <c r="K1071" s="21">
        <f t="shared" si="278"/>
        <v>78.947400000000002</v>
      </c>
      <c r="L1071" s="28">
        <f t="shared" si="277"/>
        <v>6892.1080199999997</v>
      </c>
      <c r="M1071" s="26">
        <v>74.162700000000001</v>
      </c>
      <c r="N1071" s="10">
        <f t="shared" si="276"/>
        <v>6474.4037099999996</v>
      </c>
    </row>
    <row r="1072" spans="1:14" ht="13" customHeight="1" x14ac:dyDescent="0.2">
      <c r="A1072" s="31" t="s">
        <v>3000</v>
      </c>
      <c r="B1072" s="55" t="s">
        <v>3001</v>
      </c>
      <c r="C1072" s="55" t="s">
        <v>3002</v>
      </c>
      <c r="D1072" s="67" t="s">
        <v>152</v>
      </c>
      <c r="E1072" s="67" t="s">
        <v>25</v>
      </c>
      <c r="F1072" s="20">
        <v>1</v>
      </c>
      <c r="G1072" s="64">
        <f t="shared" si="272"/>
        <v>96</v>
      </c>
      <c r="H1072" s="9">
        <f t="shared" si="273"/>
        <v>8380.7999999999993</v>
      </c>
      <c r="I1072" s="26">
        <v>80</v>
      </c>
      <c r="J1072" s="25">
        <f t="shared" si="274"/>
        <v>6984</v>
      </c>
      <c r="K1072" s="21">
        <f t="shared" si="278"/>
        <v>71</v>
      </c>
      <c r="L1072" s="28">
        <f t="shared" si="277"/>
        <v>6198.2999999999993</v>
      </c>
      <c r="M1072" s="26">
        <v>62</v>
      </c>
      <c r="N1072" s="10">
        <f t="shared" si="276"/>
        <v>5412.5999999999995</v>
      </c>
    </row>
    <row r="1073" spans="1:14" ht="13" customHeight="1" x14ac:dyDescent="0.2">
      <c r="A1073" s="31" t="s">
        <v>3003</v>
      </c>
      <c r="B1073" s="55" t="s">
        <v>3004</v>
      </c>
      <c r="C1073" s="13" t="s">
        <v>3005</v>
      </c>
      <c r="D1073" s="67" t="s">
        <v>152</v>
      </c>
      <c r="E1073" s="67" t="s">
        <v>25</v>
      </c>
      <c r="F1073" s="20">
        <v>1</v>
      </c>
      <c r="G1073" s="64">
        <f t="shared" si="272"/>
        <v>108</v>
      </c>
      <c r="H1073" s="9">
        <f t="shared" si="273"/>
        <v>9428.4</v>
      </c>
      <c r="I1073" s="26">
        <v>90</v>
      </c>
      <c r="J1073" s="25">
        <f t="shared" si="274"/>
        <v>7857</v>
      </c>
      <c r="K1073" s="21">
        <f t="shared" si="278"/>
        <v>79</v>
      </c>
      <c r="L1073" s="28">
        <f t="shared" si="277"/>
        <v>6896.7</v>
      </c>
      <c r="M1073" s="26">
        <v>68</v>
      </c>
      <c r="N1073" s="10">
        <f t="shared" si="276"/>
        <v>5936.4</v>
      </c>
    </row>
    <row r="1074" spans="1:14" ht="13" customHeight="1" x14ac:dyDescent="0.2">
      <c r="A1074" s="31" t="s">
        <v>3006</v>
      </c>
      <c r="B1074" s="55" t="s">
        <v>3007</v>
      </c>
      <c r="C1074" s="55" t="s">
        <v>3008</v>
      </c>
      <c r="D1074" s="67" t="s">
        <v>152</v>
      </c>
      <c r="E1074" s="67" t="s">
        <v>25</v>
      </c>
      <c r="F1074" s="20">
        <v>1</v>
      </c>
      <c r="G1074" s="64">
        <f t="shared" si="272"/>
        <v>120</v>
      </c>
      <c r="H1074" s="9">
        <f t="shared" si="273"/>
        <v>10476</v>
      </c>
      <c r="I1074" s="26">
        <v>100</v>
      </c>
      <c r="J1074" s="25">
        <f t="shared" si="274"/>
        <v>8730</v>
      </c>
      <c r="K1074" s="21">
        <f t="shared" si="278"/>
        <v>89</v>
      </c>
      <c r="L1074" s="28">
        <f t="shared" si="277"/>
        <v>7769.7</v>
      </c>
      <c r="M1074" s="26">
        <v>78</v>
      </c>
      <c r="N1074" s="10">
        <f t="shared" si="276"/>
        <v>6809.4</v>
      </c>
    </row>
    <row r="1075" spans="1:14" ht="13" customHeight="1" x14ac:dyDescent="0.2">
      <c r="A1075" s="31" t="s">
        <v>3009</v>
      </c>
      <c r="B1075" s="55" t="s">
        <v>3010</v>
      </c>
      <c r="C1075" s="55" t="s">
        <v>3011</v>
      </c>
      <c r="D1075" s="67" t="s">
        <v>152</v>
      </c>
      <c r="E1075" s="67" t="s">
        <v>25</v>
      </c>
      <c r="F1075" s="20">
        <v>1</v>
      </c>
      <c r="G1075" s="64">
        <f t="shared" si="272"/>
        <v>108</v>
      </c>
      <c r="H1075" s="9">
        <f t="shared" si="273"/>
        <v>9428.4</v>
      </c>
      <c r="I1075" s="26">
        <v>90</v>
      </c>
      <c r="J1075" s="25">
        <f t="shared" si="274"/>
        <v>7857</v>
      </c>
      <c r="K1075" s="21">
        <f t="shared" si="278"/>
        <v>80</v>
      </c>
      <c r="L1075" s="28">
        <f t="shared" si="277"/>
        <v>6984</v>
      </c>
      <c r="M1075" s="26">
        <v>70</v>
      </c>
      <c r="N1075" s="10">
        <f t="shared" si="276"/>
        <v>6111</v>
      </c>
    </row>
    <row r="1076" spans="1:14" ht="13" customHeight="1" x14ac:dyDescent="0.2">
      <c r="A1076" s="31" t="s">
        <v>3012</v>
      </c>
      <c r="B1076" s="55" t="s">
        <v>3013</v>
      </c>
      <c r="C1076" s="55" t="s">
        <v>3014</v>
      </c>
      <c r="D1076" s="67" t="s">
        <v>152</v>
      </c>
      <c r="E1076" s="67" t="s">
        <v>25</v>
      </c>
      <c r="F1076" s="20">
        <v>1</v>
      </c>
      <c r="G1076" s="64">
        <f t="shared" si="272"/>
        <v>120</v>
      </c>
      <c r="H1076" s="9">
        <f t="shared" si="273"/>
        <v>10476</v>
      </c>
      <c r="I1076" s="26">
        <v>100</v>
      </c>
      <c r="J1076" s="25">
        <f t="shared" si="274"/>
        <v>8730</v>
      </c>
      <c r="K1076" s="21">
        <f t="shared" si="278"/>
        <v>88</v>
      </c>
      <c r="L1076" s="28">
        <f t="shared" si="277"/>
        <v>7682.4</v>
      </c>
      <c r="M1076" s="26">
        <v>76</v>
      </c>
      <c r="N1076" s="10">
        <f t="shared" si="276"/>
        <v>6634.8</v>
      </c>
    </row>
    <row r="1077" spans="1:14" ht="13" customHeight="1" x14ac:dyDescent="0.2">
      <c r="A1077" s="31" t="s">
        <v>3015</v>
      </c>
      <c r="B1077" s="55" t="s">
        <v>3016</v>
      </c>
      <c r="C1077" s="55" t="s">
        <v>2999</v>
      </c>
      <c r="D1077" s="67" t="s">
        <v>152</v>
      </c>
      <c r="E1077" s="67" t="s">
        <v>25</v>
      </c>
      <c r="F1077" s="20">
        <v>1</v>
      </c>
      <c r="G1077" s="64">
        <f t="shared" si="272"/>
        <v>132</v>
      </c>
      <c r="H1077" s="9">
        <f t="shared" si="273"/>
        <v>11523.6</v>
      </c>
      <c r="I1077" s="26">
        <v>110</v>
      </c>
      <c r="J1077" s="25">
        <f t="shared" si="274"/>
        <v>9603</v>
      </c>
      <c r="K1077" s="21">
        <f t="shared" si="278"/>
        <v>100</v>
      </c>
      <c r="L1077" s="28">
        <f t="shared" si="277"/>
        <v>8730</v>
      </c>
      <c r="M1077" s="26">
        <v>90</v>
      </c>
      <c r="N1077" s="10">
        <f t="shared" si="276"/>
        <v>7857</v>
      </c>
    </row>
    <row r="1078" spans="1:14" ht="13" customHeight="1" x14ac:dyDescent="0.2">
      <c r="A1078" s="31" t="s">
        <v>3017</v>
      </c>
      <c r="B1078" s="55" t="s">
        <v>3018</v>
      </c>
      <c r="C1078" s="55" t="s">
        <v>3019</v>
      </c>
      <c r="D1078" s="67" t="s">
        <v>152</v>
      </c>
      <c r="E1078" s="67" t="s">
        <v>25</v>
      </c>
      <c r="F1078" s="20">
        <v>1</v>
      </c>
      <c r="G1078" s="64">
        <f t="shared" si="272"/>
        <v>102</v>
      </c>
      <c r="H1078" s="9">
        <f t="shared" si="273"/>
        <v>8904.6</v>
      </c>
      <c r="I1078" s="26">
        <v>85</v>
      </c>
      <c r="J1078" s="25">
        <f t="shared" si="274"/>
        <v>7420.5</v>
      </c>
      <c r="K1078" s="21">
        <f t="shared" si="278"/>
        <v>75</v>
      </c>
      <c r="L1078" s="28">
        <f t="shared" si="277"/>
        <v>6547.5</v>
      </c>
      <c r="M1078" s="26">
        <v>65</v>
      </c>
      <c r="N1078" s="10">
        <f t="shared" si="276"/>
        <v>5674.5</v>
      </c>
    </row>
    <row r="1079" spans="1:14" ht="13" customHeight="1" x14ac:dyDescent="0.2">
      <c r="A1079" s="31" t="s">
        <v>3020</v>
      </c>
      <c r="B1079" s="55" t="s">
        <v>3021</v>
      </c>
      <c r="C1079" s="55" t="s">
        <v>3022</v>
      </c>
      <c r="D1079" s="67" t="s">
        <v>152</v>
      </c>
      <c r="E1079" s="67" t="s">
        <v>25</v>
      </c>
      <c r="F1079" s="20">
        <v>1</v>
      </c>
      <c r="G1079" s="64">
        <f t="shared" si="272"/>
        <v>108</v>
      </c>
      <c r="H1079" s="9">
        <f t="shared" si="273"/>
        <v>9428.4</v>
      </c>
      <c r="I1079" s="26">
        <v>90</v>
      </c>
      <c r="J1079" s="25">
        <f t="shared" si="274"/>
        <v>7857</v>
      </c>
      <c r="K1079" s="21">
        <f t="shared" si="278"/>
        <v>80</v>
      </c>
      <c r="L1079" s="28">
        <f t="shared" si="277"/>
        <v>6984</v>
      </c>
      <c r="M1079" s="26">
        <v>70</v>
      </c>
      <c r="N1079" s="10">
        <f t="shared" si="276"/>
        <v>6111</v>
      </c>
    </row>
    <row r="1080" spans="1:14" ht="13" customHeight="1" x14ac:dyDescent="0.2">
      <c r="A1080" s="31" t="s">
        <v>3023</v>
      </c>
      <c r="B1080" s="55" t="s">
        <v>3024</v>
      </c>
      <c r="C1080" s="13" t="s">
        <v>3025</v>
      </c>
      <c r="D1080" s="67" t="s">
        <v>152</v>
      </c>
      <c r="E1080" s="67" t="s">
        <v>25</v>
      </c>
      <c r="F1080" s="20">
        <v>1</v>
      </c>
      <c r="G1080" s="64">
        <f t="shared" si="272"/>
        <v>126</v>
      </c>
      <c r="H1080" s="9">
        <f t="shared" si="273"/>
        <v>10999.8</v>
      </c>
      <c r="I1080" s="26">
        <v>105</v>
      </c>
      <c r="J1080" s="25">
        <f t="shared" si="274"/>
        <v>9166.5</v>
      </c>
      <c r="K1080" s="21">
        <f t="shared" si="278"/>
        <v>92.5</v>
      </c>
      <c r="L1080" s="28">
        <f t="shared" si="277"/>
        <v>8075.25</v>
      </c>
      <c r="M1080" s="26">
        <v>80</v>
      </c>
      <c r="N1080" s="10">
        <f t="shared" si="276"/>
        <v>6984</v>
      </c>
    </row>
    <row r="1081" spans="1:14" ht="13" customHeight="1" x14ac:dyDescent="0.2">
      <c r="A1081" s="31" t="s">
        <v>3026</v>
      </c>
      <c r="B1081" s="55" t="s">
        <v>3027</v>
      </c>
      <c r="C1081" s="55" t="s">
        <v>3028</v>
      </c>
      <c r="D1081" s="71" t="s">
        <v>24</v>
      </c>
      <c r="E1081" s="67" t="s">
        <v>87</v>
      </c>
      <c r="F1081" s="20">
        <v>1</v>
      </c>
      <c r="G1081" s="65">
        <f t="shared" si="272"/>
        <v>48.803879999999999</v>
      </c>
      <c r="H1081" s="25">
        <f t="shared" si="273"/>
        <v>4260.5787239999991</v>
      </c>
      <c r="I1081" s="26">
        <v>40.669899999999998</v>
      </c>
      <c r="J1081" s="25">
        <f t="shared" ref="J1081:J1117" si="279">I1081*$E$3</f>
        <v>3550.4822699999995</v>
      </c>
      <c r="K1081" s="21">
        <f t="shared" si="278"/>
        <v>38.277549999999998</v>
      </c>
      <c r="L1081" s="28">
        <f t="shared" si="277"/>
        <v>3341.6301149999999</v>
      </c>
      <c r="M1081" s="26">
        <v>35.885199999999998</v>
      </c>
      <c r="N1081" s="10">
        <f t="shared" si="276"/>
        <v>3132.7779599999999</v>
      </c>
    </row>
    <row r="1082" spans="1:14" ht="13" customHeight="1" x14ac:dyDescent="0.2">
      <c r="A1082" s="31" t="s">
        <v>3029</v>
      </c>
      <c r="B1082" s="55" t="s">
        <v>3030</v>
      </c>
      <c r="C1082" s="55" t="s">
        <v>3031</v>
      </c>
      <c r="D1082" s="67" t="s">
        <v>152</v>
      </c>
      <c r="E1082" s="67" t="s">
        <v>87</v>
      </c>
      <c r="F1082" s="20">
        <v>1</v>
      </c>
      <c r="G1082" s="65">
        <f t="shared" si="272"/>
        <v>57.380400000000002</v>
      </c>
      <c r="H1082" s="25">
        <f t="shared" si="273"/>
        <v>5009.3089200000004</v>
      </c>
      <c r="I1082" s="26">
        <v>47.817</v>
      </c>
      <c r="J1082" s="25">
        <f t="shared" si="279"/>
        <v>4174.4241000000002</v>
      </c>
      <c r="K1082" s="21">
        <f t="shared" si="278"/>
        <v>41.8399</v>
      </c>
      <c r="L1082" s="28">
        <f t="shared" si="277"/>
        <v>3652.62327</v>
      </c>
      <c r="M1082" s="26">
        <v>35.8628</v>
      </c>
      <c r="N1082" s="10">
        <f t="shared" si="276"/>
        <v>3130.8224399999999</v>
      </c>
    </row>
    <row r="1083" spans="1:14" ht="13" customHeight="1" x14ac:dyDescent="0.2">
      <c r="A1083" s="31" t="s">
        <v>3032</v>
      </c>
      <c r="B1083" s="55" t="s">
        <v>3033</v>
      </c>
      <c r="C1083" s="55" t="s">
        <v>3034</v>
      </c>
      <c r="D1083" s="71" t="s">
        <v>24</v>
      </c>
      <c r="E1083" s="67" t="s">
        <v>87</v>
      </c>
      <c r="F1083" s="20">
        <v>1</v>
      </c>
      <c r="G1083" s="65">
        <f t="shared" si="272"/>
        <v>48.803879999999999</v>
      </c>
      <c r="H1083" s="25">
        <f t="shared" si="273"/>
        <v>4260.5787239999991</v>
      </c>
      <c r="I1083" s="26">
        <v>40.669899999999998</v>
      </c>
      <c r="J1083" s="25">
        <f t="shared" si="279"/>
        <v>3550.4822699999995</v>
      </c>
      <c r="K1083" s="21">
        <f t="shared" si="278"/>
        <v>38.277549999999998</v>
      </c>
      <c r="L1083" s="28">
        <f t="shared" si="277"/>
        <v>3341.6301149999999</v>
      </c>
      <c r="M1083" s="26">
        <v>35.885199999999998</v>
      </c>
      <c r="N1083" s="10">
        <f t="shared" si="276"/>
        <v>3132.7779599999999</v>
      </c>
    </row>
    <row r="1084" spans="1:14" ht="13" customHeight="1" x14ac:dyDescent="0.2">
      <c r="A1084" s="31" t="s">
        <v>3035</v>
      </c>
      <c r="B1084" s="55" t="s">
        <v>3036</v>
      </c>
      <c r="C1084" s="55" t="s">
        <v>3037</v>
      </c>
      <c r="D1084" s="67" t="s">
        <v>152</v>
      </c>
      <c r="E1084" s="67" t="s">
        <v>87</v>
      </c>
      <c r="F1084" s="20">
        <v>1</v>
      </c>
      <c r="G1084" s="65">
        <f t="shared" si="272"/>
        <v>57.380400000000002</v>
      </c>
      <c r="H1084" s="25">
        <f t="shared" si="273"/>
        <v>5009.3089200000004</v>
      </c>
      <c r="I1084" s="26">
        <v>47.817</v>
      </c>
      <c r="J1084" s="25">
        <f t="shared" si="279"/>
        <v>4174.4241000000002</v>
      </c>
      <c r="K1084" s="21">
        <f t="shared" si="278"/>
        <v>41.8399</v>
      </c>
      <c r="L1084" s="28">
        <f t="shared" si="277"/>
        <v>3652.62327</v>
      </c>
      <c r="M1084" s="26">
        <v>35.8628</v>
      </c>
      <c r="N1084" s="10">
        <f t="shared" si="276"/>
        <v>3130.8224399999999</v>
      </c>
    </row>
    <row r="1085" spans="1:14" ht="13" customHeight="1" x14ac:dyDescent="0.2">
      <c r="A1085" s="31" t="s">
        <v>3038</v>
      </c>
      <c r="B1085" s="55" t="s">
        <v>3039</v>
      </c>
      <c r="C1085" s="55" t="s">
        <v>3040</v>
      </c>
      <c r="D1085" s="71" t="s">
        <v>24</v>
      </c>
      <c r="E1085" s="67" t="s">
        <v>87</v>
      </c>
      <c r="F1085" s="20">
        <v>1</v>
      </c>
      <c r="G1085" s="65">
        <f t="shared" si="272"/>
        <v>48.803879999999999</v>
      </c>
      <c r="H1085" s="25">
        <f t="shared" si="273"/>
        <v>4260.5787239999991</v>
      </c>
      <c r="I1085" s="26">
        <v>40.669899999999998</v>
      </c>
      <c r="J1085" s="25">
        <f t="shared" si="279"/>
        <v>3550.4822699999995</v>
      </c>
      <c r="K1085" s="21">
        <f t="shared" si="278"/>
        <v>38.277549999999998</v>
      </c>
      <c r="L1085" s="28">
        <f t="shared" si="277"/>
        <v>3341.6301149999999</v>
      </c>
      <c r="M1085" s="26">
        <v>35.885199999999998</v>
      </c>
      <c r="N1085" s="10">
        <f t="shared" si="276"/>
        <v>3132.7779599999999</v>
      </c>
    </row>
    <row r="1086" spans="1:14" ht="13" customHeight="1" x14ac:dyDescent="0.2">
      <c r="A1086" s="31" t="s">
        <v>3041</v>
      </c>
      <c r="B1086" s="55" t="s">
        <v>3042</v>
      </c>
      <c r="C1086" s="55" t="s">
        <v>3043</v>
      </c>
      <c r="D1086" s="67" t="s">
        <v>152</v>
      </c>
      <c r="E1086" s="67" t="s">
        <v>87</v>
      </c>
      <c r="F1086" s="20">
        <v>1</v>
      </c>
      <c r="G1086" s="65">
        <f t="shared" si="272"/>
        <v>57.380400000000002</v>
      </c>
      <c r="H1086" s="25">
        <f t="shared" si="273"/>
        <v>5009.3089200000004</v>
      </c>
      <c r="I1086" s="26">
        <v>47.817</v>
      </c>
      <c r="J1086" s="25">
        <f t="shared" si="279"/>
        <v>4174.4241000000002</v>
      </c>
      <c r="K1086" s="21">
        <f t="shared" si="278"/>
        <v>41.8399</v>
      </c>
      <c r="L1086" s="28">
        <f t="shared" si="277"/>
        <v>3652.62327</v>
      </c>
      <c r="M1086" s="26">
        <v>35.8628</v>
      </c>
      <c r="N1086" s="10">
        <f t="shared" si="276"/>
        <v>3130.8224399999999</v>
      </c>
    </row>
    <row r="1087" spans="1:14" ht="13" customHeight="1" x14ac:dyDescent="0.2">
      <c r="A1087" s="31" t="s">
        <v>3044</v>
      </c>
      <c r="B1087" s="55" t="s">
        <v>3045</v>
      </c>
      <c r="C1087" s="13" t="s">
        <v>3046</v>
      </c>
      <c r="D1087" s="71" t="s">
        <v>24</v>
      </c>
      <c r="E1087" s="67" t="s">
        <v>87</v>
      </c>
      <c r="F1087" s="20">
        <v>1</v>
      </c>
      <c r="G1087" s="65">
        <f t="shared" si="272"/>
        <v>48.803879999999999</v>
      </c>
      <c r="H1087" s="25">
        <f t="shared" si="273"/>
        <v>4260.5787239999991</v>
      </c>
      <c r="I1087" s="26">
        <v>40.669899999999998</v>
      </c>
      <c r="J1087" s="25">
        <f t="shared" si="279"/>
        <v>3550.4822699999995</v>
      </c>
      <c r="K1087" s="21">
        <f t="shared" si="278"/>
        <v>38.277549999999998</v>
      </c>
      <c r="L1087" s="28">
        <f t="shared" si="277"/>
        <v>3341.6301149999999</v>
      </c>
      <c r="M1087" s="26">
        <v>35.885199999999998</v>
      </c>
      <c r="N1087" s="10">
        <f t="shared" si="276"/>
        <v>3132.7779599999999</v>
      </c>
    </row>
    <row r="1088" spans="1:14" ht="13" customHeight="1" x14ac:dyDescent="0.2">
      <c r="A1088" s="31" t="s">
        <v>3047</v>
      </c>
      <c r="B1088" s="55" t="s">
        <v>3048</v>
      </c>
      <c r="C1088" s="55" t="s">
        <v>3049</v>
      </c>
      <c r="D1088" s="67" t="s">
        <v>152</v>
      </c>
      <c r="E1088" s="67" t="s">
        <v>87</v>
      </c>
      <c r="F1088" s="20">
        <v>1</v>
      </c>
      <c r="G1088" s="65">
        <f t="shared" si="272"/>
        <v>57.380400000000002</v>
      </c>
      <c r="H1088" s="25">
        <f t="shared" si="273"/>
        <v>5009.3089200000004</v>
      </c>
      <c r="I1088" s="26">
        <v>47.817</v>
      </c>
      <c r="J1088" s="25">
        <f t="shared" si="279"/>
        <v>4174.4241000000002</v>
      </c>
      <c r="K1088" s="21">
        <f t="shared" si="278"/>
        <v>41.8399</v>
      </c>
      <c r="L1088" s="28">
        <f t="shared" si="277"/>
        <v>3652.62327</v>
      </c>
      <c r="M1088" s="26">
        <v>35.8628</v>
      </c>
      <c r="N1088" s="10">
        <f t="shared" si="276"/>
        <v>3130.8224399999999</v>
      </c>
    </row>
    <row r="1089" spans="1:14" ht="13" customHeight="1" x14ac:dyDescent="0.2">
      <c r="A1089" s="31" t="s">
        <v>3050</v>
      </c>
      <c r="B1089" s="55" t="s">
        <v>3051</v>
      </c>
      <c r="C1089" s="55" t="s">
        <v>3052</v>
      </c>
      <c r="D1089" s="71" t="s">
        <v>24</v>
      </c>
      <c r="E1089" s="67" t="s">
        <v>87</v>
      </c>
      <c r="F1089" s="20">
        <v>1</v>
      </c>
      <c r="G1089" s="65">
        <f t="shared" si="272"/>
        <v>58.507439999999995</v>
      </c>
      <c r="H1089" s="25">
        <f t="shared" si="273"/>
        <v>5107.6995120000001</v>
      </c>
      <c r="I1089" s="26">
        <v>48.7562</v>
      </c>
      <c r="J1089" s="25">
        <f t="shared" si="279"/>
        <v>4256.41626</v>
      </c>
      <c r="K1089" s="21">
        <f t="shared" si="278"/>
        <v>45.920400000000001</v>
      </c>
      <c r="L1089" s="28">
        <f t="shared" si="277"/>
        <v>4008.8509199999999</v>
      </c>
      <c r="M1089" s="26">
        <v>43.084600000000002</v>
      </c>
      <c r="N1089" s="10">
        <f t="shared" si="276"/>
        <v>3761.2855800000002</v>
      </c>
    </row>
    <row r="1090" spans="1:14" ht="13" customHeight="1" x14ac:dyDescent="0.2">
      <c r="A1090" s="31" t="s">
        <v>3053</v>
      </c>
      <c r="B1090" s="55" t="s">
        <v>3054</v>
      </c>
      <c r="C1090" s="55" t="s">
        <v>3055</v>
      </c>
      <c r="D1090" s="67" t="s">
        <v>152</v>
      </c>
      <c r="E1090" s="67" t="s">
        <v>87</v>
      </c>
      <c r="F1090" s="20">
        <v>1</v>
      </c>
      <c r="G1090" s="65">
        <f t="shared" si="272"/>
        <v>65.987520000000004</v>
      </c>
      <c r="H1090" s="25">
        <f t="shared" si="273"/>
        <v>5760.7104960000006</v>
      </c>
      <c r="I1090" s="26">
        <v>54.989600000000003</v>
      </c>
      <c r="J1090" s="25">
        <f t="shared" si="279"/>
        <v>4800.5920800000004</v>
      </c>
      <c r="K1090" s="21">
        <f t="shared" si="278"/>
        <v>49.012450000000001</v>
      </c>
      <c r="L1090" s="28">
        <f t="shared" si="277"/>
        <v>4278.7868849999995</v>
      </c>
      <c r="M1090" s="26">
        <v>43.035299999999999</v>
      </c>
      <c r="N1090" s="10">
        <f t="shared" si="276"/>
        <v>3756.9816899999996</v>
      </c>
    </row>
    <row r="1091" spans="1:14" ht="13" customHeight="1" x14ac:dyDescent="0.2">
      <c r="A1091" s="31" t="s">
        <v>3056</v>
      </c>
      <c r="B1091" s="55" t="s">
        <v>3057</v>
      </c>
      <c r="C1091" s="55" t="s">
        <v>3058</v>
      </c>
      <c r="D1091" s="71" t="s">
        <v>24</v>
      </c>
      <c r="E1091" s="67" t="s">
        <v>87</v>
      </c>
      <c r="F1091" s="20">
        <v>1</v>
      </c>
      <c r="G1091" s="65">
        <f t="shared" si="272"/>
        <v>58.105319999999999</v>
      </c>
      <c r="H1091" s="25">
        <f t="shared" si="273"/>
        <v>5072.5944360000003</v>
      </c>
      <c r="I1091" s="26">
        <v>48.421100000000003</v>
      </c>
      <c r="J1091" s="25">
        <f t="shared" si="279"/>
        <v>4227.1620300000004</v>
      </c>
      <c r="K1091" s="21">
        <f t="shared" si="278"/>
        <v>45.74165</v>
      </c>
      <c r="L1091" s="28">
        <f t="shared" si="277"/>
        <v>3993.2460449999999</v>
      </c>
      <c r="M1091" s="26">
        <v>43.062199999999997</v>
      </c>
      <c r="N1091" s="10">
        <f t="shared" si="276"/>
        <v>3759.3300599999998</v>
      </c>
    </row>
    <row r="1092" spans="1:14" ht="13" customHeight="1" x14ac:dyDescent="0.2">
      <c r="A1092" s="31" t="s">
        <v>3059</v>
      </c>
      <c r="B1092" s="55" t="s">
        <v>3060</v>
      </c>
      <c r="C1092" s="55" t="s">
        <v>3061</v>
      </c>
      <c r="D1092" s="67" t="s">
        <v>152</v>
      </c>
      <c r="E1092" s="67" t="s">
        <v>87</v>
      </c>
      <c r="F1092" s="20">
        <v>1</v>
      </c>
      <c r="G1092" s="65">
        <f t="shared" si="272"/>
        <v>65.987520000000004</v>
      </c>
      <c r="H1092" s="25">
        <f t="shared" si="273"/>
        <v>5760.7104960000006</v>
      </c>
      <c r="I1092" s="26">
        <v>54.989600000000003</v>
      </c>
      <c r="J1092" s="25">
        <f t="shared" si="279"/>
        <v>4800.5920800000004</v>
      </c>
      <c r="K1092" s="21">
        <f t="shared" si="278"/>
        <v>49.012450000000001</v>
      </c>
      <c r="L1092" s="28">
        <f t="shared" si="277"/>
        <v>4278.7868849999995</v>
      </c>
      <c r="M1092" s="26">
        <v>43.035299999999999</v>
      </c>
      <c r="N1092" s="10">
        <f t="shared" si="276"/>
        <v>3756.9816899999996</v>
      </c>
    </row>
    <row r="1093" spans="1:14" ht="13" customHeight="1" x14ac:dyDescent="0.2">
      <c r="A1093" s="31" t="s">
        <v>3062</v>
      </c>
      <c r="B1093" s="55" t="s">
        <v>3063</v>
      </c>
      <c r="C1093" s="55" t="s">
        <v>3064</v>
      </c>
      <c r="D1093" s="71" t="s">
        <v>24</v>
      </c>
      <c r="E1093" s="67" t="s">
        <v>87</v>
      </c>
      <c r="F1093" s="20">
        <v>1</v>
      </c>
      <c r="G1093" s="65">
        <f t="shared" si="272"/>
        <v>48.803879999999999</v>
      </c>
      <c r="H1093" s="25">
        <f t="shared" si="273"/>
        <v>4260.5787239999991</v>
      </c>
      <c r="I1093" s="26">
        <v>40.669899999999998</v>
      </c>
      <c r="J1093" s="25">
        <f t="shared" si="279"/>
        <v>3550.4822699999995</v>
      </c>
      <c r="K1093" s="21">
        <f t="shared" si="278"/>
        <v>38.277549999999998</v>
      </c>
      <c r="L1093" s="28">
        <f t="shared" si="277"/>
        <v>3341.6301149999999</v>
      </c>
      <c r="M1093" s="26">
        <v>35.885199999999998</v>
      </c>
      <c r="N1093" s="10">
        <f t="shared" si="276"/>
        <v>3132.7779599999999</v>
      </c>
    </row>
    <row r="1094" spans="1:14" ht="13" customHeight="1" x14ac:dyDescent="0.2">
      <c r="A1094" s="31" t="s">
        <v>3065</v>
      </c>
      <c r="B1094" s="55" t="s">
        <v>3066</v>
      </c>
      <c r="C1094" s="55" t="s">
        <v>3067</v>
      </c>
      <c r="D1094" s="67" t="s">
        <v>152</v>
      </c>
      <c r="E1094" s="67" t="s">
        <v>87</v>
      </c>
      <c r="F1094" s="20">
        <v>1</v>
      </c>
      <c r="G1094" s="65">
        <f t="shared" si="272"/>
        <v>57.380400000000002</v>
      </c>
      <c r="H1094" s="25">
        <f t="shared" si="273"/>
        <v>5009.3089200000004</v>
      </c>
      <c r="I1094" s="26">
        <v>47.817</v>
      </c>
      <c r="J1094" s="25">
        <f t="shared" si="279"/>
        <v>4174.4241000000002</v>
      </c>
      <c r="K1094" s="21">
        <f t="shared" si="278"/>
        <v>41.8399</v>
      </c>
      <c r="L1094" s="28">
        <f t="shared" si="277"/>
        <v>3652.62327</v>
      </c>
      <c r="M1094" s="26">
        <v>35.8628</v>
      </c>
      <c r="N1094" s="10">
        <f t="shared" si="276"/>
        <v>3130.8224399999999</v>
      </c>
    </row>
    <row r="1095" spans="1:14" ht="13" customHeight="1" x14ac:dyDescent="0.2">
      <c r="A1095" s="31" t="s">
        <v>3068</v>
      </c>
      <c r="B1095" s="55" t="s">
        <v>3069</v>
      </c>
      <c r="C1095" s="55" t="s">
        <v>3070</v>
      </c>
      <c r="D1095" s="71" t="s">
        <v>24</v>
      </c>
      <c r="E1095" s="67" t="s">
        <v>87</v>
      </c>
      <c r="F1095" s="20">
        <v>1</v>
      </c>
      <c r="G1095" s="65">
        <f t="shared" ref="G1095:G1117" si="280">I1095*1.2</f>
        <v>106.74624</v>
      </c>
      <c r="H1095" s="25">
        <f t="shared" ref="H1095:H1117" si="281">J1095*1.2</f>
        <v>9318.9467519999998</v>
      </c>
      <c r="I1095" s="26">
        <v>88.955200000000005</v>
      </c>
      <c r="J1095" s="25">
        <f t="shared" si="279"/>
        <v>7765.7889599999999</v>
      </c>
      <c r="K1095" s="21">
        <f t="shared" si="278"/>
        <v>83.930350000000004</v>
      </c>
      <c r="L1095" s="28">
        <f t="shared" si="277"/>
        <v>7327.1195549999993</v>
      </c>
      <c r="M1095" s="26">
        <v>78.905500000000004</v>
      </c>
      <c r="N1095" s="10">
        <f t="shared" ref="N1095:N1117" si="282">M1095*$E$3</f>
        <v>6888.4501499999997</v>
      </c>
    </row>
    <row r="1096" spans="1:14" ht="13" customHeight="1" x14ac:dyDescent="0.2">
      <c r="A1096" s="31" t="s">
        <v>3071</v>
      </c>
      <c r="B1096" s="55" t="s">
        <v>3072</v>
      </c>
      <c r="C1096" s="55" t="s">
        <v>3073</v>
      </c>
      <c r="D1096" s="71" t="s">
        <v>24</v>
      </c>
      <c r="E1096" s="67" t="s">
        <v>87</v>
      </c>
      <c r="F1096" s="20">
        <v>1</v>
      </c>
      <c r="G1096" s="65">
        <f t="shared" si="280"/>
        <v>114.50748</v>
      </c>
      <c r="H1096" s="25">
        <f t="shared" si="281"/>
        <v>9996.5030039999983</v>
      </c>
      <c r="I1096" s="26">
        <v>95.422899999999998</v>
      </c>
      <c r="J1096" s="25">
        <f t="shared" si="279"/>
        <v>8330.4191699999992</v>
      </c>
      <c r="K1096" s="21">
        <f t="shared" si="278"/>
        <v>90.149249999999995</v>
      </c>
      <c r="L1096" s="28">
        <f t="shared" si="277"/>
        <v>7870.0295249999999</v>
      </c>
      <c r="M1096" s="26">
        <v>84.875600000000006</v>
      </c>
      <c r="N1096" s="10">
        <f t="shared" si="282"/>
        <v>7409.6398800000006</v>
      </c>
    </row>
    <row r="1097" spans="1:14" ht="13" customHeight="1" x14ac:dyDescent="0.2">
      <c r="A1097" s="31" t="s">
        <v>3074</v>
      </c>
      <c r="B1097" s="55" t="s">
        <v>3075</v>
      </c>
      <c r="C1097" s="55" t="s">
        <v>3076</v>
      </c>
      <c r="D1097" s="71" t="s">
        <v>24</v>
      </c>
      <c r="E1097" s="67" t="s">
        <v>87</v>
      </c>
      <c r="F1097" s="20">
        <v>1</v>
      </c>
      <c r="G1097" s="65">
        <f t="shared" si="280"/>
        <v>124.65671999999999</v>
      </c>
      <c r="H1097" s="25">
        <f t="shared" si="281"/>
        <v>10882.531655999999</v>
      </c>
      <c r="I1097" s="26">
        <v>103.8806</v>
      </c>
      <c r="J1097" s="25">
        <f t="shared" si="279"/>
        <v>9068.7763799999993</v>
      </c>
      <c r="K1097" s="21">
        <f t="shared" si="278"/>
        <v>97.9602</v>
      </c>
      <c r="L1097" s="28">
        <f t="shared" si="277"/>
        <v>8551.9254599999986</v>
      </c>
      <c r="M1097" s="26">
        <v>92.0398</v>
      </c>
      <c r="N1097" s="10">
        <f t="shared" si="282"/>
        <v>8035.0745399999996</v>
      </c>
    </row>
    <row r="1098" spans="1:14" ht="13" customHeight="1" x14ac:dyDescent="0.2">
      <c r="A1098" s="31" t="s">
        <v>3077</v>
      </c>
      <c r="B1098" s="55" t="s">
        <v>3078</v>
      </c>
      <c r="C1098" s="55" t="s">
        <v>3079</v>
      </c>
      <c r="D1098" s="71" t="s">
        <v>24</v>
      </c>
      <c r="E1098" s="67" t="s">
        <v>87</v>
      </c>
      <c r="F1098" s="20">
        <v>1</v>
      </c>
      <c r="G1098" s="65">
        <f t="shared" si="280"/>
        <v>108.29855999999999</v>
      </c>
      <c r="H1098" s="25">
        <f t="shared" si="281"/>
        <v>9454.4642879999992</v>
      </c>
      <c r="I1098" s="26">
        <v>90.248800000000003</v>
      </c>
      <c r="J1098" s="25">
        <f t="shared" si="279"/>
        <v>7878.7202399999996</v>
      </c>
      <c r="K1098" s="21">
        <f t="shared" si="278"/>
        <v>85.174149999999997</v>
      </c>
      <c r="L1098" s="28">
        <f t="shared" si="277"/>
        <v>7435.7032949999993</v>
      </c>
      <c r="M1098" s="26">
        <v>80.099500000000006</v>
      </c>
      <c r="N1098" s="10">
        <f t="shared" si="282"/>
        <v>6992.6863499999999</v>
      </c>
    </row>
    <row r="1099" spans="1:14" ht="13" customHeight="1" x14ac:dyDescent="0.2">
      <c r="A1099" s="31" t="s">
        <v>3080</v>
      </c>
      <c r="B1099" s="55" t="s">
        <v>3081</v>
      </c>
      <c r="C1099" s="55" t="s">
        <v>3082</v>
      </c>
      <c r="D1099" s="71" t="s">
        <v>24</v>
      </c>
      <c r="E1099" s="67" t="s">
        <v>87</v>
      </c>
      <c r="F1099" s="20">
        <v>1</v>
      </c>
      <c r="G1099" s="65">
        <f t="shared" si="280"/>
        <v>119.65548</v>
      </c>
      <c r="H1099" s="25">
        <f t="shared" si="281"/>
        <v>10445.923404000001</v>
      </c>
      <c r="I1099" s="26">
        <v>99.712900000000005</v>
      </c>
      <c r="J1099" s="25">
        <f t="shared" si="279"/>
        <v>8704.9361700000009</v>
      </c>
      <c r="K1099" s="21">
        <f t="shared" si="278"/>
        <v>93.492800000000003</v>
      </c>
      <c r="L1099" s="28">
        <f t="shared" ref="L1099:L1117" si="283">(J1099+N1099)/2</f>
        <v>8161.9214400000001</v>
      </c>
      <c r="M1099" s="26">
        <v>87.2727</v>
      </c>
      <c r="N1099" s="10">
        <f t="shared" si="282"/>
        <v>7618.9067100000002</v>
      </c>
    </row>
    <row r="1100" spans="1:14" ht="13" customHeight="1" x14ac:dyDescent="0.2">
      <c r="A1100" s="31" t="s">
        <v>3083</v>
      </c>
      <c r="B1100" s="55" t="s">
        <v>3084</v>
      </c>
      <c r="C1100" s="55" t="s">
        <v>3085</v>
      </c>
      <c r="D1100" s="71" t="s">
        <v>24</v>
      </c>
      <c r="E1100" s="67" t="s">
        <v>87</v>
      </c>
      <c r="F1100" s="20">
        <v>1</v>
      </c>
      <c r="G1100" s="65">
        <f t="shared" si="280"/>
        <v>125.85072</v>
      </c>
      <c r="H1100" s="25">
        <f t="shared" si="281"/>
        <v>10986.767856</v>
      </c>
      <c r="I1100" s="26">
        <v>104.87560000000001</v>
      </c>
      <c r="J1100" s="25">
        <f t="shared" si="279"/>
        <v>9155.6398800000006</v>
      </c>
      <c r="K1100" s="21">
        <f t="shared" ref="K1100:K1117" si="284">(I1100+M1100)/2</f>
        <v>99.054699999999997</v>
      </c>
      <c r="L1100" s="28">
        <f t="shared" si="283"/>
        <v>8647.4753099999998</v>
      </c>
      <c r="M1100" s="26">
        <v>93.233800000000002</v>
      </c>
      <c r="N1100" s="10">
        <f t="shared" si="282"/>
        <v>8139.3107399999999</v>
      </c>
    </row>
    <row r="1101" spans="1:14" ht="13" customHeight="1" x14ac:dyDescent="0.2">
      <c r="A1101" s="31" t="s">
        <v>3086</v>
      </c>
      <c r="B1101" s="55" t="s">
        <v>3087</v>
      </c>
      <c r="C1101" s="13" t="s">
        <v>3088</v>
      </c>
      <c r="D1101" s="71" t="s">
        <v>24</v>
      </c>
      <c r="E1101" s="67" t="s">
        <v>87</v>
      </c>
      <c r="F1101" s="20">
        <v>1</v>
      </c>
      <c r="G1101" s="65">
        <f t="shared" si="280"/>
        <v>202.86563999999998</v>
      </c>
      <c r="H1101" s="25">
        <f t="shared" si="281"/>
        <v>17710.170372</v>
      </c>
      <c r="I1101" s="26">
        <v>169.0547</v>
      </c>
      <c r="J1101" s="25">
        <f t="shared" si="279"/>
        <v>14758.47531</v>
      </c>
      <c r="K1101" s="21">
        <f t="shared" si="284"/>
        <v>159.25369999999998</v>
      </c>
      <c r="L1101" s="28">
        <f t="shared" si="283"/>
        <v>13902.84801</v>
      </c>
      <c r="M1101" s="26">
        <v>149.45269999999999</v>
      </c>
      <c r="N1101" s="10">
        <f t="shared" si="282"/>
        <v>13047.22071</v>
      </c>
    </row>
    <row r="1102" spans="1:14" ht="13" customHeight="1" x14ac:dyDescent="0.2">
      <c r="A1102" s="31" t="s">
        <v>3089</v>
      </c>
      <c r="B1102" s="55" t="s">
        <v>3090</v>
      </c>
      <c r="C1102" s="55" t="s">
        <v>3091</v>
      </c>
      <c r="D1102" s="71" t="s">
        <v>24</v>
      </c>
      <c r="E1102" s="67" t="s">
        <v>87</v>
      </c>
      <c r="F1102" s="20">
        <v>1</v>
      </c>
      <c r="G1102" s="65">
        <f t="shared" si="280"/>
        <v>220.82292000000001</v>
      </c>
      <c r="H1102" s="25">
        <f t="shared" si="281"/>
        <v>19277.840916000001</v>
      </c>
      <c r="I1102" s="26">
        <v>184.01910000000001</v>
      </c>
      <c r="J1102" s="25">
        <f t="shared" si="279"/>
        <v>16064.86743</v>
      </c>
      <c r="K1102" s="21">
        <f t="shared" si="284"/>
        <v>173.3014</v>
      </c>
      <c r="L1102" s="28">
        <f t="shared" si="283"/>
        <v>15129.212219999999</v>
      </c>
      <c r="M1102" s="26">
        <v>162.58369999999999</v>
      </c>
      <c r="N1102" s="10">
        <f t="shared" si="282"/>
        <v>14193.557009999999</v>
      </c>
    </row>
    <row r="1103" spans="1:14" ht="13" customHeight="1" x14ac:dyDescent="0.2">
      <c r="A1103" s="31" t="s">
        <v>3092</v>
      </c>
      <c r="B1103" s="55" t="s">
        <v>3093</v>
      </c>
      <c r="C1103" s="55" t="s">
        <v>3094</v>
      </c>
      <c r="D1103" s="71" t="s">
        <v>24</v>
      </c>
      <c r="E1103" s="67" t="s">
        <v>87</v>
      </c>
      <c r="F1103" s="20">
        <v>1</v>
      </c>
      <c r="G1103" s="65">
        <f t="shared" si="280"/>
        <v>240.83579999999998</v>
      </c>
      <c r="H1103" s="25">
        <f t="shared" si="281"/>
        <v>21024.965339999999</v>
      </c>
      <c r="I1103" s="26">
        <v>200.69649999999999</v>
      </c>
      <c r="J1103" s="25">
        <f t="shared" si="279"/>
        <v>17520.80445</v>
      </c>
      <c r="K1103" s="21">
        <f t="shared" si="284"/>
        <v>189.40299999999999</v>
      </c>
      <c r="L1103" s="28">
        <f t="shared" si="283"/>
        <v>16534.8819</v>
      </c>
      <c r="M1103" s="26">
        <v>178.1095</v>
      </c>
      <c r="N1103" s="10">
        <f t="shared" si="282"/>
        <v>15548.959349999999</v>
      </c>
    </row>
    <row r="1104" spans="1:14" ht="13" customHeight="1" x14ac:dyDescent="0.2">
      <c r="A1104" s="31" t="s">
        <v>3095</v>
      </c>
      <c r="B1104" s="55" t="s">
        <v>3096</v>
      </c>
      <c r="C1104" s="55" t="s">
        <v>3097</v>
      </c>
      <c r="D1104" s="71" t="s">
        <v>24</v>
      </c>
      <c r="E1104" s="67" t="s">
        <v>87</v>
      </c>
      <c r="F1104" s="20">
        <v>1</v>
      </c>
      <c r="G1104" s="65">
        <f t="shared" si="280"/>
        <v>27.444959999999998</v>
      </c>
      <c r="H1104" s="25">
        <f t="shared" si="281"/>
        <v>2395.9450079999997</v>
      </c>
      <c r="I1104" s="26">
        <v>22.870799999999999</v>
      </c>
      <c r="J1104" s="25">
        <f t="shared" si="279"/>
        <v>1996.6208399999998</v>
      </c>
      <c r="K1104" s="21">
        <f t="shared" si="284"/>
        <v>21.578949999999999</v>
      </c>
      <c r="L1104" s="28">
        <f t="shared" si="283"/>
        <v>1883.8423349999998</v>
      </c>
      <c r="M1104" s="26">
        <v>20.287099999999999</v>
      </c>
      <c r="N1104" s="10">
        <f t="shared" si="282"/>
        <v>1771.0638299999998</v>
      </c>
    </row>
    <row r="1105" spans="1:14" ht="13" customHeight="1" x14ac:dyDescent="0.2">
      <c r="A1105" s="31" t="s">
        <v>3098</v>
      </c>
      <c r="B1105" s="55" t="s">
        <v>3099</v>
      </c>
      <c r="C1105" s="55" t="s">
        <v>3100</v>
      </c>
      <c r="D1105" s="71" t="s">
        <v>24</v>
      </c>
      <c r="E1105" s="67" t="s">
        <v>87</v>
      </c>
      <c r="F1105" s="20">
        <v>1</v>
      </c>
      <c r="G1105" s="65">
        <f t="shared" si="280"/>
        <v>29.134319999999999</v>
      </c>
      <c r="H1105" s="25">
        <f t="shared" si="281"/>
        <v>2543.426136</v>
      </c>
      <c r="I1105" s="26">
        <v>24.278600000000001</v>
      </c>
      <c r="J1105" s="25">
        <f t="shared" si="279"/>
        <v>2119.52178</v>
      </c>
      <c r="K1105" s="21">
        <f t="shared" si="284"/>
        <v>22.885550000000002</v>
      </c>
      <c r="L1105" s="28">
        <f t="shared" si="283"/>
        <v>1997.9085150000001</v>
      </c>
      <c r="M1105" s="26">
        <v>21.4925</v>
      </c>
      <c r="N1105" s="10">
        <f t="shared" si="282"/>
        <v>1876.2952499999999</v>
      </c>
    </row>
    <row r="1106" spans="1:14" ht="13" customHeight="1" x14ac:dyDescent="0.2">
      <c r="A1106" s="31" t="s">
        <v>3101</v>
      </c>
      <c r="B1106" s="55" t="s">
        <v>3102</v>
      </c>
      <c r="C1106" s="55" t="s">
        <v>3103</v>
      </c>
      <c r="D1106" s="71" t="s">
        <v>24</v>
      </c>
      <c r="E1106" s="67" t="s">
        <v>87</v>
      </c>
      <c r="F1106" s="20">
        <v>1</v>
      </c>
      <c r="G1106" s="65">
        <f t="shared" si="280"/>
        <v>48.835799999999999</v>
      </c>
      <c r="H1106" s="25">
        <f t="shared" si="281"/>
        <v>4263.3653400000003</v>
      </c>
      <c r="I1106" s="26">
        <v>40.6965</v>
      </c>
      <c r="J1106" s="25">
        <f t="shared" si="279"/>
        <v>3552.8044500000001</v>
      </c>
      <c r="K1106" s="21">
        <f t="shared" si="284"/>
        <v>38.258700000000005</v>
      </c>
      <c r="L1106" s="28">
        <f t="shared" si="283"/>
        <v>3339.9845100000002</v>
      </c>
      <c r="M1106" s="26">
        <v>35.820900000000002</v>
      </c>
      <c r="N1106" s="10">
        <f t="shared" si="282"/>
        <v>3127.1645699999999</v>
      </c>
    </row>
    <row r="1107" spans="1:14" ht="13" customHeight="1" x14ac:dyDescent="0.2">
      <c r="A1107" s="31" t="s">
        <v>3104</v>
      </c>
      <c r="B1107" s="55" t="s">
        <v>3105</v>
      </c>
      <c r="C1107" s="55" t="s">
        <v>3106</v>
      </c>
      <c r="D1107" s="71" t="s">
        <v>24</v>
      </c>
      <c r="E1107" s="67" t="s">
        <v>87</v>
      </c>
      <c r="F1107" s="20">
        <v>1</v>
      </c>
      <c r="G1107" s="65">
        <f t="shared" si="280"/>
        <v>54.925319999999992</v>
      </c>
      <c r="H1107" s="25">
        <f t="shared" si="281"/>
        <v>4794.9804359999998</v>
      </c>
      <c r="I1107" s="26">
        <v>45.771099999999997</v>
      </c>
      <c r="J1107" s="25">
        <f t="shared" si="279"/>
        <v>3995.8170299999997</v>
      </c>
      <c r="K1107" s="21">
        <f t="shared" si="284"/>
        <v>43.184049999999999</v>
      </c>
      <c r="L1107" s="28">
        <f t="shared" si="283"/>
        <v>3769.9675649999999</v>
      </c>
      <c r="M1107" s="26">
        <v>40.597000000000001</v>
      </c>
      <c r="N1107" s="10">
        <f t="shared" si="282"/>
        <v>3544.1181000000001</v>
      </c>
    </row>
    <row r="1108" spans="1:14" ht="13" customHeight="1" x14ac:dyDescent="0.2">
      <c r="A1108" s="31" t="s">
        <v>3107</v>
      </c>
      <c r="B1108" s="55" t="s">
        <v>3108</v>
      </c>
      <c r="C1108" s="55" t="s">
        <v>3109</v>
      </c>
      <c r="D1108" s="71" t="s">
        <v>24</v>
      </c>
      <c r="E1108" s="67" t="s">
        <v>87</v>
      </c>
      <c r="F1108" s="20">
        <v>1</v>
      </c>
      <c r="G1108" s="65">
        <f t="shared" si="280"/>
        <v>37.25376</v>
      </c>
      <c r="H1108" s="25">
        <f t="shared" si="281"/>
        <v>3252.2532479999995</v>
      </c>
      <c r="I1108" s="26">
        <v>31.044799999999999</v>
      </c>
      <c r="J1108" s="25">
        <f t="shared" si="279"/>
        <v>2710.2110399999997</v>
      </c>
      <c r="K1108" s="21">
        <f t="shared" si="284"/>
        <v>29.25375</v>
      </c>
      <c r="L1108" s="28">
        <f t="shared" si="283"/>
        <v>2553.8523749999999</v>
      </c>
      <c r="M1108" s="26">
        <v>27.462700000000002</v>
      </c>
      <c r="N1108" s="10">
        <f t="shared" si="282"/>
        <v>2397.4937100000002</v>
      </c>
    </row>
    <row r="1109" spans="1:14" ht="13" customHeight="1" x14ac:dyDescent="0.2">
      <c r="A1109" s="31" t="s">
        <v>3110</v>
      </c>
      <c r="B1109" s="55" t="s">
        <v>3111</v>
      </c>
      <c r="C1109" s="55" t="s">
        <v>3112</v>
      </c>
      <c r="D1109" s="71" t="s">
        <v>24</v>
      </c>
      <c r="E1109" s="67" t="s">
        <v>87</v>
      </c>
      <c r="F1109" s="20">
        <v>1</v>
      </c>
      <c r="G1109" s="65">
        <f t="shared" si="280"/>
        <v>53.253720000000001</v>
      </c>
      <c r="H1109" s="25">
        <f t="shared" si="281"/>
        <v>4649.0497559999994</v>
      </c>
      <c r="I1109" s="26">
        <v>44.378100000000003</v>
      </c>
      <c r="J1109" s="25">
        <f t="shared" si="279"/>
        <v>3874.20813</v>
      </c>
      <c r="K1109" s="21">
        <f t="shared" si="284"/>
        <v>41.890550000000005</v>
      </c>
      <c r="L1109" s="28">
        <f t="shared" si="283"/>
        <v>3657.0450149999997</v>
      </c>
      <c r="M1109" s="26">
        <v>39.402999999999999</v>
      </c>
      <c r="N1109" s="10">
        <f t="shared" si="282"/>
        <v>3439.8818999999999</v>
      </c>
    </row>
    <row r="1110" spans="1:14" ht="13" customHeight="1" x14ac:dyDescent="0.2">
      <c r="A1110" s="31" t="s">
        <v>3113</v>
      </c>
      <c r="B1110" s="55" t="s">
        <v>3114</v>
      </c>
      <c r="C1110" s="13" t="s">
        <v>3115</v>
      </c>
      <c r="D1110" s="71" t="s">
        <v>24</v>
      </c>
      <c r="E1110" s="67" t="s">
        <v>87</v>
      </c>
      <c r="F1110" s="20">
        <v>1</v>
      </c>
      <c r="G1110" s="65">
        <f t="shared" si="280"/>
        <v>58.268639999999998</v>
      </c>
      <c r="H1110" s="25">
        <f t="shared" si="281"/>
        <v>5086.8522720000001</v>
      </c>
      <c r="I1110" s="26">
        <v>48.557200000000002</v>
      </c>
      <c r="J1110" s="25">
        <f t="shared" si="279"/>
        <v>4239.0435600000001</v>
      </c>
      <c r="K1110" s="21">
        <f t="shared" si="284"/>
        <v>45.820900000000002</v>
      </c>
      <c r="L1110" s="28">
        <f t="shared" si="283"/>
        <v>4000.1645699999999</v>
      </c>
      <c r="M1110" s="26">
        <v>43.084600000000002</v>
      </c>
      <c r="N1110" s="10">
        <f t="shared" si="282"/>
        <v>3761.2855800000002</v>
      </c>
    </row>
    <row r="1111" spans="1:14" ht="13" customHeight="1" x14ac:dyDescent="0.2">
      <c r="A1111" s="31" t="s">
        <v>3116</v>
      </c>
      <c r="B1111" s="55" t="s">
        <v>3117</v>
      </c>
      <c r="C1111" s="55" t="s">
        <v>3118</v>
      </c>
      <c r="D1111" s="67" t="s">
        <v>35</v>
      </c>
      <c r="E1111" s="67" t="s">
        <v>87</v>
      </c>
      <c r="F1111" s="20">
        <v>1</v>
      </c>
      <c r="G1111" s="65">
        <f t="shared" si="280"/>
        <v>44.469839999999998</v>
      </c>
      <c r="H1111" s="25">
        <f t="shared" si="281"/>
        <v>3882.2170319999996</v>
      </c>
      <c r="I1111" s="26">
        <v>37.058199999999999</v>
      </c>
      <c r="J1111" s="25">
        <f t="shared" si="279"/>
        <v>3235.1808599999999</v>
      </c>
      <c r="K1111" s="21">
        <f t="shared" si="284"/>
        <v>32.874200000000002</v>
      </c>
      <c r="L1111" s="28">
        <f t="shared" si="283"/>
        <v>2869.9176600000001</v>
      </c>
      <c r="M1111" s="26">
        <v>28.690200000000001</v>
      </c>
      <c r="N1111" s="10">
        <f t="shared" si="282"/>
        <v>2504.6544600000002</v>
      </c>
    </row>
    <row r="1112" spans="1:14" ht="13" customHeight="1" x14ac:dyDescent="0.2">
      <c r="A1112" s="31" t="s">
        <v>3119</v>
      </c>
      <c r="B1112" s="55" t="s">
        <v>3120</v>
      </c>
      <c r="C1112" s="55" t="s">
        <v>3121</v>
      </c>
      <c r="D1112" s="71" t="s">
        <v>24</v>
      </c>
      <c r="E1112" s="67" t="s">
        <v>25</v>
      </c>
      <c r="F1112" s="20">
        <v>1</v>
      </c>
      <c r="G1112" s="65">
        <f t="shared" si="280"/>
        <v>4.1791200000000002</v>
      </c>
      <c r="H1112" s="25">
        <f t="shared" si="281"/>
        <v>364.837176</v>
      </c>
      <c r="I1112" s="26">
        <v>3.4826000000000001</v>
      </c>
      <c r="J1112" s="25">
        <f t="shared" si="279"/>
        <v>304.03098</v>
      </c>
      <c r="K1112" s="21">
        <f t="shared" si="284"/>
        <v>3.2935499999999998</v>
      </c>
      <c r="L1112" s="28">
        <f t="shared" si="283"/>
        <v>287.52691499999997</v>
      </c>
      <c r="M1112" s="26">
        <v>3.1044999999999998</v>
      </c>
      <c r="N1112" s="10">
        <f t="shared" si="282"/>
        <v>271.02284999999995</v>
      </c>
    </row>
    <row r="1113" spans="1:14" ht="13" customHeight="1" x14ac:dyDescent="0.2">
      <c r="A1113" s="31" t="s">
        <v>3122</v>
      </c>
      <c r="B1113" s="55" t="s">
        <v>3123</v>
      </c>
      <c r="C1113" s="55" t="s">
        <v>3124</v>
      </c>
      <c r="D1113" s="71" t="s">
        <v>24</v>
      </c>
      <c r="E1113" s="67" t="s">
        <v>87</v>
      </c>
      <c r="F1113" s="20">
        <v>1</v>
      </c>
      <c r="G1113" s="65">
        <f t="shared" si="280"/>
        <v>17.671679999999999</v>
      </c>
      <c r="H1113" s="25">
        <f t="shared" si="281"/>
        <v>1542.737664</v>
      </c>
      <c r="I1113" s="26">
        <v>14.7264</v>
      </c>
      <c r="J1113" s="25">
        <f t="shared" si="279"/>
        <v>1285.61472</v>
      </c>
      <c r="K1113" s="21">
        <f t="shared" si="284"/>
        <v>13.930350000000001</v>
      </c>
      <c r="L1113" s="28">
        <f t="shared" si="283"/>
        <v>1216.119555</v>
      </c>
      <c r="M1113" s="26">
        <v>13.1343</v>
      </c>
      <c r="N1113" s="10">
        <f t="shared" si="282"/>
        <v>1146.6243899999999</v>
      </c>
    </row>
    <row r="1114" spans="1:14" ht="13" customHeight="1" x14ac:dyDescent="0.2">
      <c r="A1114" s="31" t="s">
        <v>3125</v>
      </c>
      <c r="B1114" s="55" t="s">
        <v>3126</v>
      </c>
      <c r="C1114" s="55" t="s">
        <v>3127</v>
      </c>
      <c r="D1114" s="67" t="s">
        <v>152</v>
      </c>
      <c r="E1114" s="67" t="s">
        <v>87</v>
      </c>
      <c r="F1114" s="20">
        <v>1</v>
      </c>
      <c r="G1114" s="64">
        <f t="shared" si="280"/>
        <v>576</v>
      </c>
      <c r="H1114" s="9">
        <f t="shared" si="281"/>
        <v>50284.799999999996</v>
      </c>
      <c r="I1114" s="26">
        <v>480</v>
      </c>
      <c r="J1114" s="25">
        <f t="shared" si="279"/>
        <v>41904</v>
      </c>
      <c r="K1114" s="21">
        <f t="shared" si="284"/>
        <v>425</v>
      </c>
      <c r="L1114" s="28">
        <f t="shared" si="283"/>
        <v>37102.5</v>
      </c>
      <c r="M1114" s="26">
        <v>370</v>
      </c>
      <c r="N1114" s="10">
        <f t="shared" si="282"/>
        <v>32301</v>
      </c>
    </row>
    <row r="1115" spans="1:14" ht="13" customHeight="1" x14ac:dyDescent="0.2">
      <c r="A1115" s="31" t="s">
        <v>3128</v>
      </c>
      <c r="B1115" s="55" t="s">
        <v>3129</v>
      </c>
      <c r="C1115" s="55" t="s">
        <v>3130</v>
      </c>
      <c r="D1115" s="67" t="s">
        <v>152</v>
      </c>
      <c r="E1115" s="67" t="s">
        <v>87</v>
      </c>
      <c r="F1115" s="20">
        <v>1</v>
      </c>
      <c r="G1115" s="64">
        <f t="shared" si="280"/>
        <v>72</v>
      </c>
      <c r="H1115" s="9">
        <f t="shared" si="281"/>
        <v>6285.5999999999995</v>
      </c>
      <c r="I1115" s="26">
        <v>60</v>
      </c>
      <c r="J1115" s="25">
        <f t="shared" si="279"/>
        <v>5238</v>
      </c>
      <c r="K1115" s="21">
        <f t="shared" si="284"/>
        <v>52.5</v>
      </c>
      <c r="L1115" s="28">
        <f t="shared" si="283"/>
        <v>4583.25</v>
      </c>
      <c r="M1115" s="26">
        <v>45</v>
      </c>
      <c r="N1115" s="10">
        <f t="shared" si="282"/>
        <v>3928.5</v>
      </c>
    </row>
    <row r="1116" spans="1:14" ht="13" customHeight="1" x14ac:dyDescent="0.2">
      <c r="A1116" s="31" t="s">
        <v>3131</v>
      </c>
      <c r="B1116" s="55" t="s">
        <v>3132</v>
      </c>
      <c r="C1116" s="55" t="s">
        <v>3133</v>
      </c>
      <c r="D1116" s="67" t="s">
        <v>152</v>
      </c>
      <c r="E1116" s="67" t="s">
        <v>87</v>
      </c>
      <c r="F1116" s="20">
        <v>1</v>
      </c>
      <c r="G1116" s="64">
        <f t="shared" si="280"/>
        <v>288</v>
      </c>
      <c r="H1116" s="9">
        <f t="shared" si="281"/>
        <v>25142.399999999998</v>
      </c>
      <c r="I1116" s="26">
        <v>240</v>
      </c>
      <c r="J1116" s="25">
        <f t="shared" si="279"/>
        <v>20952</v>
      </c>
      <c r="K1116" s="21">
        <f t="shared" si="284"/>
        <v>212.5</v>
      </c>
      <c r="L1116" s="28">
        <f t="shared" si="283"/>
        <v>18551.25</v>
      </c>
      <c r="M1116" s="26">
        <v>185</v>
      </c>
      <c r="N1116" s="10">
        <f t="shared" si="282"/>
        <v>16150.5</v>
      </c>
    </row>
    <row r="1117" spans="1:14" ht="13" customHeight="1" x14ac:dyDescent="0.2">
      <c r="A1117" s="31" t="s">
        <v>3134</v>
      </c>
      <c r="B1117" s="55" t="s">
        <v>3135</v>
      </c>
      <c r="C1117" s="13" t="s">
        <v>3136</v>
      </c>
      <c r="D1117" s="67" t="s">
        <v>152</v>
      </c>
      <c r="E1117" s="67" t="s">
        <v>87</v>
      </c>
      <c r="F1117" s="20">
        <v>1</v>
      </c>
      <c r="G1117" s="64">
        <f t="shared" si="280"/>
        <v>19.2</v>
      </c>
      <c r="H1117" s="9">
        <f t="shared" si="281"/>
        <v>1676.1599999999999</v>
      </c>
      <c r="I1117" s="26">
        <v>16</v>
      </c>
      <c r="J1117" s="25">
        <f t="shared" si="279"/>
        <v>1396.8</v>
      </c>
      <c r="K1117" s="21">
        <f t="shared" si="284"/>
        <v>14.25</v>
      </c>
      <c r="L1117" s="28">
        <f t="shared" si="283"/>
        <v>1244.0250000000001</v>
      </c>
      <c r="M1117" s="26">
        <v>12.5</v>
      </c>
      <c r="N1117" s="10">
        <f t="shared" si="282"/>
        <v>1091.25</v>
      </c>
    </row>
    <row r="1118" spans="1:14" ht="13" customHeight="1" x14ac:dyDescent="0.2">
      <c r="A1118" s="31" t="s">
        <v>3137</v>
      </c>
      <c r="B1118" s="55" t="s">
        <v>3138</v>
      </c>
      <c r="C1118" s="55" t="s">
        <v>3139</v>
      </c>
      <c r="D1118" s="67" t="s">
        <v>152</v>
      </c>
      <c r="E1118" s="67" t="s">
        <v>87</v>
      </c>
      <c r="F1118" s="20">
        <v>1</v>
      </c>
      <c r="G1118" s="85">
        <v>0</v>
      </c>
      <c r="H1118" s="81"/>
      <c r="I1118" s="81"/>
      <c r="J1118" s="81"/>
      <c r="K1118" s="81"/>
      <c r="L1118" s="81"/>
      <c r="M1118" s="81"/>
      <c r="N1118" s="79"/>
    </row>
    <row r="1119" spans="1:14" ht="13" customHeight="1" x14ac:dyDescent="0.2">
      <c r="A1119" s="31" t="s">
        <v>3140</v>
      </c>
      <c r="B1119" s="55" t="s">
        <v>3141</v>
      </c>
      <c r="C1119" s="55" t="s">
        <v>3142</v>
      </c>
      <c r="D1119" s="67" t="s">
        <v>152</v>
      </c>
      <c r="E1119" s="67" t="s">
        <v>87</v>
      </c>
      <c r="F1119" s="20">
        <v>1</v>
      </c>
      <c r="G1119" s="85">
        <v>0</v>
      </c>
      <c r="H1119" s="81"/>
      <c r="I1119" s="81"/>
      <c r="J1119" s="81"/>
      <c r="K1119" s="81"/>
      <c r="L1119" s="81"/>
      <c r="M1119" s="81"/>
      <c r="N1119" s="79"/>
    </row>
    <row r="1120" spans="1:14" ht="13" customHeight="1" x14ac:dyDescent="0.2">
      <c r="A1120" s="31" t="s">
        <v>3143</v>
      </c>
      <c r="B1120" s="55" t="s">
        <v>3144</v>
      </c>
      <c r="C1120" s="55" t="s">
        <v>3145</v>
      </c>
      <c r="D1120" s="67" t="s">
        <v>152</v>
      </c>
      <c r="E1120" s="67" t="s">
        <v>87</v>
      </c>
      <c r="F1120" s="20">
        <v>1</v>
      </c>
      <c r="G1120" s="85">
        <v>0</v>
      </c>
      <c r="H1120" s="81"/>
      <c r="I1120" s="81"/>
      <c r="J1120" s="81"/>
      <c r="K1120" s="81"/>
      <c r="L1120" s="81"/>
      <c r="M1120" s="81"/>
      <c r="N1120" s="79"/>
    </row>
    <row r="1121" spans="1:14" ht="13" customHeight="1" x14ac:dyDescent="0.2">
      <c r="A1121" s="31" t="s">
        <v>3146</v>
      </c>
      <c r="B1121" s="55" t="s">
        <v>3147</v>
      </c>
      <c r="C1121" s="55" t="s">
        <v>3148</v>
      </c>
      <c r="D1121" s="67" t="s">
        <v>152</v>
      </c>
      <c r="E1121" s="67" t="s">
        <v>87</v>
      </c>
      <c r="F1121" s="20">
        <v>1</v>
      </c>
      <c r="G1121" s="85">
        <v>0</v>
      </c>
      <c r="H1121" s="81"/>
      <c r="I1121" s="81"/>
      <c r="J1121" s="81"/>
      <c r="K1121" s="81"/>
      <c r="L1121" s="81"/>
      <c r="M1121" s="81"/>
      <c r="N1121" s="79"/>
    </row>
    <row r="1122" spans="1:14" ht="13" customHeight="1" x14ac:dyDescent="0.2">
      <c r="A1122" s="31" t="s">
        <v>3149</v>
      </c>
      <c r="B1122" s="55" t="s">
        <v>3150</v>
      </c>
      <c r="C1122" s="55" t="s">
        <v>3151</v>
      </c>
      <c r="D1122" s="67" t="s">
        <v>152</v>
      </c>
      <c r="E1122" s="67" t="s">
        <v>87</v>
      </c>
      <c r="F1122" s="20">
        <v>1</v>
      </c>
      <c r="G1122" s="85">
        <v>0</v>
      </c>
      <c r="H1122" s="81"/>
      <c r="I1122" s="81"/>
      <c r="J1122" s="81"/>
      <c r="K1122" s="81"/>
      <c r="L1122" s="81"/>
      <c r="M1122" s="81"/>
      <c r="N1122" s="79"/>
    </row>
    <row r="1123" spans="1:14" ht="13" customHeight="1" x14ac:dyDescent="0.2">
      <c r="A1123" s="31" t="s">
        <v>3152</v>
      </c>
      <c r="B1123" s="55" t="s">
        <v>3153</v>
      </c>
      <c r="C1123" s="55" t="s">
        <v>3154</v>
      </c>
      <c r="D1123" s="67" t="s">
        <v>152</v>
      </c>
      <c r="E1123" s="67" t="s">
        <v>87</v>
      </c>
      <c r="F1123" s="20">
        <v>1</v>
      </c>
      <c r="G1123" s="64">
        <f t="shared" ref="G1123:H1125" si="285">I1123*1.2</f>
        <v>168</v>
      </c>
      <c r="H1123" s="9">
        <f t="shared" si="285"/>
        <v>14666.4</v>
      </c>
      <c r="I1123" s="26">
        <v>140</v>
      </c>
      <c r="J1123" s="25">
        <f t="shared" ref="J1123:J1125" si="286">I1123*$E$3</f>
        <v>12222</v>
      </c>
      <c r="K1123" s="21">
        <f t="shared" ref="K1123:L1125" si="287">(I1123+M1123)/2</f>
        <v>125</v>
      </c>
      <c r="L1123" s="28">
        <f t="shared" si="287"/>
        <v>10912.5</v>
      </c>
      <c r="M1123" s="26">
        <v>110</v>
      </c>
      <c r="N1123" s="10">
        <f>M1123*$E$3</f>
        <v>9603</v>
      </c>
    </row>
    <row r="1124" spans="1:14" ht="13" customHeight="1" x14ac:dyDescent="0.2">
      <c r="A1124" s="31" t="s">
        <v>3155</v>
      </c>
      <c r="B1124" s="55" t="s">
        <v>3156</v>
      </c>
      <c r="C1124" s="55" t="s">
        <v>3157</v>
      </c>
      <c r="D1124" s="67" t="s">
        <v>152</v>
      </c>
      <c r="E1124" s="67" t="s">
        <v>87</v>
      </c>
      <c r="F1124" s="20">
        <v>1</v>
      </c>
      <c r="G1124" s="64">
        <f t="shared" si="285"/>
        <v>168</v>
      </c>
      <c r="H1124" s="9">
        <f t="shared" si="285"/>
        <v>14666.4</v>
      </c>
      <c r="I1124" s="26">
        <v>140</v>
      </c>
      <c r="J1124" s="25">
        <f t="shared" si="286"/>
        <v>12222</v>
      </c>
      <c r="K1124" s="21">
        <f t="shared" si="287"/>
        <v>125</v>
      </c>
      <c r="L1124" s="28">
        <f t="shared" si="287"/>
        <v>10912.5</v>
      </c>
      <c r="M1124" s="26">
        <v>110</v>
      </c>
      <c r="N1124" s="10">
        <f>M1124*$E$3</f>
        <v>9603</v>
      </c>
    </row>
    <row r="1125" spans="1:14" ht="13" customHeight="1" x14ac:dyDescent="0.2">
      <c r="A1125" s="37" t="s">
        <v>3158</v>
      </c>
      <c r="B1125" s="12" t="s">
        <v>3159</v>
      </c>
      <c r="C1125" s="19" t="s">
        <v>3160</v>
      </c>
      <c r="D1125" s="67" t="s">
        <v>152</v>
      </c>
      <c r="E1125" s="67" t="s">
        <v>87</v>
      </c>
      <c r="F1125" s="20">
        <v>1</v>
      </c>
      <c r="G1125" s="64">
        <f t="shared" si="285"/>
        <v>68.399999999999991</v>
      </c>
      <c r="H1125" s="9">
        <f t="shared" si="285"/>
        <v>5971.3199999999988</v>
      </c>
      <c r="I1125" s="26">
        <v>57</v>
      </c>
      <c r="J1125" s="25">
        <f t="shared" si="286"/>
        <v>4976.0999999999995</v>
      </c>
      <c r="K1125" s="21">
        <f t="shared" si="287"/>
        <v>50.5</v>
      </c>
      <c r="L1125" s="28">
        <f t="shared" si="287"/>
        <v>4408.6499999999996</v>
      </c>
      <c r="M1125" s="26">
        <v>44</v>
      </c>
      <c r="N1125" s="10">
        <f>M1125*$E$3</f>
        <v>3841.2</v>
      </c>
    </row>
    <row r="1126" spans="1:14" ht="13" customHeight="1" x14ac:dyDescent="0.2">
      <c r="A1126" s="86" t="s">
        <v>3161</v>
      </c>
      <c r="B1126" s="81"/>
      <c r="C1126" s="81"/>
      <c r="D1126" s="81"/>
      <c r="E1126" s="81"/>
      <c r="F1126" s="81"/>
      <c r="G1126" s="81"/>
      <c r="H1126" s="81"/>
      <c r="I1126" s="81"/>
      <c r="J1126" s="81"/>
      <c r="K1126" s="81"/>
      <c r="L1126" s="81"/>
      <c r="M1126" s="81"/>
      <c r="N1126" s="79"/>
    </row>
    <row r="1127" spans="1:14" ht="50" customHeight="1" x14ac:dyDescent="0.2">
      <c r="A1127" s="78" t="s">
        <v>3162</v>
      </c>
      <c r="B1127" s="79"/>
      <c r="C1127" s="82"/>
      <c r="D1127" s="81"/>
      <c r="E1127" s="81"/>
      <c r="F1127" s="81"/>
      <c r="G1127" s="81"/>
      <c r="H1127" s="81"/>
      <c r="I1127" s="81"/>
      <c r="J1127" s="81"/>
      <c r="K1127" s="81"/>
      <c r="L1127" s="81"/>
      <c r="M1127" s="81"/>
      <c r="N1127" s="79"/>
    </row>
    <row r="1128" spans="1:14" ht="13" customHeight="1" x14ac:dyDescent="0.2">
      <c r="A1128" s="31" t="s">
        <v>3163</v>
      </c>
      <c r="B1128" s="55" t="s">
        <v>3164</v>
      </c>
      <c r="C1128" s="55" t="s">
        <v>255</v>
      </c>
      <c r="D1128" s="67" t="s">
        <v>152</v>
      </c>
      <c r="E1128" s="67" t="s">
        <v>87</v>
      </c>
      <c r="F1128" s="20">
        <v>100</v>
      </c>
      <c r="G1128" s="65">
        <f t="shared" ref="G1128:H1134" si="288">I1128*1.2</f>
        <v>2.4988799999999998</v>
      </c>
      <c r="H1128" s="25">
        <f t="shared" si="288"/>
        <v>218.15222399999996</v>
      </c>
      <c r="I1128" s="26">
        <v>2.0823999999999998</v>
      </c>
      <c r="J1128" s="25">
        <f t="shared" ref="J1128:J1134" si="289">I1128*$E$3</f>
        <v>181.79351999999997</v>
      </c>
      <c r="K1128" s="21">
        <f t="shared" ref="K1128:L1134" si="290">(I1128+M1128)/2</f>
        <v>1.9878</v>
      </c>
      <c r="L1128" s="28">
        <f t="shared" si="290"/>
        <v>173.53493999999998</v>
      </c>
      <c r="M1128" s="26">
        <v>1.8932</v>
      </c>
      <c r="N1128" s="10">
        <f t="shared" ref="N1128:N1134" si="291">M1128*$E$3</f>
        <v>165.27635999999998</v>
      </c>
    </row>
    <row r="1129" spans="1:14" ht="13" customHeight="1" x14ac:dyDescent="0.2">
      <c r="A1129" s="31" t="s">
        <v>3165</v>
      </c>
      <c r="B1129" s="55" t="s">
        <v>3166</v>
      </c>
      <c r="C1129" s="55" t="s">
        <v>255</v>
      </c>
      <c r="D1129" s="67" t="s">
        <v>152</v>
      </c>
      <c r="E1129" s="67" t="s">
        <v>87</v>
      </c>
      <c r="F1129" s="20">
        <v>100</v>
      </c>
      <c r="G1129" s="65">
        <f t="shared" si="288"/>
        <v>3.1803599999999999</v>
      </c>
      <c r="H1129" s="25">
        <f t="shared" si="288"/>
        <v>277.64542799999998</v>
      </c>
      <c r="I1129" s="26">
        <v>2.6503000000000001</v>
      </c>
      <c r="J1129" s="25">
        <f t="shared" si="289"/>
        <v>231.37119000000001</v>
      </c>
      <c r="K1129" s="21">
        <f t="shared" si="290"/>
        <v>2.4610000000000003</v>
      </c>
      <c r="L1129" s="28">
        <f t="shared" si="290"/>
        <v>214.84530000000001</v>
      </c>
      <c r="M1129" s="26">
        <v>2.2717000000000001</v>
      </c>
      <c r="N1129" s="10">
        <f t="shared" si="291"/>
        <v>198.31941</v>
      </c>
    </row>
    <row r="1130" spans="1:14" ht="13" customHeight="1" x14ac:dyDescent="0.2">
      <c r="A1130" s="31" t="s">
        <v>3167</v>
      </c>
      <c r="B1130" s="55" t="s">
        <v>3168</v>
      </c>
      <c r="C1130" s="55" t="s">
        <v>255</v>
      </c>
      <c r="D1130" s="71" t="s">
        <v>24</v>
      </c>
      <c r="E1130" s="67" t="s">
        <v>87</v>
      </c>
      <c r="F1130" s="20">
        <v>100</v>
      </c>
      <c r="G1130" s="65">
        <f t="shared" si="288"/>
        <v>2.2581599999999997</v>
      </c>
      <c r="H1130" s="25">
        <f t="shared" si="288"/>
        <v>197.13736799999998</v>
      </c>
      <c r="I1130" s="26">
        <v>1.8817999999999999</v>
      </c>
      <c r="J1130" s="25">
        <f t="shared" si="289"/>
        <v>164.28113999999999</v>
      </c>
      <c r="K1130" s="21">
        <f t="shared" si="290"/>
        <v>1.77105</v>
      </c>
      <c r="L1130" s="28">
        <f t="shared" si="290"/>
        <v>154.61266499999999</v>
      </c>
      <c r="M1130" s="26">
        <v>1.6603000000000001</v>
      </c>
      <c r="N1130" s="10">
        <f t="shared" si="291"/>
        <v>144.94418999999999</v>
      </c>
    </row>
    <row r="1131" spans="1:14" ht="13" customHeight="1" x14ac:dyDescent="0.2">
      <c r="A1131" s="31" t="s">
        <v>3169</v>
      </c>
      <c r="B1131" s="55" t="s">
        <v>3170</v>
      </c>
      <c r="C1131" s="55" t="s">
        <v>255</v>
      </c>
      <c r="D1131" s="67" t="s">
        <v>152</v>
      </c>
      <c r="E1131" s="67" t="s">
        <v>87</v>
      </c>
      <c r="F1131" s="20">
        <v>100</v>
      </c>
      <c r="G1131" s="65">
        <f t="shared" si="288"/>
        <v>2.4988799999999998</v>
      </c>
      <c r="H1131" s="25">
        <f t="shared" si="288"/>
        <v>218.15222399999996</v>
      </c>
      <c r="I1131" s="26">
        <v>2.0823999999999998</v>
      </c>
      <c r="J1131" s="25">
        <f t="shared" si="289"/>
        <v>181.79351999999997</v>
      </c>
      <c r="K1131" s="21">
        <f t="shared" si="290"/>
        <v>1.9878</v>
      </c>
      <c r="L1131" s="28">
        <f t="shared" si="290"/>
        <v>173.53493999999998</v>
      </c>
      <c r="M1131" s="26">
        <v>1.8932</v>
      </c>
      <c r="N1131" s="10">
        <f t="shared" si="291"/>
        <v>165.27635999999998</v>
      </c>
    </row>
    <row r="1132" spans="1:14" ht="13" customHeight="1" x14ac:dyDescent="0.2">
      <c r="A1132" s="31" t="s">
        <v>3171</v>
      </c>
      <c r="B1132" s="55" t="s">
        <v>3172</v>
      </c>
      <c r="C1132" s="55" t="s">
        <v>255</v>
      </c>
      <c r="D1132" s="67" t="s">
        <v>152</v>
      </c>
      <c r="E1132" s="67" t="s">
        <v>87</v>
      </c>
      <c r="F1132" s="20">
        <v>100</v>
      </c>
      <c r="G1132" s="65">
        <f t="shared" si="288"/>
        <v>2.4988799999999998</v>
      </c>
      <c r="H1132" s="25">
        <f t="shared" si="288"/>
        <v>218.15222399999996</v>
      </c>
      <c r="I1132" s="26">
        <v>2.0823999999999998</v>
      </c>
      <c r="J1132" s="25">
        <f t="shared" si="289"/>
        <v>181.79351999999997</v>
      </c>
      <c r="K1132" s="21">
        <f t="shared" si="290"/>
        <v>1.9878</v>
      </c>
      <c r="L1132" s="28">
        <f t="shared" si="290"/>
        <v>173.53493999999998</v>
      </c>
      <c r="M1132" s="26">
        <v>1.8932</v>
      </c>
      <c r="N1132" s="10">
        <f t="shared" si="291"/>
        <v>165.27635999999998</v>
      </c>
    </row>
    <row r="1133" spans="1:14" ht="13" customHeight="1" x14ac:dyDescent="0.2">
      <c r="A1133" s="31" t="s">
        <v>3173</v>
      </c>
      <c r="B1133" s="55" t="s">
        <v>3174</v>
      </c>
      <c r="C1133" s="55" t="s">
        <v>255</v>
      </c>
      <c r="D1133" s="71" t="s">
        <v>24</v>
      </c>
      <c r="E1133" s="67" t="s">
        <v>87</v>
      </c>
      <c r="F1133" s="20">
        <v>100</v>
      </c>
      <c r="G1133" s="65">
        <f t="shared" si="288"/>
        <v>3.0551999999999997</v>
      </c>
      <c r="H1133" s="25">
        <f t="shared" si="288"/>
        <v>266.71895999999998</v>
      </c>
      <c r="I1133" s="26">
        <v>2.5459999999999998</v>
      </c>
      <c r="J1133" s="25">
        <f t="shared" si="289"/>
        <v>222.26579999999998</v>
      </c>
      <c r="K1133" s="21">
        <f t="shared" si="290"/>
        <v>2.38</v>
      </c>
      <c r="L1133" s="28">
        <f t="shared" si="290"/>
        <v>207.774</v>
      </c>
      <c r="M1133" s="26">
        <v>2.214</v>
      </c>
      <c r="N1133" s="10">
        <f t="shared" si="291"/>
        <v>193.28219999999999</v>
      </c>
    </row>
    <row r="1134" spans="1:14" s="59" customFormat="1" ht="13" customHeight="1" x14ac:dyDescent="0.2">
      <c r="A1134" s="31" t="s">
        <v>3175</v>
      </c>
      <c r="B1134" s="55" t="s">
        <v>3176</v>
      </c>
      <c r="C1134" s="55" t="s">
        <v>255</v>
      </c>
      <c r="D1134" s="71" t="s">
        <v>24</v>
      </c>
      <c r="E1134" s="67" t="s">
        <v>87</v>
      </c>
      <c r="F1134" s="20">
        <v>100</v>
      </c>
      <c r="G1134" s="65">
        <f t="shared" si="288"/>
        <v>2.2285200000000001</v>
      </c>
      <c r="H1134" s="25">
        <f t="shared" si="288"/>
        <v>194.54979599999999</v>
      </c>
      <c r="I1134" s="26">
        <v>1.8571</v>
      </c>
      <c r="J1134" s="25">
        <f t="shared" si="289"/>
        <v>162.12483</v>
      </c>
      <c r="K1134" s="21">
        <f t="shared" si="290"/>
        <v>1.8024499999999999</v>
      </c>
      <c r="L1134" s="28">
        <f t="shared" si="290"/>
        <v>157.35388499999999</v>
      </c>
      <c r="M1134" s="26">
        <v>1.7478</v>
      </c>
      <c r="N1134" s="10">
        <f t="shared" si="291"/>
        <v>152.58294000000001</v>
      </c>
    </row>
    <row r="1135" spans="1:14" s="59" customFormat="1" ht="13" customHeight="1" x14ac:dyDescent="0.2">
      <c r="A1135" s="53"/>
    </row>
    <row r="1136" spans="1:14" s="59" customFormat="1" ht="13" customHeight="1" x14ac:dyDescent="0.2">
      <c r="A1136" s="53"/>
    </row>
    <row r="1137" spans="1:1" s="59" customFormat="1" ht="13" customHeight="1" x14ac:dyDescent="0.2">
      <c r="A1137" s="53"/>
    </row>
    <row r="1138" spans="1:1" s="59" customFormat="1" ht="13" customHeight="1" x14ac:dyDescent="0.2">
      <c r="A1138" s="53"/>
    </row>
    <row r="1139" spans="1:1" s="59" customFormat="1" ht="13" customHeight="1" x14ac:dyDescent="0.2">
      <c r="A1139" s="53"/>
    </row>
    <row r="1140" spans="1:1" s="59" customFormat="1" ht="13" customHeight="1" x14ac:dyDescent="0.2">
      <c r="A1140" s="53"/>
    </row>
    <row r="1141" spans="1:1" s="59" customFormat="1" ht="13" customHeight="1" x14ac:dyDescent="0.2">
      <c r="A1141" s="53"/>
    </row>
    <row r="1142" spans="1:1" s="59" customFormat="1" ht="13" customHeight="1" x14ac:dyDescent="0.2">
      <c r="A1142" s="53"/>
    </row>
    <row r="1143" spans="1:1" s="59" customFormat="1" ht="13" customHeight="1" x14ac:dyDescent="0.2">
      <c r="A1143" s="53"/>
    </row>
    <row r="1144" spans="1:1" s="59" customFormat="1" ht="13" customHeight="1" x14ac:dyDescent="0.2">
      <c r="A1144" s="53"/>
    </row>
    <row r="1145" spans="1:1" s="59" customFormat="1" ht="13" customHeight="1" x14ac:dyDescent="0.2">
      <c r="A1145" s="53"/>
    </row>
    <row r="1146" spans="1:1" s="59" customFormat="1" ht="13" customHeight="1" x14ac:dyDescent="0.2">
      <c r="A1146" s="53"/>
    </row>
    <row r="1147" spans="1:1" s="59" customFormat="1" ht="13" customHeight="1" x14ac:dyDescent="0.2">
      <c r="A1147" s="53"/>
    </row>
    <row r="1148" spans="1:1" s="59" customFormat="1" ht="13" customHeight="1" x14ac:dyDescent="0.2">
      <c r="A1148" s="53"/>
    </row>
    <row r="1149" spans="1:1" s="59" customFormat="1" ht="13" customHeight="1" x14ac:dyDescent="0.2">
      <c r="A1149" s="53"/>
    </row>
    <row r="1150" spans="1:1" s="59" customFormat="1" ht="13" customHeight="1" x14ac:dyDescent="0.2">
      <c r="A1150" s="53"/>
    </row>
    <row r="1151" spans="1:1" s="59" customFormat="1" ht="13" customHeight="1" x14ac:dyDescent="0.2">
      <c r="A1151" s="53"/>
    </row>
    <row r="1152" spans="1:1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</sheetData>
  <mergeCells count="151">
    <mergeCell ref="A1127:B1127"/>
    <mergeCell ref="M6:N6"/>
    <mergeCell ref="G1059:N1059"/>
    <mergeCell ref="A543:N543"/>
    <mergeCell ref="D445:N445"/>
    <mergeCell ref="G5:H5"/>
    <mergeCell ref="D398:N398"/>
    <mergeCell ref="I5:J5"/>
    <mergeCell ref="C5:C7"/>
    <mergeCell ref="A553:N553"/>
    <mergeCell ref="E5:E7"/>
    <mergeCell ref="A558:N558"/>
    <mergeCell ref="G707:N707"/>
    <mergeCell ref="C1127:N1127"/>
    <mergeCell ref="A1005:N1005"/>
    <mergeCell ref="A725:N725"/>
    <mergeCell ref="G349:N349"/>
    <mergeCell ref="C726:N726"/>
    <mergeCell ref="G1060:N1060"/>
    <mergeCell ref="A726:B726"/>
    <mergeCell ref="A44:B44"/>
    <mergeCell ref="G277:N277"/>
    <mergeCell ref="A845:N845"/>
    <mergeCell ref="A661:N661"/>
    <mergeCell ref="C32:N32"/>
    <mergeCell ref="C1029:N1029"/>
    <mergeCell ref="G1118:N1118"/>
    <mergeCell ref="D181:N181"/>
    <mergeCell ref="G231:N231"/>
    <mergeCell ref="G708:N708"/>
    <mergeCell ref="G1120:N1120"/>
    <mergeCell ref="C980:N980"/>
    <mergeCell ref="A479:B479"/>
    <mergeCell ref="A601:N601"/>
    <mergeCell ref="A542:B542"/>
    <mergeCell ref="G1:N2"/>
    <mergeCell ref="A485:N485"/>
    <mergeCell ref="A1061:N1061"/>
    <mergeCell ref="A993:B993"/>
    <mergeCell ref="A1002:B1002"/>
    <mergeCell ref="A32:B32"/>
    <mergeCell ref="G222:N222"/>
    <mergeCell ref="G704:N704"/>
    <mergeCell ref="C62:N62"/>
    <mergeCell ref="C486:N486"/>
    <mergeCell ref="G270:N270"/>
    <mergeCell ref="A621:N621"/>
    <mergeCell ref="C712:N712"/>
    <mergeCell ref="A398:C398"/>
    <mergeCell ref="A127:N127"/>
    <mergeCell ref="A956:B956"/>
    <mergeCell ref="C146:N146"/>
    <mergeCell ref="C335:N335"/>
    <mergeCell ref="A980:B980"/>
    <mergeCell ref="A267:C267"/>
    <mergeCell ref="A1006:B1006"/>
    <mergeCell ref="G6:H6"/>
    <mergeCell ref="C852:N852"/>
    <mergeCell ref="A611:N611"/>
    <mergeCell ref="G297:N297"/>
    <mergeCell ref="A564:N564"/>
    <mergeCell ref="C1006:N1006"/>
    <mergeCell ref="G241:N241"/>
    <mergeCell ref="A1011:N1011"/>
    <mergeCell ref="C993:N993"/>
    <mergeCell ref="G229:N229"/>
    <mergeCell ref="D267:N267"/>
    <mergeCell ref="A1126:N1126"/>
    <mergeCell ref="G1119:N1119"/>
    <mergeCell ref="G1121:N1121"/>
    <mergeCell ref="A1062:B1062"/>
    <mergeCell ref="G1122:N1122"/>
    <mergeCell ref="C998:N998"/>
    <mergeCell ref="A329:B329"/>
    <mergeCell ref="G994:N994"/>
    <mergeCell ref="G995:N995"/>
    <mergeCell ref="G996:N996"/>
    <mergeCell ref="G997:N997"/>
    <mergeCell ref="C1057:N1057"/>
    <mergeCell ref="A445:C445"/>
    <mergeCell ref="A1057:B1057"/>
    <mergeCell ref="A1042:B1042"/>
    <mergeCell ref="A335:B335"/>
    <mergeCell ref="A516:N516"/>
    <mergeCell ref="A687:N687"/>
    <mergeCell ref="C1062:N1062"/>
    <mergeCell ref="G1058:N1058"/>
    <mergeCell ref="G706:N706"/>
    <mergeCell ref="A582:N582"/>
    <mergeCell ref="C1042:N1042"/>
    <mergeCell ref="C1022:N1022"/>
    <mergeCell ref="A1029:B1029"/>
    <mergeCell ref="C1002:N1002"/>
    <mergeCell ref="A1022:B1022"/>
    <mergeCell ref="B955:F955"/>
    <mergeCell ref="A576:N576"/>
    <mergeCell ref="A570:N570"/>
    <mergeCell ref="A548:N548"/>
    <mergeCell ref="A634:N634"/>
    <mergeCell ref="C517:N517"/>
    <mergeCell ref="A588:N588"/>
    <mergeCell ref="A600:B600"/>
    <mergeCell ref="C600:N600"/>
    <mergeCell ref="K6:L6"/>
    <mergeCell ref="K5:L5"/>
    <mergeCell ref="C9:N9"/>
    <mergeCell ref="M5:N5"/>
    <mergeCell ref="A132:B132"/>
    <mergeCell ref="A998:B998"/>
    <mergeCell ref="A110:B110"/>
    <mergeCell ref="A146:B146"/>
    <mergeCell ref="A647:N647"/>
    <mergeCell ref="C542:N542"/>
    <mergeCell ref="C132:N132"/>
    <mergeCell ref="A674:N674"/>
    <mergeCell ref="C479:N479"/>
    <mergeCell ref="A949:N949"/>
    <mergeCell ref="A852:B852"/>
    <mergeCell ref="C956:N956"/>
    <mergeCell ref="A131:N131"/>
    <mergeCell ref="G227:N227"/>
    <mergeCell ref="G709:N709"/>
    <mergeCell ref="A696:N696"/>
    <mergeCell ref="A705:N705"/>
    <mergeCell ref="A594:N594"/>
    <mergeCell ref="A711:N711"/>
    <mergeCell ref="G213:N213"/>
    <mergeCell ref="G3:N4"/>
    <mergeCell ref="A1012:B1012"/>
    <mergeCell ref="B851:F851"/>
    <mergeCell ref="D5:D7"/>
    <mergeCell ref="G350:N350"/>
    <mergeCell ref="C329:N329"/>
    <mergeCell ref="A712:B712"/>
    <mergeCell ref="A517:B517"/>
    <mergeCell ref="A486:B486"/>
    <mergeCell ref="C1012:N1012"/>
    <mergeCell ref="B5:B7"/>
    <mergeCell ref="A992:N992"/>
    <mergeCell ref="A62:B62"/>
    <mergeCell ref="A8:N8"/>
    <mergeCell ref="A9:B9"/>
    <mergeCell ref="C3:D3"/>
    <mergeCell ref="I6:J6"/>
    <mergeCell ref="D44:N44"/>
    <mergeCell ref="A181:C181"/>
    <mergeCell ref="C110:N110"/>
    <mergeCell ref="C128:N128"/>
    <mergeCell ref="A5:A7"/>
    <mergeCell ref="A128:B128"/>
    <mergeCell ref="F5:F7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2025-02-27T08:05:04Z</cp:lastPrinted>
  <dcterms:created xsi:type="dcterms:W3CDTF">2022-08-29T11:42:49Z</dcterms:created>
  <dcterms:modified xsi:type="dcterms:W3CDTF">2025-03-17T08:22:44Z</dcterms:modified>
</cp:coreProperties>
</file>