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0" xWindow="0" yWindow="0" windowWidth="21880" windowHeight="15850" tabRatio="0" firstSheet="0" activeTab="0" autoFilterDateGrouping="1"/>
  </bookViews>
  <sheets>
    <sheet xmlns:r="http://schemas.openxmlformats.org/officeDocument/2006/relationships" name="Sheet1" sheetId="1" state="visible" r:id="rId1"/>
  </sheets>
  <definedNames>
    <definedName name="_xlnm.Print_Titles" localSheetId="0">'Sheet1'!$1:$7</definedName>
  </definedNames>
  <calcPr calcId="162913" fullCalcOnLoad="1" refMode="R1C1"/>
</workbook>
</file>

<file path=xl/styles.xml><?xml version="1.0" encoding="utf-8"?>
<styleSheet xmlns="http://schemas.openxmlformats.org/spreadsheetml/2006/main">
  <numFmts count="1">
    <numFmt numFmtId="164" formatCode="0.0000"/>
  </numFmts>
  <fonts count="20">
    <font>
      <name val="Arial"/>
      <charset val="204"/>
      <family val="2"/>
      <sz val="8"/>
    </font>
    <font>
      <name val="Century Gothic"/>
      <charset val="204"/>
      <family val="2"/>
      <b val="1"/>
      <sz val="10"/>
    </font>
    <font>
      <name val="Century Gothic"/>
      <charset val="204"/>
      <family val="2"/>
      <sz val="7"/>
    </font>
    <font>
      <name val="Century Gothic"/>
      <charset val="204"/>
      <family val="2"/>
      <b val="1"/>
      <sz val="7"/>
    </font>
    <font>
      <name val="Century Gothic"/>
      <charset val="204"/>
      <family val="2"/>
      <color theme="1"/>
      <sz val="7"/>
    </font>
    <font>
      <name val="Century Gothic"/>
      <charset val="204"/>
      <family val="2"/>
      <color rgb="FFFF0000"/>
      <sz val="7"/>
    </font>
    <font>
      <name val="Century Gothic"/>
      <charset val="204"/>
      <family val="2"/>
      <sz val="10"/>
    </font>
    <font>
      <name val="Century Gothic"/>
      <charset val="204"/>
      <family val="2"/>
      <sz val="8"/>
    </font>
    <font>
      <name val="Century Gothic"/>
      <charset val="204"/>
      <family val="2"/>
      <sz val="11"/>
    </font>
    <font>
      <name val="Century Gothic"/>
      <charset val="204"/>
      <family val="2"/>
      <b val="1"/>
      <sz val="8"/>
    </font>
    <font>
      <name val="Century Gothic"/>
      <charset val="204"/>
      <family val="2"/>
      <b val="1"/>
      <color rgb="FFFF000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FF0000"/>
      <sz val="8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olor rgb="FF00B050"/>
      <sz val="7"/>
    </font>
    <font>
      <name val="Century Gothic"/>
      <color rgb="0000B050"/>
      <sz val="7"/>
    </font>
  </fonts>
  <fills count="3">
    <fill>
      <patternFill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 applyAlignment="1">
      <alignment horizontal="left"/>
    </xf>
  </cellStyleXfs>
  <cellXfs count="126">
    <xf numFmtId="0" fontId="0" fillId="0" borderId="0" pivotButton="0" quotePrefix="0" xfId="0"/>
    <xf numFmtId="0" fontId="2" fillId="0" borderId="5" applyAlignment="1" pivotButton="0" quotePrefix="0" xfId="0">
      <alignment horizontal="left" vertical="center"/>
    </xf>
    <xf numFmtId="0" fontId="2" fillId="0" borderId="5" applyAlignment="1" pivotButton="0" quotePrefix="0" xfId="0">
      <alignment vertical="center"/>
    </xf>
    <xf numFmtId="0" fontId="2" fillId="0" borderId="0" applyAlignment="1" pivotButton="0" quotePrefix="0" xfId="0">
      <alignment horizontal="left" vertical="center"/>
    </xf>
    <xf numFmtId="0" fontId="2" fillId="0" borderId="4" applyAlignment="1" pivotButton="0" quotePrefix="0" xfId="0">
      <alignment horizontal="center" vertical="center"/>
    </xf>
    <xf numFmtId="0" fontId="3" fillId="0" borderId="3" applyAlignment="1" pivotButton="0" quotePrefix="0" xfId="0">
      <alignment horizontal="center" vertical="center"/>
    </xf>
    <xf numFmtId="0" fontId="2" fillId="0" borderId="0" applyAlignment="1" pivotButton="0" quotePrefix="0" xfId="0">
      <alignment horizontal="center" vertical="center"/>
    </xf>
    <xf numFmtId="0" fontId="2" fillId="0" borderId="4" applyAlignment="1" pivotButton="0" quotePrefix="0" xfId="0">
      <alignment horizontal="left" vertical="center"/>
    </xf>
    <xf numFmtId="0" fontId="2" fillId="0" borderId="0" applyAlignment="1" pivotButton="0" quotePrefix="0" xfId="0">
      <alignment horizontal="left" vertical="center" wrapText="1"/>
    </xf>
    <xf numFmtId="4" fontId="2" fillId="0" borderId="1" applyAlignment="1" pivotButton="0" quotePrefix="0" xfId="0">
      <alignment horizontal="center" vertical="center" wrapText="1"/>
    </xf>
    <xf numFmtId="2" fontId="2" fillId="0" borderId="1" applyAlignment="1" pivotButton="0" quotePrefix="0" xfId="0">
      <alignment horizontal="center" vertical="center" wrapText="1"/>
    </xf>
    <xf numFmtId="2" fontId="4" fillId="0" borderId="1" applyAlignment="1" pivotButton="0" quotePrefix="0" xfId="0">
      <alignment horizontal="center" vertical="center" wrapText="1"/>
    </xf>
    <xf numFmtId="0" fontId="2" fillId="0" borderId="1" applyAlignment="1" pivotButton="0" quotePrefix="0" xfId="0">
      <alignment horizontal="left" vertical="center" wrapText="1"/>
    </xf>
    <xf numFmtId="0" fontId="2" fillId="0" borderId="0" applyAlignment="1" pivotButton="0" quotePrefix="0" xfId="0">
      <alignment vertical="center"/>
    </xf>
    <xf numFmtId="0" fontId="2" fillId="0" borderId="0" applyAlignment="1" pivotButton="0" quotePrefix="0" xfId="0">
      <alignment vertical="center" wrapText="1"/>
    </xf>
    <xf numFmtId="0" fontId="6" fillId="0" borderId="0" applyAlignment="1" pivotButton="0" quotePrefix="0" xfId="0">
      <alignment vertical="center"/>
    </xf>
    <xf numFmtId="1" fontId="2" fillId="0" borderId="2" applyAlignment="1" pivotButton="0" quotePrefix="0" xfId="0">
      <alignment horizontal="center" vertical="center" wrapText="1"/>
    </xf>
    <xf numFmtId="0" fontId="3" fillId="0" borderId="10" applyAlignment="1" pivotButton="0" quotePrefix="0" xfId="0">
      <alignment vertical="center" wrapText="1"/>
    </xf>
    <xf numFmtId="0" fontId="4" fillId="0" borderId="0" applyAlignment="1" pivotButton="0" quotePrefix="0" xfId="0">
      <alignment vertical="center"/>
    </xf>
    <xf numFmtId="0" fontId="2" fillId="0" borderId="1" applyAlignment="1" pivotButton="0" quotePrefix="0" xfId="0">
      <alignment vertical="center"/>
    </xf>
    <xf numFmtId="1" fontId="2" fillId="0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center"/>
    </xf>
    <xf numFmtId="0" fontId="4" fillId="2" borderId="1" applyAlignment="1" pivotButton="0" quotePrefix="0" xfId="0">
      <alignment vertical="center" wrapText="1"/>
    </xf>
    <xf numFmtId="0" fontId="2" fillId="2" borderId="1" applyAlignment="1" pivotButton="0" quotePrefix="0" xfId="0">
      <alignment vertical="center" wrapText="1"/>
    </xf>
    <xf numFmtId="1" fontId="2" fillId="2" borderId="1" applyAlignment="1" pivotButton="0" quotePrefix="0" xfId="0">
      <alignment horizontal="center" vertical="center" wrapText="1"/>
    </xf>
    <xf numFmtId="4" fontId="2" fillId="2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top"/>
    </xf>
    <xf numFmtId="2" fontId="2" fillId="2" borderId="2" applyAlignment="1" pivotButton="0" quotePrefix="0" xfId="0">
      <alignment horizontal="center" vertical="center" wrapText="1"/>
    </xf>
    <xf numFmtId="2" fontId="2" fillId="2" borderId="1" applyAlignment="1" pivotButton="0" quotePrefix="0" xfId="0">
      <alignment horizontal="center" vertical="center" wrapText="1"/>
    </xf>
    <xf numFmtId="0" fontId="4" fillId="2" borderId="1" applyAlignment="1" pivotButton="0" quotePrefix="0" xfId="0">
      <alignment horizontal="center" vertical="center" wrapText="1"/>
    </xf>
    <xf numFmtId="1" fontId="4" fillId="2" borderId="1" applyAlignment="1" pivotButton="0" quotePrefix="0" xfId="0">
      <alignment horizontal="center" vertical="center" wrapText="1"/>
    </xf>
    <xf numFmtId="49" fontId="2" fillId="0" borderId="1" applyAlignment="1" pivotButton="0" quotePrefix="0" xfId="0">
      <alignment horizontal="center" vertical="center" wrapText="1"/>
    </xf>
    <xf numFmtId="164" fontId="4" fillId="2" borderId="1" applyAlignment="1" pivotButton="0" quotePrefix="0" xfId="0">
      <alignment horizontal="center" vertical="top"/>
    </xf>
    <xf numFmtId="164" fontId="4" fillId="2" borderId="1" applyAlignment="1" pivotButton="0" quotePrefix="0" xfId="0">
      <alignment horizontal="center" vertical="center" wrapText="1"/>
    </xf>
    <xf numFmtId="0" fontId="2" fillId="2" borderId="0" applyAlignment="1" pivotButton="0" quotePrefix="0" xfId="0">
      <alignment vertical="center"/>
    </xf>
    <xf numFmtId="49" fontId="2" fillId="0" borderId="0" applyAlignment="1" pivotButton="0" quotePrefix="0" xfId="0">
      <alignment horizontal="center" vertical="center"/>
    </xf>
    <xf numFmtId="49" fontId="4" fillId="0" borderId="1" applyAlignment="1" pivotButton="0" quotePrefix="0" xfId="0">
      <alignment horizontal="center" vertical="center" wrapText="1"/>
    </xf>
    <xf numFmtId="49" fontId="2" fillId="0" borderId="1" applyAlignment="1" pivotButton="0" quotePrefix="0" xfId="0">
      <alignment horizontal="center" vertical="center"/>
    </xf>
    <xf numFmtId="49" fontId="2" fillId="2" borderId="1" applyAlignment="1" pivotButton="0" quotePrefix="0" xfId="0">
      <alignment horizontal="center" vertical="center" wrapText="1"/>
    </xf>
    <xf numFmtId="49" fontId="4" fillId="2" borderId="1" applyAlignment="1" pivotButton="0" quotePrefix="0" xfId="0">
      <alignment horizontal="center" vertical="center" wrapText="1"/>
    </xf>
    <xf numFmtId="0" fontId="2" fillId="2" borderId="1" applyAlignment="1" pivotButton="0" quotePrefix="0" xfId="0">
      <alignment horizontal="center" vertical="center"/>
    </xf>
    <xf numFmtId="0" fontId="2" fillId="2" borderId="2" applyAlignment="1" pivotButton="0" quotePrefix="0" xfId="0">
      <alignment horizontal="center" vertical="center"/>
    </xf>
    <xf numFmtId="0" fontId="6" fillId="2" borderId="0" applyAlignment="1" pivotButton="0" quotePrefix="0" xfId="0">
      <alignment horizontal="center" vertical="center"/>
    </xf>
    <xf numFmtId="164" fontId="10" fillId="2" borderId="1" applyAlignment="1" pivotButton="0" quotePrefix="0" xfId="0">
      <alignment horizontal="center" vertical="center"/>
    </xf>
    <xf numFmtId="4" fontId="10" fillId="2" borderId="1" applyAlignment="1" pivotButton="0" quotePrefix="0" xfId="0">
      <alignment horizontal="center" vertical="center" wrapText="1"/>
    </xf>
    <xf numFmtId="164" fontId="10" fillId="2" borderId="1" applyAlignment="1" pivotButton="0" quotePrefix="0" xfId="0">
      <alignment horizontal="center" vertical="top"/>
    </xf>
    <xf numFmtId="2" fontId="10" fillId="2" borderId="1" applyAlignment="1" pivotButton="0" quotePrefix="0" xfId="0">
      <alignment horizontal="center" vertical="center" wrapText="1"/>
    </xf>
    <xf numFmtId="2" fontId="10" fillId="0" borderId="1" applyAlignment="1" pivotButton="0" quotePrefix="0" xfId="0">
      <alignment horizontal="center" vertical="center" wrapText="1"/>
    </xf>
    <xf numFmtId="164" fontId="10" fillId="2" borderId="1" applyAlignment="1" pivotButton="0" quotePrefix="0" xfId="0">
      <alignment horizontal="center" vertical="center" wrapText="1"/>
    </xf>
    <xf numFmtId="0" fontId="5" fillId="0" borderId="1" applyAlignment="1" pivotButton="0" quotePrefix="0" xfId="0">
      <alignment vertical="center" wrapText="1"/>
    </xf>
    <xf numFmtId="49" fontId="2" fillId="0" borderId="5" applyAlignment="1" pivotButton="0" quotePrefix="0" xfId="0">
      <alignment horizontal="center" vertical="center"/>
    </xf>
    <xf numFmtId="49" fontId="2" fillId="0" borderId="4" applyAlignment="1" pivotButton="0" quotePrefix="0" xfId="0">
      <alignment horizontal="center" vertical="center"/>
    </xf>
    <xf numFmtId="0" fontId="2" fillId="0" borderId="1" applyAlignment="1" pivotButton="0" quotePrefix="0" xfId="0">
      <alignment horizontal="center" vertical="top" wrapText="1"/>
    </xf>
    <xf numFmtId="0" fontId="0" fillId="0" borderId="0" applyAlignment="1" pivotButton="0" quotePrefix="0" xfId="0">
      <alignment horizontal="center"/>
    </xf>
    <xf numFmtId="0" fontId="2" fillId="0" borderId="12" applyAlignment="1" pivotButton="0" quotePrefix="0" xfId="0">
      <alignment horizontal="center" vertical="top"/>
    </xf>
    <xf numFmtId="0" fontId="2" fillId="0" borderId="1" applyAlignment="1" pivotButton="0" quotePrefix="0" xfId="0">
      <alignment vertical="center" wrapText="1"/>
    </xf>
    <xf numFmtId="0" fontId="2" fillId="0" borderId="5" applyAlignment="1" pivotButton="0" quotePrefix="0" xfId="0">
      <alignment horizontal="center" vertical="center"/>
    </xf>
    <xf numFmtId="0" fontId="2" fillId="0" borderId="4" applyAlignment="1" pivotButton="0" quotePrefix="0" xfId="0">
      <alignment vertical="center"/>
    </xf>
    <xf numFmtId="0" fontId="2" fillId="2" borderId="1" applyAlignment="1" pivotButton="0" quotePrefix="0" xfId="0">
      <alignment horizontal="center" vertical="center" wrapText="1"/>
    </xf>
    <xf numFmtId="0" fontId="0" fillId="0" borderId="0" applyAlignment="1" pivotButton="0" quotePrefix="0" xfId="0">
      <alignment horizontal="left"/>
    </xf>
    <xf numFmtId="0" fontId="11" fillId="2" borderId="1" applyAlignment="1" pivotButton="0" quotePrefix="0" xfId="0">
      <alignment horizontal="center" vertical="center" wrapText="1"/>
    </xf>
    <xf numFmtId="0" fontId="11" fillId="0" borderId="1" applyAlignment="1" pivotButton="0" quotePrefix="0" xfId="0">
      <alignment horizontal="center" vertical="center" wrapText="1"/>
    </xf>
    <xf numFmtId="0" fontId="12" fillId="2" borderId="1" applyAlignment="1" pivotButton="0" quotePrefix="0" xfId="0">
      <alignment horizontal="center" vertical="center" wrapText="1"/>
    </xf>
    <xf numFmtId="0" fontId="13" fillId="2" borderId="1" applyAlignment="1" pivotButton="0" quotePrefix="0" xfId="0">
      <alignment horizontal="center" vertical="center" wrapText="1"/>
    </xf>
    <xf numFmtId="0" fontId="13" fillId="0" borderId="1" applyAlignment="1" pivotButton="0" quotePrefix="0" xfId="0">
      <alignment horizontal="center" vertical="center" wrapText="1"/>
    </xf>
    <xf numFmtId="0" fontId="5" fillId="0" borderId="1" applyAlignment="1" pivotButton="0" quotePrefix="0" xfId="0">
      <alignment horizontal="center" vertical="center" wrapText="1"/>
    </xf>
    <xf numFmtId="0" fontId="5" fillId="2" borderId="1" applyAlignment="1" pivotButton="0" quotePrefix="0" xfId="0">
      <alignment vertical="center" wrapText="1"/>
    </xf>
    <xf numFmtId="0" fontId="5" fillId="2" borderId="1" applyAlignment="1" pivotButton="0" quotePrefix="0" xfId="0">
      <alignment horizontal="center" vertical="center" wrapText="1"/>
    </xf>
    <xf numFmtId="1" fontId="5" fillId="2" borderId="1" applyAlignment="1" pivotButton="0" quotePrefix="0" xfId="0">
      <alignment horizontal="center" vertical="center" wrapText="1"/>
    </xf>
    <xf numFmtId="164" fontId="5" fillId="2" borderId="1" applyAlignment="1" pivotButton="0" quotePrefix="0" xfId="0">
      <alignment horizontal="center" vertical="center"/>
    </xf>
    <xf numFmtId="4" fontId="5" fillId="2" borderId="1" applyAlignment="1" pivotButton="0" quotePrefix="0" xfId="0">
      <alignment horizontal="center" vertical="center" wrapText="1"/>
    </xf>
    <xf numFmtId="164" fontId="5" fillId="2" borderId="1" applyAlignment="1" pivotButton="0" quotePrefix="0" xfId="0">
      <alignment horizontal="center" vertical="top"/>
    </xf>
    <xf numFmtId="2" fontId="5" fillId="2" borderId="2" applyAlignment="1" pivotButton="0" quotePrefix="0" xfId="0">
      <alignment horizontal="center" vertical="center" wrapText="1"/>
    </xf>
    <xf numFmtId="2" fontId="5" fillId="0" borderId="1" applyAlignment="1" pivotButton="0" quotePrefix="0" xfId="0">
      <alignment horizontal="center" vertical="center" wrapText="1"/>
    </xf>
    <xf numFmtId="0" fontId="15" fillId="2" borderId="1" applyAlignment="1" pivotButton="0" quotePrefix="0" xfId="0">
      <alignment horizontal="center" vertical="center" wrapText="1"/>
    </xf>
    <xf numFmtId="0" fontId="15" fillId="0" borderId="1" applyAlignment="1" pivotButton="0" quotePrefix="0" xfId="0">
      <alignment horizontal="center" vertical="center" wrapText="1"/>
    </xf>
    <xf numFmtId="0" fontId="4" fillId="0" borderId="1" applyAlignment="1" pivotButton="0" quotePrefix="0" xfId="0">
      <alignment horizontal="center" vertical="center" wrapText="1"/>
    </xf>
    <xf numFmtId="0" fontId="16" fillId="2" borderId="1" applyAlignment="1" pivotButton="0" quotePrefix="0" xfId="0">
      <alignment horizontal="center" vertical="center" wrapText="1"/>
    </xf>
    <xf numFmtId="0" fontId="16" fillId="0" borderId="1" applyAlignment="1" pivotButton="0" quotePrefix="0" xfId="0">
      <alignment horizontal="center" vertical="center" wrapText="1"/>
    </xf>
    <xf numFmtId="0" fontId="17" fillId="2" borderId="1" applyAlignment="1" pivotButton="0" quotePrefix="0" xfId="0">
      <alignment horizontal="center" vertical="center" wrapText="1"/>
    </xf>
    <xf numFmtId="0" fontId="17" fillId="0" borderId="1" applyAlignment="1" pivotButton="0" quotePrefix="0" xfId="0">
      <alignment horizontal="center" vertical="center" wrapText="1"/>
    </xf>
    <xf numFmtId="164" fontId="2" fillId="0" borderId="1" applyAlignment="1" pivotButton="0" quotePrefix="0" xfId="0">
      <alignment horizontal="center" vertical="center" wrapText="1"/>
    </xf>
    <xf numFmtId="0" fontId="2" fillId="0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center" wrapText="1"/>
    </xf>
    <xf numFmtId="0" fontId="2" fillId="0" borderId="1" applyAlignment="1" pivotButton="0" quotePrefix="0" xfId="0">
      <alignment horizontal="center" vertical="center"/>
    </xf>
    <xf numFmtId="49" fontId="3" fillId="0" borderId="1" applyAlignment="1" pivotButton="0" quotePrefix="0" xfId="0">
      <alignment horizontal="center" vertical="center" wrapText="1"/>
    </xf>
    <xf numFmtId="0" fontId="3" fillId="0" borderId="0" applyAlignment="1" pivotButton="0" quotePrefix="0" xfId="0">
      <alignment vertical="center"/>
    </xf>
    <xf numFmtId="0" fontId="18" fillId="2" borderId="1" applyAlignment="1" pivotButton="0" quotePrefix="0" xfId="0">
      <alignment horizontal="center" vertical="center" wrapText="1"/>
    </xf>
    <xf numFmtId="0" fontId="18" fillId="0" borderId="1" applyAlignment="1" pivotButton="0" quotePrefix="0" xfId="0">
      <alignment horizontal="center" vertical="center" wrapText="1"/>
    </xf>
    <xf numFmtId="0" fontId="6" fillId="0" borderId="1" applyAlignment="1" pivotButton="0" quotePrefix="0" xfId="0">
      <alignment horizontal="center" vertical="center" wrapText="1"/>
    </xf>
    <xf numFmtId="0" fontId="0" fillId="0" borderId="10" pivotButton="0" quotePrefix="0" xfId="0"/>
    <xf numFmtId="0" fontId="0" fillId="0" borderId="3" pivotButton="0" quotePrefix="0" xfId="0"/>
    <xf numFmtId="0" fontId="3" fillId="0" borderId="1" applyAlignment="1" pivotButton="0" quotePrefix="0" xfId="0">
      <alignment horizontal="center" vertical="center"/>
    </xf>
    <xf numFmtId="0" fontId="0" fillId="0" borderId="5" pivotButton="0" quotePrefix="0" xfId="0"/>
    <xf numFmtId="0" fontId="0" fillId="0" borderId="6" pivotButton="0" quotePrefix="0" xfId="0"/>
    <xf numFmtId="0" fontId="0" fillId="0" borderId="7" pivotButton="0" quotePrefix="0" xfId="0"/>
    <xf numFmtId="0" fontId="0" fillId="0" borderId="4" pivotButton="0" quotePrefix="0" xfId="0"/>
    <xf numFmtId="0" fontId="0" fillId="0" borderId="8" pivotButton="0" quotePrefix="0" xfId="0"/>
    <xf numFmtId="0" fontId="3" fillId="0" borderId="1" applyAlignment="1" pivotButton="0" quotePrefix="0" xfId="0">
      <alignment horizontal="center" vertical="center" wrapText="1"/>
    </xf>
    <xf numFmtId="0" fontId="0" fillId="0" borderId="11" pivotButton="0" quotePrefix="0" xfId="0"/>
    <xf numFmtId="0" fontId="0" fillId="0" borderId="9" pivotButton="0" quotePrefix="0" xfId="0"/>
    <xf numFmtId="0" fontId="1" fillId="0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center" wrapText="1"/>
    </xf>
    <xf numFmtId="0" fontId="6" fillId="0" borderId="4" applyAlignment="1" pivotButton="0" quotePrefix="0" xfId="0">
      <alignment horizontal="center" vertical="center"/>
    </xf>
    <xf numFmtId="0" fontId="9" fillId="0" borderId="1" applyAlignment="1" pivotButton="0" quotePrefix="0" xfId="0">
      <alignment horizontal="center" vertical="center" wrapText="1"/>
    </xf>
    <xf numFmtId="164" fontId="2" fillId="0" borderId="1" applyAlignment="1" pivotButton="0" quotePrefix="0" xfId="0">
      <alignment horizontal="center" vertical="center" wrapText="1"/>
    </xf>
    <xf numFmtId="1" fontId="2" fillId="0" borderId="1" applyAlignment="1" pivotButton="0" quotePrefix="0" xfId="0">
      <alignment horizontal="right" vertical="center" wrapText="1"/>
    </xf>
    <xf numFmtId="0" fontId="9" fillId="0" borderId="3" applyAlignment="1" pivotButton="0" quotePrefix="0" xfId="0">
      <alignment horizontal="center" vertical="center"/>
    </xf>
    <xf numFmtId="0" fontId="3" fillId="0" borderId="3" applyAlignment="1" pivotButton="0" quotePrefix="0" xfId="0">
      <alignment horizontal="center" vertical="center" wrapText="1"/>
    </xf>
    <xf numFmtId="0" fontId="7" fillId="0" borderId="1" applyAlignment="1" pivotButton="0" quotePrefix="0" xfId="0">
      <alignment horizontal="center" vertical="center"/>
    </xf>
    <xf numFmtId="0" fontId="6" fillId="0" borderId="0" applyAlignment="1" pivotButton="0" quotePrefix="0" xfId="0">
      <alignment horizontal="center" vertical="center"/>
    </xf>
    <xf numFmtId="0" fontId="3" fillId="0" borderId="0" applyAlignment="1" pivotButton="0" quotePrefix="0" xfId="0">
      <alignment vertical="center"/>
    </xf>
    <xf numFmtId="0" fontId="2" fillId="0" borderId="2" applyAlignment="1" pivotButton="0" quotePrefix="0" xfId="0">
      <alignment horizontal="right" vertical="center"/>
    </xf>
    <xf numFmtId="0" fontId="2" fillId="0" borderId="1" applyAlignment="1" pivotButton="0" quotePrefix="0" xfId="0">
      <alignment horizontal="center" vertical="center" wrapText="1"/>
    </xf>
    <xf numFmtId="0" fontId="14" fillId="0" borderId="3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wrapText="1"/>
    </xf>
    <xf numFmtId="0" fontId="2" fillId="0" borderId="2" applyAlignment="1" pivotButton="0" quotePrefix="0" xfId="0">
      <alignment horizontal="center" vertical="center" wrapText="1"/>
    </xf>
    <xf numFmtId="0" fontId="8" fillId="0" borderId="1" applyAlignment="1" pivotButton="0" quotePrefix="0" xfId="0">
      <alignment horizontal="center" vertical="center" wrapText="1"/>
    </xf>
    <xf numFmtId="1" fontId="3" fillId="0" borderId="1" applyAlignment="1" pivotButton="0" quotePrefix="0" xfId="0">
      <alignment horizontal="right" vertical="center" wrapText="1"/>
    </xf>
    <xf numFmtId="0" fontId="3" fillId="0" borderId="2" applyAlignment="1" pivotButton="0" quotePrefix="0" xfId="0">
      <alignment horizontal="center" vertical="center" wrapText="1"/>
    </xf>
    <xf numFmtId="0" fontId="2" fillId="0" borderId="3" applyAlignment="1" pivotButton="0" quotePrefix="0" xfId="0">
      <alignment horizontal="center"/>
    </xf>
    <xf numFmtId="0" fontId="2" fillId="0" borderId="1" applyAlignment="1" pivotButton="0" quotePrefix="0" xfId="0">
      <alignment horizontal="center" vertical="center"/>
    </xf>
    <xf numFmtId="0" fontId="6" fillId="0" borderId="1" applyAlignment="1" pivotButton="0" quotePrefix="0" xfId="0">
      <alignment vertical="center" wrapText="1"/>
    </xf>
    <xf numFmtId="0" fontId="6" fillId="0" borderId="10" applyAlignment="1" pivotButton="0" quotePrefix="0" xfId="0">
      <alignment horizontal="center" vertical="center" wrapText="1"/>
    </xf>
    <xf numFmtId="0" fontId="19" fillId="2" borderId="1" applyAlignment="1" pivotButton="0" quotePrefix="0" xfId="0">
      <alignment horizontal="center" vertical="center" wrapText="1"/>
    </xf>
    <xf numFmtId="0" fontId="19" fillId="0" borderId="1" applyAlignment="1" pivotButton="0" quotePrefix="0" xfId="0">
      <alignment horizontal="center" vertical="center" wrapText="1"/>
    </xf>
  </cellXfs>
  <cellStyles count="1">
    <cellStyle name="Обычный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/><Relationship Type="http://schemas.openxmlformats.org/officeDocument/2006/relationships/image" Target="/xl/media/image2.jpeg" Id="rId2"/><Relationship Type="http://schemas.openxmlformats.org/officeDocument/2006/relationships/image" Target="/xl/media/image3.jpeg" Id="rId3"/><Relationship Type="http://schemas.openxmlformats.org/officeDocument/2006/relationships/image" Target="/xl/media/image4.jpeg" Id="rId4"/><Relationship Type="http://schemas.openxmlformats.org/officeDocument/2006/relationships/image" Target="/xl/media/image5.jpeg" Id="rId5"/><Relationship Type="http://schemas.openxmlformats.org/officeDocument/2006/relationships/image" Target="/xl/media/image6.jpeg" Id="rId6"/><Relationship Type="http://schemas.openxmlformats.org/officeDocument/2006/relationships/image" Target="/xl/media/image7.jpeg" Id="rId7"/><Relationship Type="http://schemas.openxmlformats.org/officeDocument/2006/relationships/image" Target="/xl/media/image8.jpeg" Id="rId8"/><Relationship Type="http://schemas.openxmlformats.org/officeDocument/2006/relationships/image" Target="/xl/media/image9.png" Id="rId9"/><Relationship Type="http://schemas.openxmlformats.org/officeDocument/2006/relationships/image" Target="/xl/media/image10.jpeg" Id="rId10"/><Relationship Type="http://schemas.openxmlformats.org/officeDocument/2006/relationships/image" Target="/xl/media/image11.jpeg" Id="rId11"/><Relationship Type="http://schemas.openxmlformats.org/officeDocument/2006/relationships/image" Target="/xl/media/image12.png" Id="rId12"/><Relationship Type="http://schemas.openxmlformats.org/officeDocument/2006/relationships/image" Target="/xl/media/image13.png" Id="rId13"/><Relationship Type="http://schemas.openxmlformats.org/officeDocument/2006/relationships/image" Target="/xl/media/image14.png" Id="rId14"/><Relationship Type="http://schemas.openxmlformats.org/officeDocument/2006/relationships/image" Target="/xl/media/image15.jpeg" Id="rId15"/><Relationship Type="http://schemas.openxmlformats.org/officeDocument/2006/relationships/image" Target="/xl/media/image16.jpeg" Id="rId16"/><Relationship Type="http://schemas.openxmlformats.org/officeDocument/2006/relationships/image" Target="/xl/media/image17.jpeg" Id="rId17"/><Relationship Type="http://schemas.openxmlformats.org/officeDocument/2006/relationships/image" Target="/xl/media/image18.jpeg" Id="rId18"/><Relationship Type="http://schemas.openxmlformats.org/officeDocument/2006/relationships/image" Target="/xl/media/image19.png" Id="rId19"/><Relationship Type="http://schemas.openxmlformats.org/officeDocument/2006/relationships/image" Target="/xl/media/image20.png" Id="rId20"/><Relationship Type="http://schemas.openxmlformats.org/officeDocument/2006/relationships/image" Target="/xl/media/image21.jpeg" Id="rId21"/><Relationship Type="http://schemas.openxmlformats.org/officeDocument/2006/relationships/image" Target="/xl/media/image22.jpeg" Id="rId22"/><Relationship Type="http://schemas.openxmlformats.org/officeDocument/2006/relationships/image" Target="/xl/media/image23.jpeg" Id="rId23"/><Relationship Type="http://schemas.openxmlformats.org/officeDocument/2006/relationships/image" Target="/xl/media/image24.jpeg" Id="rId24"/><Relationship Type="http://schemas.openxmlformats.org/officeDocument/2006/relationships/image" Target="/xl/media/image25.jpeg" Id="rId25"/><Relationship Type="http://schemas.openxmlformats.org/officeDocument/2006/relationships/image" Target="/xl/media/image26.png" Id="rId26"/><Relationship Type="http://schemas.openxmlformats.org/officeDocument/2006/relationships/image" Target="/xl/media/image27.jpeg" Id="rId27"/><Relationship Type="http://schemas.openxmlformats.org/officeDocument/2006/relationships/image" Target="/xl/media/image28.jpeg" Id="rId28"/><Relationship Type="http://schemas.openxmlformats.org/officeDocument/2006/relationships/image" Target="/xl/media/image29.jpeg" Id="rId29"/><Relationship Type="http://schemas.openxmlformats.org/officeDocument/2006/relationships/image" Target="/xl/media/image30.jpeg" Id="rId30"/><Relationship Type="http://schemas.openxmlformats.org/officeDocument/2006/relationships/image" Target="/xl/media/image31.jpeg" Id="rId31"/><Relationship Type="http://schemas.openxmlformats.org/officeDocument/2006/relationships/image" Target="/xl/media/image32.jpeg" Id="rId32"/><Relationship Type="http://schemas.openxmlformats.org/officeDocument/2006/relationships/image" Target="/xl/media/image33.jpeg" Id="rId33"/><Relationship Type="http://schemas.openxmlformats.org/officeDocument/2006/relationships/image" Target="/xl/media/image34.jpeg" Id="rId34"/><Relationship Type="http://schemas.openxmlformats.org/officeDocument/2006/relationships/image" Target="/xl/media/image35.jpeg" Id="rId35"/><Relationship Type="http://schemas.openxmlformats.org/officeDocument/2006/relationships/image" Target="/xl/media/image36.jpeg" Id="rId36"/><Relationship Type="http://schemas.openxmlformats.org/officeDocument/2006/relationships/image" Target="/xl/media/image37.jpeg" Id="rId37"/><Relationship Type="http://schemas.openxmlformats.org/officeDocument/2006/relationships/image" Target="/xl/media/image38.png" Id="rId38"/><Relationship Type="http://schemas.openxmlformats.org/officeDocument/2006/relationships/image" Target="/xl/media/image39.png" Id="rId39"/><Relationship Type="http://schemas.openxmlformats.org/officeDocument/2006/relationships/image" Target="/xl/media/image40.jpeg" Id="rId40"/><Relationship Type="http://schemas.openxmlformats.org/officeDocument/2006/relationships/image" Target="/xl/media/image41.jpeg" Id="rId41"/><Relationship Type="http://schemas.openxmlformats.org/officeDocument/2006/relationships/image" Target="/xl/media/image42.jpeg" Id="rId42"/><Relationship Type="http://schemas.openxmlformats.org/officeDocument/2006/relationships/image" Target="/xl/media/image43.jpeg" Id="rId43"/><Relationship Type="http://schemas.openxmlformats.org/officeDocument/2006/relationships/image" Target="/xl/media/image44.jpeg" Id="rId44"/><Relationship Type="http://schemas.openxmlformats.org/officeDocument/2006/relationships/image" Target="/xl/media/image45.jpeg" Id="rId45"/><Relationship Type="http://schemas.openxmlformats.org/officeDocument/2006/relationships/image" Target="/xl/media/image46.jpeg" Id="rId46"/><Relationship Type="http://schemas.openxmlformats.org/officeDocument/2006/relationships/image" Target="/xl/media/image47.jpeg" Id="rId47"/><Relationship Type="http://schemas.openxmlformats.org/officeDocument/2006/relationships/image" Target="/xl/media/image48.jpeg" Id="rId48"/><Relationship Type="http://schemas.openxmlformats.org/officeDocument/2006/relationships/image" Target="/xl/media/image49.jpeg" Id="rId49"/><Relationship Type="http://schemas.openxmlformats.org/officeDocument/2006/relationships/image" Target="/xl/media/image50.jpeg" Id="rId50"/><Relationship Type="http://schemas.openxmlformats.org/officeDocument/2006/relationships/image" Target="/xl/media/image51.jpeg" Id="rId51"/><Relationship Type="http://schemas.openxmlformats.org/officeDocument/2006/relationships/image" Target="/xl/media/image52.jpeg" Id="rId52"/><Relationship Type="http://schemas.openxmlformats.org/officeDocument/2006/relationships/image" Target="/xl/media/image53.jpeg" Id="rId53"/><Relationship Type="http://schemas.openxmlformats.org/officeDocument/2006/relationships/image" Target="/xl/media/image54.jpeg" Id="rId54"/><Relationship Type="http://schemas.openxmlformats.org/officeDocument/2006/relationships/image" Target="/xl/media/image55.png" Id="rId55"/><Relationship Type="http://schemas.openxmlformats.org/officeDocument/2006/relationships/image" Target="/xl/media/image56.png" Id="rId56"/><Relationship Type="http://schemas.openxmlformats.org/officeDocument/2006/relationships/image" Target="/xl/media/image57.png" Id="rId57"/><Relationship Type="http://schemas.openxmlformats.org/officeDocument/2006/relationships/image" Target="/xl/media/image58.png" Id="rId58"/><Relationship Type="http://schemas.openxmlformats.org/officeDocument/2006/relationships/image" Target="/xl/media/image59.png" Id="rId59"/><Relationship Type="http://schemas.openxmlformats.org/officeDocument/2006/relationships/image" Target="/xl/media/image60.png" Id="rId60"/><Relationship Type="http://schemas.openxmlformats.org/officeDocument/2006/relationships/image" Target="/xl/media/image61.jpeg" Id="rId61"/><Relationship Type="http://schemas.openxmlformats.org/officeDocument/2006/relationships/image" Target="/xl/media/image62.jpeg" Id="rId62"/><Relationship Type="http://schemas.openxmlformats.org/officeDocument/2006/relationships/image" Target="/xl/media/image63.png" Id="rId63"/><Relationship Type="http://schemas.openxmlformats.org/officeDocument/2006/relationships/image" Target="/xl/media/image64.jpeg" Id="rId64"/><Relationship Type="http://schemas.openxmlformats.org/officeDocument/2006/relationships/image" Target="/xl/media/image65.jpeg" Id="rId65"/><Relationship Type="http://schemas.openxmlformats.org/officeDocument/2006/relationships/image" Target="/xl/media/image66.jpeg" Id="rId66"/><Relationship Type="http://schemas.openxmlformats.org/officeDocument/2006/relationships/image" Target="/xl/media/image67.png" Id="rId67"/><Relationship Type="http://schemas.openxmlformats.org/officeDocument/2006/relationships/image" Target="/xl/media/image68.jpeg" Id="rId68"/><Relationship Type="http://schemas.openxmlformats.org/officeDocument/2006/relationships/image" Target="/xl/media/image69.png" Id="rId69"/><Relationship Type="http://schemas.openxmlformats.org/officeDocument/2006/relationships/image" Target="/xl/media/image70.png" Id="rId70"/><Relationship Type="http://schemas.openxmlformats.org/officeDocument/2006/relationships/image" Target="/xl/media/image71.jpeg" Id="rId71"/><Relationship Type="http://schemas.openxmlformats.org/officeDocument/2006/relationships/image" Target="/xl/media/image72.jpeg" Id="rId72"/></Relationships>
</file>

<file path=xl/drawings/drawing1.xml><?xml version="1.0" encoding="utf-8"?>
<wsDr xmlns="http://schemas.openxmlformats.org/drawingml/2006/spreadsheetDrawing">
  <twoCellAnchor editAs="oneCell">
    <from>
      <col>2</col>
      <colOff>38736</colOff>
      <row>8</row>
      <rowOff>30285</rowOff>
    </from>
    <to>
      <col>3</col>
      <colOff>153761</colOff>
      <row>8</row>
      <rowOff>606285</rowOff>
    </to>
    <pic>
      <nvPicPr>
        <cNvPr id="2" name="Рисунок 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8"/>
        <a:srcRect xmlns:a="http://schemas.openxmlformats.org/drawingml/2006/main" b="10112"/>
        <a:stretch xmlns:a="http://schemas.openxmlformats.org/drawingml/2006/main">
          <a:fillRect/>
        </a:stretch>
      </blipFill>
      <spPr>
        <a:xfrm xmlns:a="http://schemas.openxmlformats.org/drawingml/2006/main">
          <a:off x="5658486" y="1351085"/>
          <a:ext cx="1188175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1</col>
      <colOff>94132</colOff>
      <row>0</row>
      <rowOff>90075</rowOff>
    </from>
    <to>
      <col>1</col>
      <colOff>1322296</colOff>
      <row>3</row>
      <rowOff>97391</rowOff>
    </to>
    <pic>
      <nvPicPr>
        <cNvPr id="5" name="Рисунок 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9"/>
        <a:stretch xmlns:a="http://schemas.openxmlformats.org/drawingml/2006/main">
          <a:fillRect/>
        </a:stretch>
      </blipFill>
      <spPr>
        <a:xfrm xmlns:a="http://schemas.openxmlformats.org/drawingml/2006/main">
          <a:off x="691779" y="90075"/>
          <a:ext cx="1228164" cy="500375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40864</colOff>
      <row>31</row>
      <rowOff>30644</rowOff>
    </from>
    <to>
      <col>3</col>
      <colOff>123227</colOff>
      <row>31</row>
      <rowOff>606644</rowOff>
    </to>
    <pic>
      <nvPicPr>
        <cNvPr id="8" name="Рисунок 7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10"/>
        <a:srcRect xmlns:a="http://schemas.openxmlformats.org/drawingml/2006/main" l="30209" t="24878" r="34298" b="51557"/>
        <a:stretch xmlns:a="http://schemas.openxmlformats.org/drawingml/2006/main">
          <a:fillRect/>
        </a:stretch>
      </blipFill>
      <spPr>
        <a:xfrm xmlns:a="http://schemas.openxmlformats.org/drawingml/2006/main">
          <a:off x="5660614" y="5618644"/>
          <a:ext cx="115551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38375</colOff>
      <row>43</row>
      <rowOff>38100</rowOff>
    </from>
    <to>
      <col>3</col>
      <colOff>109411</colOff>
      <row>43</row>
      <rowOff>614100</rowOff>
    </to>
    <pic>
      <nvPicPr>
        <cNvPr id="9" name="Рисунок 8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11"/>
        <a:srcRect xmlns:a="http://schemas.openxmlformats.org/drawingml/2006/main" l="46074" t="34356" r="41066" b="57013"/>
        <a:stretch xmlns:a="http://schemas.openxmlformats.org/drawingml/2006/main">
          <a:fillRect/>
        </a:stretch>
      </blipFill>
      <spPr>
        <a:xfrm xmlns:a="http://schemas.openxmlformats.org/drawingml/2006/main">
          <a:off x="5658125" y="8077200"/>
          <a:ext cx="114418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1041821</colOff>
      <row>143</row>
      <rowOff>163670</rowOff>
    </from>
    <to>
      <col>4</col>
      <colOff>215151</colOff>
      <row>143</row>
      <rowOff>470574</rowOff>
    </to>
    <pic>
      <nvPicPr>
        <cNvPr id="13" name="Рисунок 12"/>
        <cNvPicPr>
          <a:picLocks xmlns:a="http://schemas.openxmlformats.org/drawingml/2006/main" noChangeAspect="1" noChangeArrowheads="1"/>
        </cNvPicPr>
      </nvPicPr>
      <blipFill>
        <a:blip xmlns:a="http://schemas.openxmlformats.org/drawingml/2006/main" xmlns:r="http://schemas.openxmlformats.org/officeDocument/2006/relationships" cstate="print" r:embed="rId12"/>
        <a:srcRect xmlns:a="http://schemas.openxmlformats.org/drawingml/2006/main"/>
        <a:stretch xmlns:a="http://schemas.openxmlformats.org/drawingml/2006/main">
          <a:fillRect/>
        </a:stretch>
      </blipFill>
      <spPr bwMode="auto">
        <a:xfrm xmlns:a="http://schemas.openxmlformats.org/drawingml/2006/main">
          <a:off x="6661571" y="25106470"/>
          <a:ext cx="779880" cy="306904"/>
        </a:xfrm>
        <a:prstGeom xmlns:a="http://schemas.openxmlformats.org/drawingml/2006/main" prst="rect">
          <avLst/>
        </a:prstGeom>
        <a:noFill xmlns:a="http://schemas.openxmlformats.org/drawingml/2006/main"/>
        <a:ln xmlns:a="http://schemas.openxmlformats.org/drawingml/2006/main">
          <a:prstDash val="solid"/>
        </a:ln>
      </spPr>
    </pic>
    <clientData/>
  </twoCellAnchor>
  <twoCellAnchor editAs="oneCell">
    <from>
      <col>2</col>
      <colOff>147624</colOff>
      <row>143</row>
      <rowOff>163118</rowOff>
    </from>
    <to>
      <col>2</col>
      <colOff>955569</colOff>
      <row>143</row>
      <rowOff>499091</rowOff>
    </to>
    <pic>
      <nvPicPr>
        <cNvPr id="14" name="Рисунок 13"/>
        <cNvPicPr>
          <a:picLocks xmlns:a="http://schemas.openxmlformats.org/drawingml/2006/main" noChangeAspect="1" noChangeArrowheads="1"/>
        </cNvPicPr>
      </nvPicPr>
      <blipFill>
        <a:blip xmlns:a="http://schemas.openxmlformats.org/drawingml/2006/main" xmlns:r="http://schemas.openxmlformats.org/officeDocument/2006/relationships" cstate="print" r:embed="rId13"/>
        <a:srcRect xmlns:a="http://schemas.openxmlformats.org/drawingml/2006/main"/>
        <a:stretch xmlns:a="http://schemas.openxmlformats.org/drawingml/2006/main">
          <a:fillRect/>
        </a:stretch>
      </blipFill>
      <spPr bwMode="auto">
        <a:xfrm xmlns:a="http://schemas.openxmlformats.org/drawingml/2006/main">
          <a:off x="5767374" y="25105918"/>
          <a:ext cx="807945" cy="335973"/>
        </a:xfrm>
        <a:prstGeom xmlns:a="http://schemas.openxmlformats.org/drawingml/2006/main" prst="rect">
          <avLst/>
        </a:prstGeom>
        <a:noFill xmlns:a="http://schemas.openxmlformats.org/drawingml/2006/main"/>
        <a:ln xmlns:a="http://schemas.openxmlformats.org/drawingml/2006/main">
          <a:prstDash val="solid"/>
        </a:ln>
      </spPr>
    </pic>
    <clientData/>
  </twoCellAnchor>
  <twoCellAnchor editAs="oneCell">
    <from>
      <col>5</col>
      <colOff>278850</colOff>
      <row>192</row>
      <rowOff>31139</rowOff>
    </from>
    <to>
      <col>7</col>
      <colOff>91533</colOff>
      <row>192</row>
      <rowOff>607139</rowOff>
    </to>
    <pic>
      <nvPicPr>
        <cNvPr id="15" name="Рисунок 1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14"/>
        <a:stretch xmlns:a="http://schemas.openxmlformats.org/drawingml/2006/main">
          <a:fillRect/>
        </a:stretch>
      </blipFill>
      <spPr>
        <a:xfrm xmlns:a="http://schemas.openxmlformats.org/drawingml/2006/main">
          <a:off x="7898850" y="34003639"/>
          <a:ext cx="85408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25401</colOff>
      <row>192</row>
      <rowOff>31750</rowOff>
    </from>
    <to>
      <col>5</col>
      <colOff>242108</colOff>
      <row>192</row>
      <rowOff>607750</rowOff>
    </to>
    <pic>
      <nvPicPr>
        <cNvPr id="21" name="Рисунок 20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15"/>
        <a:srcRect xmlns:a="http://schemas.openxmlformats.org/drawingml/2006/main" t="30940" b="34159"/>
        <a:stretch xmlns:a="http://schemas.openxmlformats.org/drawingml/2006/main">
          <a:fillRect/>
        </a:stretch>
      </blipFill>
      <spPr>
        <a:xfrm xmlns:a="http://schemas.openxmlformats.org/drawingml/2006/main">
          <a:off x="6718301" y="34004250"/>
          <a:ext cx="1143807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19326</colOff>
      <row>157</row>
      <rowOff>30784</rowOff>
    </from>
    <to>
      <col>2</col>
      <colOff>941656</colOff>
      <row>157</row>
      <rowOff>606784</rowOff>
    </to>
    <pic>
      <nvPicPr>
        <cNvPr id="6" name="Рисунок 5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16"/>
        <a:srcRect xmlns:a="http://schemas.openxmlformats.org/drawingml/2006/main" t="8144" b="29309"/>
        <a:stretch xmlns:a="http://schemas.openxmlformats.org/drawingml/2006/main">
          <a:fillRect/>
        </a:stretch>
      </blipFill>
      <spPr>
        <a:xfrm xmlns:a="http://schemas.openxmlformats.org/drawingml/2006/main">
          <a:off x="5639076" y="27754884"/>
          <a:ext cx="92233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25400</colOff>
      <row>409</row>
      <rowOff>25400</rowOff>
    </from>
    <to>
      <col>5</col>
      <colOff>153850</colOff>
      <row>409</row>
      <rowOff>601400</rowOff>
    </to>
    <pic>
      <nvPicPr>
        <cNvPr id="16" name="Рисунок 15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17"/>
        <a:srcRect xmlns:a="http://schemas.openxmlformats.org/drawingml/2006/main" t="9948" b="9948"/>
        <a:stretch xmlns:a="http://schemas.openxmlformats.org/drawingml/2006/main">
          <a:fillRect/>
        </a:stretch>
      </blipFill>
      <spPr>
        <a:xfrm xmlns:a="http://schemas.openxmlformats.org/drawingml/2006/main">
          <a:off x="6718300" y="73685400"/>
          <a:ext cx="105555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25400</colOff>
      <row>456</row>
      <rowOff>38101</rowOff>
    </from>
    <to>
      <col>4</col>
      <colOff>219672</colOff>
      <row>456</row>
      <rowOff>614101</rowOff>
    </to>
    <pic>
      <nvPicPr>
        <cNvPr id="17" name="Рисунок 16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18"/>
        <a:stretch xmlns:a="http://schemas.openxmlformats.org/drawingml/2006/main">
          <a:fillRect/>
        </a:stretch>
      </blipFill>
      <spPr>
        <a:xfrm xmlns:a="http://schemas.openxmlformats.org/drawingml/2006/main">
          <a:off x="6718300" y="82753201"/>
          <a:ext cx="727672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846643</colOff>
      <row>139</row>
      <rowOff>29863</rowOff>
    </from>
    <to>
      <col>3</col>
      <colOff>115636</colOff>
      <row>139</row>
      <rowOff>605863</rowOff>
    </to>
    <pic>
      <nvPicPr>
        <cNvPr id="20" name="Рисунок 19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19"/>
        <a:srcRect xmlns:a="http://schemas.openxmlformats.org/drawingml/2006/main" l="15680" r="48209"/>
        <a:stretch xmlns:a="http://schemas.openxmlformats.org/drawingml/2006/main">
          <a:fillRect/>
        </a:stretch>
      </blipFill>
      <spPr>
        <a:xfrm xmlns:a="http://schemas.openxmlformats.org/drawingml/2006/main" rot="10800000" flipH="1">
          <a:off x="6466393" y="23842363"/>
          <a:ext cx="34214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22976</colOff>
      <row>139</row>
      <rowOff>39571</rowOff>
    </from>
    <to>
      <col>2</col>
      <colOff>785702</colOff>
      <row>139</row>
      <rowOff>615571</rowOff>
    </to>
    <pic>
      <nvPicPr>
        <cNvPr id="22" name="Рисунок 2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0"/>
        <a:srcRect xmlns:a="http://schemas.openxmlformats.org/drawingml/2006/main" l="16837" t="13114" r="17663" b="12908"/>
        <a:stretch xmlns:a="http://schemas.openxmlformats.org/drawingml/2006/main">
          <a:fillRect/>
        </a:stretch>
      </blipFill>
      <spPr>
        <a:xfrm xmlns:a="http://schemas.openxmlformats.org/drawingml/2006/main">
          <a:off x="5642726" y="23852071"/>
          <a:ext cx="76272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92075</colOff>
      <row>528</row>
      <rowOff>25400</rowOff>
    </from>
    <to>
      <col>5</col>
      <colOff>307654</colOff>
      <row>528</row>
      <rowOff>601400</rowOff>
    </to>
    <pic>
      <nvPicPr>
        <cNvPr id="24" name="Рисунок 23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1"/>
        <a:srcRect xmlns:a="http://schemas.openxmlformats.org/drawingml/2006/main" t="22687" b="32537"/>
        <a:stretch xmlns:a="http://schemas.openxmlformats.org/drawingml/2006/main">
          <a:fillRect/>
        </a:stretch>
      </blipFill>
      <spPr>
        <a:xfrm xmlns:a="http://schemas.openxmlformats.org/drawingml/2006/main">
          <a:off x="6784975" y="97028000"/>
          <a:ext cx="1142679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24223</colOff>
      <row>73</row>
      <rowOff>31565</rowOff>
    </from>
    <to>
      <col>3</col>
      <colOff>143751</colOff>
      <row>73</row>
      <rowOff>607565</rowOff>
    </to>
    <pic>
      <nvPicPr>
        <cNvPr id="12" name="Рисунок 1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2"/>
        <a:srcRect xmlns:a="http://schemas.openxmlformats.org/drawingml/2006/main" t="6535" b="7923"/>
        <a:stretch xmlns:a="http://schemas.openxmlformats.org/drawingml/2006/main">
          <a:fillRect/>
        </a:stretch>
      </blipFill>
      <spPr>
        <a:xfrm xmlns:a="http://schemas.openxmlformats.org/drawingml/2006/main">
          <a:off x="5643973" y="12007665"/>
          <a:ext cx="1192678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31751</colOff>
      <row>863</row>
      <rowOff>31750</rowOff>
    </from>
    <to>
      <col>2</col>
      <colOff>987347</colOff>
      <row>863</row>
      <rowOff>607750</rowOff>
    </to>
    <pic>
      <nvPicPr>
        <cNvPr id="27" name="Рисунок 26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3"/>
        <a:srcRect xmlns:a="http://schemas.openxmlformats.org/drawingml/2006/main" l="10670" t="14988" r="9973" b="21101"/>
        <a:stretch xmlns:a="http://schemas.openxmlformats.org/drawingml/2006/main">
          <a:fillRect/>
        </a:stretch>
      </blipFill>
      <spPr>
        <a:xfrm xmlns:a="http://schemas.openxmlformats.org/drawingml/2006/main">
          <a:off x="5651501" y="150399750"/>
          <a:ext cx="95559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19050</colOff>
      <row>737</row>
      <rowOff>25399</rowOff>
    </from>
    <to>
      <col>2</col>
      <colOff>1000342</colOff>
      <row>737</row>
      <rowOff>601399</rowOff>
    </to>
    <pic>
      <nvPicPr>
        <cNvPr id="28" name="Рисунок 27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4"/>
        <a:srcRect xmlns:a="http://schemas.openxmlformats.org/drawingml/2006/main" t="20506" b="20833"/>
        <a:stretch xmlns:a="http://schemas.openxmlformats.org/drawingml/2006/main">
          <a:fillRect/>
        </a:stretch>
      </blipFill>
      <spPr>
        <a:xfrm xmlns:a="http://schemas.openxmlformats.org/drawingml/2006/main">
          <a:off x="5638800" y="133413499"/>
          <a:ext cx="981292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67374</colOff>
      <row>967</row>
      <rowOff>31750</rowOff>
    </from>
    <to>
      <col>5</col>
      <colOff>418358</colOff>
      <row>967</row>
      <rowOff>607750</rowOff>
    </to>
    <pic>
      <nvPicPr>
        <cNvPr id="29" name="Рисунок 28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5"/>
        <a:srcRect xmlns:a="http://schemas.openxmlformats.org/drawingml/2006/main" b="17691"/>
        <a:stretch xmlns:a="http://schemas.openxmlformats.org/drawingml/2006/main">
          <a:fillRect/>
        </a:stretch>
      </blipFill>
      <spPr>
        <a:xfrm xmlns:a="http://schemas.openxmlformats.org/drawingml/2006/main">
          <a:off x="6760274" y="168040050"/>
          <a:ext cx="1278084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21292</colOff>
      <row>967</row>
      <rowOff>31749</rowOff>
    </from>
    <to>
      <col>3</col>
      <colOff>50576</colOff>
      <row>967</row>
      <rowOff>607749</rowOff>
    </to>
    <pic>
      <nvPicPr>
        <cNvPr id="30" name="Рисунок 29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6"/>
        <a:srcRect xmlns:a="http://schemas.openxmlformats.org/drawingml/2006/main" l="4545" t="16151" r="23169" b="15542"/>
        <a:stretch xmlns:a="http://schemas.openxmlformats.org/drawingml/2006/main">
          <a:fillRect/>
        </a:stretch>
      </blipFill>
      <spPr>
        <a:xfrm xmlns:a="http://schemas.openxmlformats.org/drawingml/2006/main">
          <a:off x="5641042" y="168040049"/>
          <a:ext cx="1102434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1</col>
      <colOff>3549650</colOff>
      <row>961</row>
      <rowOff>78512</rowOff>
    </from>
    <to>
      <col>1</col>
      <colOff>4687570</colOff>
      <row>965</row>
      <rowOff>133238</rowOff>
    </to>
    <pic>
      <nvPicPr>
        <cNvPr id="32" name="Рисунок 3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7"/>
        <a:srcRect xmlns:a="http://schemas.openxmlformats.org/drawingml/2006/main" l="10126" t="22861" r="8017"/>
        <a:stretch xmlns:a="http://schemas.openxmlformats.org/drawingml/2006/main">
          <a:fillRect/>
        </a:stretch>
      </blipFill>
      <spPr>
        <a:xfrm xmlns:a="http://schemas.openxmlformats.org/drawingml/2006/main">
          <a:off x="4197350" y="166759662"/>
          <a:ext cx="1397000" cy="753226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27259</colOff>
      <row>991</row>
      <rowOff>25400</rowOff>
    </from>
    <to>
      <col>2</col>
      <colOff>1012114</colOff>
      <row>991</row>
      <rowOff>601400</rowOff>
    </to>
    <pic>
      <nvPicPr>
        <cNvPr id="33" name="Рисунок 32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8"/>
        <a:srcRect xmlns:a="http://schemas.openxmlformats.org/drawingml/2006/main" t="4733" b="7221"/>
        <a:stretch xmlns:a="http://schemas.openxmlformats.org/drawingml/2006/main">
          <a:fillRect/>
        </a:stretch>
      </blipFill>
      <spPr>
        <a:xfrm xmlns:a="http://schemas.openxmlformats.org/drawingml/2006/main">
          <a:off x="5647009" y="172466000"/>
          <a:ext cx="984855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62357</colOff>
      <row>1014</row>
      <rowOff>28941</rowOff>
    </from>
    <to>
      <col>2</col>
      <colOff>936180</colOff>
      <row>1014</row>
      <rowOff>604941</rowOff>
    </to>
    <pic>
      <nvPicPr>
        <cNvPr id="36" name="Рисунок 35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29"/>
        <a:stretch xmlns:a="http://schemas.openxmlformats.org/drawingml/2006/main">
          <a:fillRect/>
        </a:stretch>
      </blipFill>
      <spPr>
        <a:xfrm xmlns:a="http://schemas.openxmlformats.org/drawingml/2006/main">
          <a:off x="5682107" y="177511441"/>
          <a:ext cx="87382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1072590</colOff>
      <row>1025</row>
      <rowOff>17931</rowOff>
    </from>
    <to>
      <col>4</col>
      <colOff>149130</colOff>
      <row>1025</row>
      <rowOff>593931</rowOff>
    </to>
    <pic>
      <nvPicPr>
        <cNvPr id="40" name="Рисунок 39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30"/>
        <a:stretch xmlns:a="http://schemas.openxmlformats.org/drawingml/2006/main">
          <a:fillRect/>
        </a:stretch>
      </blipFill>
      <spPr>
        <a:xfrm xmlns:a="http://schemas.openxmlformats.org/drawingml/2006/main">
          <a:off x="6692340" y="180091231"/>
          <a:ext cx="68309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43330</colOff>
      <row>1025</row>
      <rowOff>31749</rowOff>
    </from>
    <to>
      <col>2</col>
      <colOff>928923</colOff>
      <row>1025</row>
      <rowOff>607749</rowOff>
    </to>
    <pic>
      <nvPicPr>
        <cNvPr id="42" name="Рисунок 4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1"/>
        <a:srcRect xmlns:a="http://schemas.openxmlformats.org/drawingml/2006/main" l="12122" b="42857"/>
        <a:stretch xmlns:a="http://schemas.openxmlformats.org/drawingml/2006/main">
          <a:fillRect/>
        </a:stretch>
      </blipFill>
      <spPr>
        <a:xfrm xmlns:a="http://schemas.openxmlformats.org/drawingml/2006/main">
          <a:off x="5663080" y="180105049"/>
          <a:ext cx="88559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963326</colOff>
      <row>157</row>
      <rowOff>38101</rowOff>
    </from>
    <to>
      <col>5</col>
      <colOff>165593</colOff>
      <row>157</row>
      <rowOff>614101</rowOff>
    </to>
    <pic>
      <nvPicPr>
        <cNvPr id="43" name="Рисунок 42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2"/>
        <a:srcRect xmlns:a="http://schemas.openxmlformats.org/drawingml/2006/main" l="-250" t="27333" r="250" b="23334"/>
        <a:stretch xmlns:a="http://schemas.openxmlformats.org/drawingml/2006/main">
          <a:fillRect/>
        </a:stretch>
      </blipFill>
      <spPr>
        <a:xfrm xmlns:a="http://schemas.openxmlformats.org/drawingml/2006/main">
          <a:off x="6583076" y="27762201"/>
          <a:ext cx="1202517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19052</colOff>
      <row>346</row>
      <rowOff>31750</rowOff>
    </from>
    <to>
      <col>3</col>
      <colOff>60561</colOff>
      <row>346</row>
      <rowOff>607750</rowOff>
    </to>
    <pic>
      <nvPicPr>
        <cNvPr id="44" name="Рисунок 43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3"/>
        <a:srcRect xmlns:a="http://schemas.openxmlformats.org/drawingml/2006/main" l="14347" t="14428" r="56286" b="62686"/>
        <a:stretch xmlns:a="http://schemas.openxmlformats.org/drawingml/2006/main">
          <a:fillRect/>
        </a:stretch>
      </blipFill>
      <spPr>
        <a:xfrm xmlns:a="http://schemas.openxmlformats.org/drawingml/2006/main">
          <a:off x="5638802" y="62820550"/>
          <a:ext cx="1114659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88902</colOff>
      <row>346</row>
      <rowOff>31750</rowOff>
    </from>
    <to>
      <col>5</col>
      <colOff>111896</colOff>
      <row>346</row>
      <rowOff>607750</rowOff>
    </to>
    <pic>
      <nvPicPr>
        <cNvPr id="46" name="Рисунок 45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4"/>
        <a:srcRect xmlns:a="http://schemas.openxmlformats.org/drawingml/2006/main" l="9262" t="21611" r="12763" b="1562"/>
        <a:stretch xmlns:a="http://schemas.openxmlformats.org/drawingml/2006/main">
          <a:fillRect/>
        </a:stretch>
      </blipFill>
      <spPr>
        <a:xfrm xmlns:a="http://schemas.openxmlformats.org/drawingml/2006/main">
          <a:off x="6781802" y="62820550"/>
          <a:ext cx="950094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25400</colOff>
      <row>490</row>
      <rowOff>31752</rowOff>
    </from>
    <to>
      <col>2</col>
      <colOff>1004071</colOff>
      <row>490</row>
      <rowOff>607752</rowOff>
    </to>
    <pic>
      <nvPicPr>
        <cNvPr id="47" name="Рисунок 46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5"/>
        <a:srcRect xmlns:a="http://schemas.openxmlformats.org/drawingml/2006/main" b="10702"/>
        <a:stretch xmlns:a="http://schemas.openxmlformats.org/drawingml/2006/main">
          <a:fillRect/>
        </a:stretch>
      </blipFill>
      <spPr>
        <a:xfrm xmlns:a="http://schemas.openxmlformats.org/drawingml/2006/main">
          <a:off x="5645150" y="89820752"/>
          <a:ext cx="978671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13077</colOff>
      <row>553</row>
      <rowOff>40341</rowOff>
    </from>
    <to>
      <col>2</col>
      <colOff>754443</colOff>
      <row>553</row>
      <rowOff>616341</rowOff>
    </to>
    <pic>
      <nvPicPr>
        <cNvPr id="48" name="Рисунок 47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36"/>
        <a:stretch xmlns:a="http://schemas.openxmlformats.org/drawingml/2006/main">
          <a:fillRect/>
        </a:stretch>
      </blipFill>
      <spPr>
        <a:xfrm xmlns:a="http://schemas.openxmlformats.org/drawingml/2006/main">
          <a:off x="5632827" y="101640341"/>
          <a:ext cx="74136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793751</colOff>
      <row>553</row>
      <rowOff>41275</rowOff>
    </from>
    <to>
      <col>4</col>
      <colOff>162079</colOff>
      <row>553</row>
      <rowOff>617275</rowOff>
    </to>
    <pic>
      <nvPicPr>
        <cNvPr id="50" name="Рисунок 49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7"/>
        <a:srcRect xmlns:a="http://schemas.openxmlformats.org/drawingml/2006/main" l="8255" t="5837" r="6255" b="6810"/>
        <a:stretch xmlns:a="http://schemas.openxmlformats.org/drawingml/2006/main">
          <a:fillRect/>
        </a:stretch>
      </blipFill>
      <spPr>
        <a:xfrm xmlns:a="http://schemas.openxmlformats.org/drawingml/2006/main">
          <a:off x="6413501" y="101641275"/>
          <a:ext cx="974878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994711</colOff>
      <row>863</row>
      <rowOff>40343</rowOff>
    </from>
    <to>
      <col>4</col>
      <colOff>317102</colOff>
      <row>863</row>
      <rowOff>616343</rowOff>
    </to>
    <pic>
      <nvPicPr>
        <cNvPr id="51" name="Рисунок 50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8"/>
        <a:srcRect xmlns:a="http://schemas.openxmlformats.org/drawingml/2006/main" t="20660" r="9957" b="24349"/>
        <a:stretch xmlns:a="http://schemas.openxmlformats.org/drawingml/2006/main">
          <a:fillRect/>
        </a:stretch>
      </blipFill>
      <spPr>
        <a:xfrm xmlns:a="http://schemas.openxmlformats.org/drawingml/2006/main">
          <a:off x="6614461" y="150408343"/>
          <a:ext cx="928941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4</col>
      <colOff>338234</colOff>
      <row>863</row>
      <rowOff>37161</rowOff>
    </from>
    <to>
      <col>6</col>
      <colOff>557456</colOff>
      <row>863</row>
      <rowOff>613161</rowOff>
    </to>
    <pic>
      <nvPicPr>
        <cNvPr id="52" name="Рисунок 5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9"/>
        <a:srcRect xmlns:a="http://schemas.openxmlformats.org/drawingml/2006/main" l="13958" t="40395" r="30532" b="22062"/>
        <a:stretch xmlns:a="http://schemas.openxmlformats.org/drawingml/2006/main">
          <a:fillRect/>
        </a:stretch>
      </blipFill>
      <spPr>
        <a:xfrm xmlns:a="http://schemas.openxmlformats.org/drawingml/2006/main">
          <a:off x="7564534" y="150405161"/>
          <a:ext cx="1089172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5</col>
      <colOff>133724</colOff>
      <row>346</row>
      <rowOff>24279</rowOff>
    </from>
    <to>
      <col>8</col>
      <colOff>40466</colOff>
      <row>346</row>
      <rowOff>600279</rowOff>
    </to>
    <pic>
      <nvPicPr>
        <cNvPr id="53" name="Рисунок 52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40"/>
        <a:stretch xmlns:a="http://schemas.openxmlformats.org/drawingml/2006/main">
          <a:fillRect/>
        </a:stretch>
      </blipFill>
      <spPr>
        <a:xfrm xmlns:a="http://schemas.openxmlformats.org/drawingml/2006/main">
          <a:off x="7753724" y="62813079"/>
          <a:ext cx="1513292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5</col>
      <colOff>184150</colOff>
      <row>157</row>
      <rowOff>31750</rowOff>
    </from>
    <to>
      <col>8</col>
      <colOff>41744</colOff>
      <row>157</row>
      <rowOff>607750</rowOff>
    </to>
    <pic>
      <nvPicPr>
        <cNvPr id="54" name="Рисунок 53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41"/>
        <a:stretch xmlns:a="http://schemas.openxmlformats.org/drawingml/2006/main">
          <a:fillRect/>
        </a:stretch>
      </blipFill>
      <spPr>
        <a:xfrm xmlns:a="http://schemas.openxmlformats.org/drawingml/2006/main">
          <a:off x="7804150" y="27755850"/>
          <a:ext cx="1464144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5</col>
      <colOff>182285</colOff>
      <row>409</row>
      <rowOff>25398</rowOff>
    </from>
    <to>
      <col>7</col>
      <colOff>333095</colOff>
      <row>409</row>
      <rowOff>601398</rowOff>
    </to>
    <pic>
      <nvPicPr>
        <cNvPr id="55" name="Рисунок 54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42"/>
        <a:srcRect xmlns:a="http://schemas.openxmlformats.org/drawingml/2006/main" t="11684" b="12952"/>
        <a:stretch xmlns:a="http://schemas.openxmlformats.org/drawingml/2006/main">
          <a:fillRect/>
        </a:stretch>
      </blipFill>
      <spPr>
        <a:xfrm xmlns:a="http://schemas.openxmlformats.org/drawingml/2006/main">
          <a:off x="7802285" y="73685398"/>
          <a:ext cx="119221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31751</colOff>
      <row>528</row>
      <rowOff>31750</rowOff>
    </from>
    <to>
      <col>3</col>
      <colOff>75804</colOff>
      <row>528</row>
      <rowOff>607750</rowOff>
    </to>
    <pic>
      <nvPicPr>
        <cNvPr id="57" name="Рисунок 56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43"/>
        <a:srcRect xmlns:a="http://schemas.openxmlformats.org/drawingml/2006/main" t="6056" b="22949"/>
        <a:stretch xmlns:a="http://schemas.openxmlformats.org/drawingml/2006/main">
          <a:fillRect/>
        </a:stretch>
      </blipFill>
      <spPr>
        <a:xfrm xmlns:a="http://schemas.openxmlformats.org/drawingml/2006/main">
          <a:off x="5651501" y="97034350"/>
          <a:ext cx="111720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1029443</colOff>
      <row>737</row>
      <rowOff>30630</rowOff>
    </from>
    <to>
      <col>4</col>
      <colOff>307621</colOff>
      <row>737</row>
      <rowOff>606630</rowOff>
    </to>
    <pic>
      <nvPicPr>
        <cNvPr id="58" name="Рисунок 57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44"/>
        <a:srcRect xmlns:a="http://schemas.openxmlformats.org/drawingml/2006/main" t="23835" b="11723"/>
        <a:stretch xmlns:a="http://schemas.openxmlformats.org/drawingml/2006/main">
          <a:fillRect/>
        </a:stretch>
      </blipFill>
      <spPr>
        <a:xfrm xmlns:a="http://schemas.openxmlformats.org/drawingml/2006/main">
          <a:off x="6649193" y="133418730"/>
          <a:ext cx="884728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4</col>
      <colOff>359523</colOff>
      <row>737</row>
      <rowOff>35113</rowOff>
    </from>
    <to>
      <col>6</col>
      <colOff>393526</colOff>
      <row>737</row>
      <rowOff>611113</rowOff>
    </to>
    <pic>
      <nvPicPr>
        <cNvPr id="62" name="Рисунок 6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45"/>
        <a:srcRect xmlns:a="http://schemas.openxmlformats.org/drawingml/2006/main" t="14015" b="34722"/>
        <a:stretch xmlns:a="http://schemas.openxmlformats.org/drawingml/2006/main">
          <a:fillRect/>
        </a:stretch>
      </blipFill>
      <spPr>
        <a:xfrm xmlns:a="http://schemas.openxmlformats.org/drawingml/2006/main">
          <a:off x="7585823" y="133423213"/>
          <a:ext cx="90395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1</col>
      <colOff>4091267</colOff>
      <row>857</row>
      <rowOff>66118</rowOff>
    </from>
    <to>
      <col>1</col>
      <colOff>4993177</colOff>
      <row>861</row>
      <rowOff>133610</rowOff>
    </to>
    <pic>
      <nvPicPr>
        <cNvPr id="63" name="Рисунок 62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46"/>
        <a:srcRect xmlns:a="http://schemas.openxmlformats.org/drawingml/2006/main" t="14015" b="34722"/>
        <a:stretch xmlns:a="http://schemas.openxmlformats.org/drawingml/2006/main">
          <a:fillRect/>
        </a:stretch>
      </blipFill>
      <spPr>
        <a:xfrm xmlns:a="http://schemas.openxmlformats.org/drawingml/2006/main">
          <a:off x="4688167" y="149443518"/>
          <a:ext cx="901910" cy="727892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19060</colOff>
      <row>1036</row>
      <rowOff>31750</rowOff>
    </from>
    <to>
      <col>2</col>
      <colOff>879260</colOff>
      <row>1036</row>
      <rowOff>607750</rowOff>
    </to>
    <pic>
      <nvPicPr>
        <cNvPr id="60" name="Рисунок 59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47"/>
        <a:stretch xmlns:a="http://schemas.openxmlformats.org/drawingml/2006/main">
          <a:fillRect/>
        </a:stretch>
      </blipFill>
      <spPr>
        <a:xfrm xmlns:a="http://schemas.openxmlformats.org/drawingml/2006/main">
          <a:off x="5638810" y="183851550"/>
          <a:ext cx="86020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886600</colOff>
      <row>1036</row>
      <rowOff>29350</rowOff>
    </from>
    <to>
      <col>4</col>
      <colOff>123433</colOff>
      <row>1036</row>
      <rowOff>605350</rowOff>
    </to>
    <pic>
      <nvPicPr>
        <cNvPr id="61" name="Рисунок 60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48"/>
        <a:stretch xmlns:a="http://schemas.openxmlformats.org/drawingml/2006/main">
          <a:fillRect/>
        </a:stretch>
      </blipFill>
      <spPr>
        <a:xfrm xmlns:a="http://schemas.openxmlformats.org/drawingml/2006/main">
          <a:off x="6506350" y="183849150"/>
          <a:ext cx="843383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4</col>
      <colOff>133351</colOff>
      <row>1036</row>
      <rowOff>25400</rowOff>
    </from>
    <to>
      <col>5</col>
      <colOff>203472</colOff>
      <row>1036</row>
      <rowOff>601400</rowOff>
    </to>
    <pic>
      <nvPicPr>
        <cNvPr id="1024" name="Рисунок 1023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49"/>
        <a:stretch xmlns:a="http://schemas.openxmlformats.org/drawingml/2006/main">
          <a:fillRect/>
        </a:stretch>
      </blipFill>
      <spPr>
        <a:xfrm xmlns:a="http://schemas.openxmlformats.org/drawingml/2006/main">
          <a:off x="7359651" y="183845200"/>
          <a:ext cx="463821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1028701</colOff>
      <row>490</row>
      <rowOff>31750</rowOff>
    </from>
    <to>
      <col>5</col>
      <colOff>37970</colOff>
      <row>490</row>
      <rowOff>607750</rowOff>
    </to>
    <pic>
      <nvPicPr>
        <cNvPr id="1027" name="Рисунок 1026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0"/>
        <a:stretch xmlns:a="http://schemas.openxmlformats.org/drawingml/2006/main">
          <a:fillRect/>
        </a:stretch>
      </blipFill>
      <spPr>
        <a:xfrm xmlns:a="http://schemas.openxmlformats.org/drawingml/2006/main">
          <a:off x="6648451" y="89820750"/>
          <a:ext cx="1009519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25401</colOff>
      <row>340</row>
      <rowOff>31752</rowOff>
    </from>
    <to>
      <col>3</col>
      <colOff>203272</colOff>
      <row>340</row>
      <rowOff>607752</rowOff>
    </to>
    <pic>
      <nvPicPr>
        <cNvPr id="3" name="Рисунок 2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1"/>
        <a:stretch xmlns:a="http://schemas.openxmlformats.org/drawingml/2006/main">
          <a:fillRect/>
        </a:stretch>
      </blipFill>
      <spPr>
        <a:xfrm xmlns:a="http://schemas.openxmlformats.org/drawingml/2006/main">
          <a:off x="5645151" y="61360052"/>
          <a:ext cx="1251021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0</col>
      <colOff>93195</colOff>
      <row>0</row>
      <rowOff>60885</rowOff>
    </from>
    <to>
      <col>0</col>
      <colOff>500529</colOff>
      <row>3</row>
      <rowOff>79613</rowOff>
    </to>
    <pic>
      <nvPicPr>
        <cNvPr id="59" name="Рисунок 58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2"/>
        <a:stretch xmlns:a="http://schemas.openxmlformats.org/drawingml/2006/main">
          <a:fillRect/>
        </a:stretch>
      </blipFill>
      <spPr>
        <a:xfrm xmlns:a="http://schemas.openxmlformats.org/drawingml/2006/main">
          <a:off x="93195" y="60885"/>
          <a:ext cx="407334" cy="511787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758265</colOff>
      <row>611</row>
      <rowOff>33992</rowOff>
    </from>
    <to>
      <col>4</col>
      <colOff>3481</colOff>
      <row>611</row>
      <rowOff>609992</rowOff>
    </to>
    <pic>
      <nvPicPr>
        <cNvPr id="4" name="Рисунок 3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3"/>
        <a:stretch xmlns:a="http://schemas.openxmlformats.org/drawingml/2006/main">
          <a:fillRect/>
        </a:stretch>
      </blipFill>
      <spPr>
        <a:xfrm xmlns:a="http://schemas.openxmlformats.org/drawingml/2006/main">
          <a:off x="6378015" y="111514592"/>
          <a:ext cx="85176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29884</colOff>
      <row>611</row>
      <rowOff>29882</rowOff>
    </from>
    <to>
      <col>2</col>
      <colOff>704850</colOff>
      <row>611</row>
      <rowOff>605882</rowOff>
    </to>
    <pic>
      <nvPicPr>
        <cNvPr id="7" name="Рисунок 6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4"/>
        <a:stretch xmlns:a="http://schemas.openxmlformats.org/drawingml/2006/main">
          <a:fillRect/>
        </a:stretch>
      </blipFill>
      <spPr>
        <a:xfrm xmlns:a="http://schemas.openxmlformats.org/drawingml/2006/main">
          <a:off x="5649634" y="111510482"/>
          <a:ext cx="67496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1</col>
      <colOff>3328434</colOff>
      <row>0</row>
      <rowOff>57179</rowOff>
    </from>
    <to>
      <col>1</col>
      <colOff>3901711</colOff>
      <row>3</row>
      <rowOff>131884</rowOff>
    </to>
    <pic>
      <nvPicPr>
        <cNvPr id="10" name="Рисунок 9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5"/>
        <a:stretch xmlns:a="http://schemas.openxmlformats.org/drawingml/2006/main">
          <a:fillRect/>
        </a:stretch>
      </blipFill>
      <spPr>
        <a:xfrm xmlns:a="http://schemas.openxmlformats.org/drawingml/2006/main">
          <a:off x="3924357" y="57179"/>
          <a:ext cx="573277" cy="572936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1</col>
      <colOff>4170600</colOff>
      <row>0</row>
      <rowOff>54648</rowOff>
    </from>
    <to>
      <col>1</col>
      <colOff>4762500</colOff>
      <row>3</row>
      <rowOff>131884</rowOff>
    </to>
    <pic>
      <nvPicPr>
        <cNvPr id="11" name="Рисунок 10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56"/>
        <a:stretch xmlns:a="http://schemas.openxmlformats.org/drawingml/2006/main">
          <a:fillRect/>
        </a:stretch>
      </blipFill>
      <spPr>
        <a:xfrm xmlns:a="http://schemas.openxmlformats.org/drawingml/2006/main">
          <a:off x="4766523" y="54648"/>
          <a:ext cx="591900" cy="575467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438150</colOff>
      <row>497</row>
      <rowOff>25400</rowOff>
    </from>
    <to>
      <col>6</col>
      <colOff>120480</colOff>
      <row>497</row>
      <rowOff>601400</rowOff>
    </to>
    <pic>
      <nvPicPr>
        <cNvPr id="19" name="Рисунок 18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57"/>
        <a:srcRect xmlns:a="http://schemas.openxmlformats.org/drawingml/2006/main" l="15700" b="20202"/>
        <a:stretch xmlns:a="http://schemas.openxmlformats.org/drawingml/2006/main">
          <a:fillRect/>
        </a:stretch>
      </blipFill>
      <spPr>
        <a:xfrm xmlns:a="http://schemas.openxmlformats.org/drawingml/2006/main">
          <a:off x="7131050" y="91440000"/>
          <a:ext cx="108568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6</col>
      <colOff>139700</colOff>
      <row>497</row>
      <rowOff>31750</rowOff>
    </from>
    <to>
      <col>9</col>
      <colOff>13135</colOff>
      <row>497</row>
      <rowOff>607750</rowOff>
    </to>
    <pic>
      <nvPicPr>
        <cNvPr id="23" name="Рисунок 22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58"/>
        <a:srcRect xmlns:a="http://schemas.openxmlformats.org/drawingml/2006/main" t="21060" b="13280"/>
        <a:stretch xmlns:a="http://schemas.openxmlformats.org/drawingml/2006/main">
          <a:fillRect/>
        </a:stretch>
      </blipFill>
      <spPr>
        <a:xfrm xmlns:a="http://schemas.openxmlformats.org/drawingml/2006/main">
          <a:off x="8235950" y="91446350"/>
          <a:ext cx="1568885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25400</colOff>
      <row>497</row>
      <rowOff>31749</rowOff>
    </from>
    <to>
      <col>3</col>
      <colOff>415830</colOff>
      <row>497</row>
      <rowOff>607749</rowOff>
    </to>
    <pic>
      <nvPicPr>
        <cNvPr id="25" name="Рисунок 24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59"/>
        <a:srcRect xmlns:a="http://schemas.openxmlformats.org/drawingml/2006/main" t="41668" b="32322"/>
        <a:stretch xmlns:a="http://schemas.openxmlformats.org/drawingml/2006/main">
          <a:fillRect/>
        </a:stretch>
      </blipFill>
      <spPr>
        <a:xfrm xmlns:a="http://schemas.openxmlformats.org/drawingml/2006/main">
          <a:off x="5645150" y="91446349"/>
          <a:ext cx="146358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4</col>
      <colOff>57151</colOff>
      <row>553</row>
      <rowOff>31750</rowOff>
    </from>
    <to>
      <col>6</col>
      <colOff>309306</colOff>
      <row>553</row>
      <rowOff>607750</rowOff>
    </to>
    <pic>
      <nvPicPr>
        <cNvPr id="26" name="Рисунок 25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0"/>
        <a:srcRect xmlns:a="http://schemas.openxmlformats.org/drawingml/2006/main" t="8987"/>
        <a:stretch xmlns:a="http://schemas.openxmlformats.org/drawingml/2006/main">
          <a:fillRect/>
        </a:stretch>
      </blipFill>
      <spPr>
        <a:xfrm xmlns:a="http://schemas.openxmlformats.org/drawingml/2006/main">
          <a:off x="7283451" y="101631750"/>
          <a:ext cx="1122105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25401</colOff>
      <row>723</row>
      <rowOff>25401</rowOff>
    </from>
    <to>
      <col>2</col>
      <colOff>988080</colOff>
      <row>723</row>
      <rowOff>601401</rowOff>
    </to>
    <pic>
      <nvPicPr>
        <cNvPr id="31" name="Рисунок 30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1"/>
        <a:srcRect xmlns:a="http://schemas.openxmlformats.org/drawingml/2006/main" t="18208"/>
        <a:stretch xmlns:a="http://schemas.openxmlformats.org/drawingml/2006/main">
          <a:fillRect/>
        </a:stretch>
      </blipFill>
      <spPr>
        <a:xfrm xmlns:a="http://schemas.openxmlformats.org/drawingml/2006/main">
          <a:off x="5645151" y="130632201"/>
          <a:ext cx="962679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1009650</colOff>
      <row>723</row>
      <rowOff>31750</rowOff>
    </from>
    <to>
      <col>4</col>
      <colOff>265769</colOff>
      <row>723</row>
      <rowOff>607750</rowOff>
    </to>
    <pic>
      <nvPicPr>
        <cNvPr id="34" name="Рисунок 33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2"/>
        <a:srcRect xmlns:a="http://schemas.openxmlformats.org/drawingml/2006/main" t="36616" b="19634"/>
        <a:stretch xmlns:a="http://schemas.openxmlformats.org/drawingml/2006/main">
          <a:fillRect/>
        </a:stretch>
      </blipFill>
      <spPr>
        <a:xfrm xmlns:a="http://schemas.openxmlformats.org/drawingml/2006/main">
          <a:off x="6629400" y="130638550"/>
          <a:ext cx="862669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25401</colOff>
      <row>1049</row>
      <rowOff>25400</rowOff>
    </from>
    <to>
      <col>2</col>
      <colOff>1048558</colOff>
      <row>1049</row>
      <rowOff>601400</rowOff>
    </to>
    <pic>
      <nvPicPr>
        <cNvPr id="39" name="Рисунок 38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63"/>
        <a:stretch xmlns:a="http://schemas.openxmlformats.org/drawingml/2006/main">
          <a:fillRect/>
        </a:stretch>
      </blipFill>
      <spPr>
        <a:xfrm xmlns:a="http://schemas.openxmlformats.org/drawingml/2006/main">
          <a:off x="5645151" y="186461400"/>
          <a:ext cx="1023157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26520</colOff>
      <row>1069</row>
      <rowOff>32869</rowOff>
    </from>
    <to>
      <col>2</col>
      <colOff>1056966</colOff>
      <row>1069</row>
      <rowOff>608869</rowOff>
    </to>
    <pic>
      <nvPicPr>
        <cNvPr id="56" name="Рисунок 55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4"/>
        <a:srcRect xmlns:a="http://schemas.openxmlformats.org/drawingml/2006/main" t="13823" b="8175"/>
        <a:stretch xmlns:a="http://schemas.openxmlformats.org/drawingml/2006/main">
          <a:fillRect/>
        </a:stretch>
      </blipFill>
      <spPr>
        <a:xfrm xmlns:a="http://schemas.openxmlformats.org/drawingml/2006/main">
          <a:off x="5646270" y="190710669"/>
          <a:ext cx="103044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1067922</colOff>
      <row>1069</row>
      <rowOff>32869</rowOff>
    </from>
    <to>
      <col>4</col>
      <colOff>216281</colOff>
      <row>1069</row>
      <rowOff>608869</rowOff>
    </to>
    <pic>
      <nvPicPr>
        <cNvPr id="66" name="Рисунок 65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5"/>
        <a:srcRect xmlns:a="http://schemas.openxmlformats.org/drawingml/2006/main" t="19444" b="22916"/>
        <a:stretch xmlns:a="http://schemas.openxmlformats.org/drawingml/2006/main">
          <a:fillRect/>
        </a:stretch>
      </blipFill>
      <spPr>
        <a:xfrm xmlns:a="http://schemas.openxmlformats.org/drawingml/2006/main">
          <a:off x="6687672" y="190710669"/>
          <a:ext cx="754909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4</col>
      <colOff>232332</colOff>
      <row>1069</row>
      <rowOff>31750</rowOff>
    </from>
    <to>
      <col>6</col>
      <colOff>282729</colOff>
      <row>1069</row>
      <rowOff>607750</rowOff>
    </to>
    <pic>
      <nvPicPr>
        <cNvPr id="67" name="Рисунок 66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6"/>
        <a:srcRect xmlns:a="http://schemas.openxmlformats.org/drawingml/2006/main" t="11865" b="39781"/>
        <a:stretch xmlns:a="http://schemas.openxmlformats.org/drawingml/2006/main">
          <a:fillRect/>
        </a:stretch>
      </blipFill>
      <spPr>
        <a:xfrm xmlns:a="http://schemas.openxmlformats.org/drawingml/2006/main">
          <a:off x="7458632" y="190709550"/>
          <a:ext cx="920347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37354</colOff>
      <row>1004</row>
      <rowOff>29883</rowOff>
    </from>
    <to>
      <col>2</col>
      <colOff>991450</colOff>
      <row>1004</row>
      <rowOff>605883</rowOff>
    </to>
    <pic>
      <nvPicPr>
        <cNvPr id="38" name="Рисунок 37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7"/>
        <a:srcRect xmlns:a="http://schemas.openxmlformats.org/drawingml/2006/main" t="18806" b="21339"/>
        <a:stretch xmlns:a="http://schemas.openxmlformats.org/drawingml/2006/main">
          <a:fillRect/>
        </a:stretch>
      </blipFill>
      <spPr>
        <a:xfrm xmlns:a="http://schemas.openxmlformats.org/drawingml/2006/main">
          <a:off x="5657104" y="175086683"/>
          <a:ext cx="954096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1015998</colOff>
      <row>1004</row>
      <rowOff>37352</rowOff>
    </from>
    <to>
      <col>5</col>
      <colOff>25409</colOff>
      <row>1004</row>
      <rowOff>613352</rowOff>
    </to>
    <pic>
      <nvPicPr>
        <cNvPr id="41" name="Рисунок 40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8"/>
        <a:srcRect xmlns:a="http://schemas.openxmlformats.org/drawingml/2006/main" t="7131" b="7303"/>
        <a:stretch xmlns:a="http://schemas.openxmlformats.org/drawingml/2006/main">
          <a:fillRect/>
        </a:stretch>
      </blipFill>
      <spPr>
        <a:xfrm xmlns:a="http://schemas.openxmlformats.org/drawingml/2006/main">
          <a:off x="6635748" y="175094152"/>
          <a:ext cx="1009661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3</col>
      <colOff>0</colOff>
      <row>121</row>
      <rowOff>19050</rowOff>
    </from>
    <to>
      <col>5</col>
      <colOff>158750</colOff>
      <row>121</row>
      <rowOff>629841</rowOff>
    </to>
    <pic>
      <nvPicPr>
        <cNvPr id="18" name="Рисунок 17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69"/>
        <a:stretch xmlns:a="http://schemas.openxmlformats.org/drawingml/2006/main">
          <a:fillRect/>
        </a:stretch>
      </blipFill>
      <spPr>
        <a:xfrm xmlns:a="http://schemas.openxmlformats.org/drawingml/2006/main">
          <a:off x="6692900" y="21875750"/>
          <a:ext cx="1085850" cy="610791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25400</colOff>
      <row>121</row>
      <rowOff>25400</rowOff>
    </from>
    <to>
      <col>2</col>
      <colOff>1052286</colOff>
      <row>121</row>
      <rowOff>615950</rowOff>
    </to>
    <pic>
      <nvPicPr>
        <cNvPr id="35" name="Рисунок 34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70"/>
        <a:srcRect xmlns:a="http://schemas.openxmlformats.org/drawingml/2006/main" l="7968" b="24390"/>
        <a:stretch xmlns:a="http://schemas.openxmlformats.org/drawingml/2006/main">
          <a:fillRect/>
        </a:stretch>
      </blipFill>
      <spPr>
        <a:xfrm xmlns:a="http://schemas.openxmlformats.org/drawingml/2006/main">
          <a:off x="5645150" y="21882100"/>
          <a:ext cx="1026886" cy="59055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4</col>
      <colOff>260350</colOff>
      <row>1009</row>
      <rowOff>19050</rowOff>
    </from>
    <to>
      <col>6</col>
      <colOff>347735</colOff>
      <row>1009</row>
      <rowOff>628650</rowOff>
    </to>
    <pic>
      <nvPicPr>
        <cNvPr id="37" name="Рисунок 36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71"/>
        <a:srcRect xmlns:a="http://schemas.openxmlformats.org/drawingml/2006/main" t="28476" b="7948"/>
        <a:stretch xmlns:a="http://schemas.openxmlformats.org/drawingml/2006/main">
          <a:fillRect/>
        </a:stretch>
      </blipFill>
      <spPr>
        <a:xfrm xmlns:a="http://schemas.openxmlformats.org/drawingml/2006/main">
          <a:off x="7486650" y="178352450"/>
          <a:ext cx="957335" cy="6096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twoCellAnchor editAs="oneCell">
    <from>
      <col>2</col>
      <colOff>14941</colOff>
      <row>1064</row>
      <rowOff>14942</rowOff>
    </from>
    <to>
      <col>2</col>
      <colOff>620059</colOff>
      <row>1064</row>
      <rowOff>626172</rowOff>
    </to>
    <pic>
      <nvPicPr>
        <cNvPr id="45" name="Рисунок 4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72"/>
        <a:stretch xmlns:a="http://schemas.openxmlformats.org/drawingml/2006/main">
          <a:fillRect/>
        </a:stretch>
      </blipFill>
      <spPr>
        <a:xfrm xmlns:a="http://schemas.openxmlformats.org/drawingml/2006/main">
          <a:off x="5632823" y="189947177"/>
          <a:ext cx="605118" cy="61123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  <oneCellAnchor>
    <from>
      <col>5</col>
      <colOff>318445</colOff>
      <row>278</row>
      <rowOff>31139</rowOff>
    </from>
    <ext cx="852000" cy="576000"/>
    <pic>
      <nvPicPr>
        <cNvPr id="64" name="Рисунок 63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1"/>
        <a:stretch xmlns:a="http://schemas.openxmlformats.org/drawingml/2006/main">
          <a:fillRect/>
        </a:stretch>
      </blipFill>
      <spPr>
        <a:xfrm xmlns:a="http://schemas.openxmlformats.org/drawingml/2006/main">
          <a:off x="7938445" y="47681539"/>
          <a:ext cx="852000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  <oneCellAnchor>
    <from>
      <col>3</col>
      <colOff>20172</colOff>
      <row>278</row>
      <rowOff>35129</rowOff>
    </from>
    <ext cx="1159878" cy="576000"/>
    <pic>
      <nvPicPr>
        <cNvPr id="65" name="Рисунок 64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2"/>
        <a:srcRect xmlns:a="http://schemas.openxmlformats.org/drawingml/2006/main" t="30940" b="34159"/>
        <a:stretch xmlns:a="http://schemas.openxmlformats.org/drawingml/2006/main">
          <a:fillRect/>
        </a:stretch>
      </blipFill>
      <spPr>
        <a:xfrm xmlns:a="http://schemas.openxmlformats.org/drawingml/2006/main">
          <a:off x="6713072" y="47685529"/>
          <a:ext cx="1159878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  <oneCellAnchor>
    <from>
      <col>2</col>
      <colOff>25400</colOff>
      <row>1134</row>
      <rowOff>25399</rowOff>
    </from>
    <ext cx="666514" cy="576000"/>
    <pic>
      <nvPicPr>
        <cNvPr id="69" name="Рисунок 68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3"/>
        <a:srcRect xmlns:a="http://schemas.openxmlformats.org/drawingml/2006/main" t="6481" b="7099"/>
        <a:stretch xmlns:a="http://schemas.openxmlformats.org/drawingml/2006/main">
          <a:fillRect/>
        </a:stretch>
      </blipFill>
      <spPr>
        <a:xfrm xmlns:a="http://schemas.openxmlformats.org/drawingml/2006/main">
          <a:off x="5645150" y="201904599"/>
          <a:ext cx="666514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  <oneCellAnchor>
    <from>
      <col>2</col>
      <colOff>31751</colOff>
      <row>1009</row>
      <rowOff>25401</rowOff>
    </from>
    <ext cx="801552" cy="576000"/>
    <pic>
      <nvPicPr>
        <cNvPr id="77" name="Рисунок 76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cstate="print" r:embed="rId4"/>
        <a:stretch xmlns:a="http://schemas.openxmlformats.org/drawingml/2006/main">
          <a:fillRect/>
        </a:stretch>
      </blipFill>
      <spPr>
        <a:xfrm xmlns:a="http://schemas.openxmlformats.org/drawingml/2006/main">
          <a:off x="5651501" y="178358801"/>
          <a:ext cx="801552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  <oneCellAnchor>
    <from>
      <col>2</col>
      <colOff>854850</colOff>
      <row>1009</row>
      <rowOff>19050</rowOff>
    </from>
    <ext cx="999350" cy="605502"/>
    <pic>
      <nvPicPr>
        <cNvPr id="78" name="Рисунок 77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5"/>
        <a:srcRect xmlns:a="http://schemas.openxmlformats.org/drawingml/2006/main" t="35049" b="20194"/>
        <a:stretch xmlns:a="http://schemas.openxmlformats.org/drawingml/2006/main">
          <a:fillRect/>
        </a:stretch>
      </blipFill>
      <spPr>
        <a:xfrm xmlns:a="http://schemas.openxmlformats.org/drawingml/2006/main">
          <a:off x="6474600" y="178352450"/>
          <a:ext cx="999350" cy="605502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  <oneCellAnchor>
    <from>
      <col>6</col>
      <colOff>438155</colOff>
      <row>1009</row>
      <rowOff>86116</rowOff>
    </from>
    <ext cx="1080000" cy="485383"/>
    <pic>
      <nvPicPr>
        <cNvPr id="79" name="Рисунок 78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6"/>
        <a:srcRect xmlns:a="http://schemas.openxmlformats.org/drawingml/2006/main" l="33266" r="21682"/>
        <a:stretch xmlns:a="http://schemas.openxmlformats.org/drawingml/2006/main">
          <a:fillRect/>
        </a:stretch>
      </blipFill>
      <spPr>
        <a:xfrm xmlns:a="http://schemas.openxmlformats.org/drawingml/2006/main" rot="16200000">
          <a:off x="8831713" y="178122208"/>
          <a:ext cx="485383" cy="1080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  <oneCellAnchor>
    <from>
      <col>2</col>
      <colOff>31750</colOff>
      <row>1018</row>
      <rowOff>25400</rowOff>
    </from>
    <ext cx="507882" cy="576000"/>
    <pic>
      <nvPicPr>
        <cNvPr id="80" name="Рисунок 79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print" r:embed="rId7"/>
        <a:srcRect xmlns:a="http://schemas.openxmlformats.org/drawingml/2006/main" l="27941" t="25476" r="30637" b="28748"/>
        <a:stretch xmlns:a="http://schemas.openxmlformats.org/drawingml/2006/main">
          <a:fillRect/>
        </a:stretch>
      </blipFill>
      <spPr>
        <a:xfrm xmlns:a="http://schemas.openxmlformats.org/drawingml/2006/main">
          <a:off x="5651500" y="178638200"/>
          <a:ext cx="507882" cy="576000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oneCellAnchor>
</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/></Relationships>
</file>

<file path=xl/worksheets/sheet1.xml><?xml version="1.0" encoding="utf-8"?>
<worksheet xmlns="http://schemas.openxmlformats.org/spreadsheetml/2006/main">
  <sheetPr>
    <outlinePr summaryBelow="1" summaryRight="1"/>
    <pageSetUpPr fitToPage="1"/>
  </sheetPr>
  <dimension ref="A1:O1178"/>
  <sheetViews>
    <sheetView tabSelected="1" zoomScale="85" zoomScaleNormal="85" workbookViewId="0">
      <pane ySplit="7" topLeftCell="A1120" activePane="bottomLeft" state="frozen"/>
      <selection pane="bottomLeft" activeCell="O137" sqref="O137"/>
    </sheetView>
  </sheetViews>
  <sheetFormatPr baseColWidth="8" defaultColWidth="8.88671875" defaultRowHeight="13" customHeight="1"/>
  <cols>
    <col width="10.44140625" customWidth="1" style="35" min="1" max="1"/>
    <col width="87.88671875" bestFit="1" customWidth="1" style="8" min="2" max="2"/>
    <col width="18.77734375" bestFit="1" customWidth="1" style="13" min="3" max="3"/>
    <col width="9.33203125" customWidth="1" style="6" min="4" max="4"/>
    <col width="6.88671875" customWidth="1" style="6" min="5" max="5"/>
    <col width="8.33203125" bestFit="1" customWidth="1" style="6" min="6" max="6"/>
    <col width="9.88671875" customWidth="1" style="6" min="7" max="8"/>
    <col width="9.88671875" customWidth="1" style="42" min="9" max="9"/>
    <col width="9.88671875" customWidth="1" style="6" min="10" max="12"/>
    <col width="9.88671875" customWidth="1" style="42" min="13" max="13"/>
    <col width="9.88671875" customWidth="1" style="6" min="14" max="14"/>
    <col width="8.88671875" customWidth="1" style="13" min="15" max="24"/>
    <col width="8.88671875" customWidth="1" style="13" min="25" max="16384"/>
  </cols>
  <sheetData>
    <row r="1" ht="13" customHeight="1">
      <c r="A1" s="50" t="n"/>
      <c r="B1" s="1" t="n"/>
      <c r="C1" s="2" t="n"/>
      <c r="D1" s="56" t="n"/>
      <c r="E1" s="2" t="n"/>
      <c r="F1" s="2" t="n"/>
      <c r="G1" s="121" t="inlineStr">
        <is>
          <t xml:space="preserve">       www.dtcrussia.ru      8-800-500-78-78      info@dtcrussia.ru    </t>
        </is>
      </c>
      <c r="H1" s="93" t="n"/>
      <c r="I1" s="93" t="n"/>
      <c r="J1" s="93" t="n"/>
      <c r="K1" s="93" t="n"/>
      <c r="L1" s="93" t="n"/>
      <c r="M1" s="93" t="n"/>
      <c r="N1" s="94" t="n"/>
    </row>
    <row r="2" ht="13" customHeight="1">
      <c r="B2" s="3" t="n"/>
      <c r="C2" s="57" t="n"/>
      <c r="D2" s="4" t="n"/>
      <c r="E2" s="57" t="n"/>
      <c r="F2" s="13" t="n"/>
      <c r="G2" s="95" t="n"/>
      <c r="H2" s="96" t="n"/>
      <c r="I2" s="96" t="n"/>
      <c r="J2" s="96" t="n"/>
      <c r="K2" s="96" t="n"/>
      <c r="L2" s="96" t="n"/>
      <c r="M2" s="96" t="n"/>
      <c r="N2" s="97" t="n"/>
    </row>
    <row r="3" ht="13" customHeight="1">
      <c r="B3" s="3" t="n"/>
      <c r="C3" s="112" t="inlineStr">
        <is>
          <t xml:space="preserve">Курс у.е.:                    </t>
        </is>
      </c>
      <c r="D3" s="90" t="n"/>
      <c r="E3" s="5" t="n">
        <v>83.59999999999999</v>
      </c>
      <c r="G3" s="92" t="inlineStr">
        <is>
          <t>Рекомендованные цены</t>
        </is>
      </c>
      <c r="H3" s="93" t="n"/>
      <c r="I3" s="93" t="n"/>
      <c r="J3" s="93" t="n"/>
      <c r="K3" s="93" t="n"/>
      <c r="L3" s="93" t="n"/>
      <c r="M3" s="93" t="n"/>
      <c r="N3" s="94" t="n"/>
    </row>
    <row r="4" ht="13" customHeight="1">
      <c r="A4" s="51" t="n"/>
      <c r="B4" s="7" t="n"/>
      <c r="C4" s="57" t="n"/>
      <c r="D4" s="4" t="n"/>
      <c r="E4" s="4" t="n"/>
      <c r="F4" s="4" t="n"/>
      <c r="G4" s="95" t="n"/>
      <c r="H4" s="96" t="n"/>
      <c r="I4" s="96" t="n"/>
      <c r="J4" s="96" t="n"/>
      <c r="K4" s="96" t="n"/>
      <c r="L4" s="96" t="n"/>
      <c r="M4" s="96" t="n"/>
      <c r="N4" s="97" t="n"/>
    </row>
    <row r="5" ht="13" customFormat="1" customHeight="1" s="14">
      <c r="A5" s="115" t="inlineStr">
        <is>
          <t>Код</t>
        </is>
      </c>
      <c r="B5" s="98" t="inlineStr">
        <is>
          <t>Наименование</t>
        </is>
      </c>
      <c r="C5" s="98" t="inlineStr">
        <is>
          <t>Артикул DTC</t>
        </is>
      </c>
      <c r="D5" s="98" t="inlineStr">
        <is>
          <t>Наличие</t>
        </is>
      </c>
      <c r="E5" s="98" t="inlineStr">
        <is>
          <t>Ед. изм.</t>
        </is>
      </c>
      <c r="F5" s="98" t="inlineStr">
        <is>
          <t>Упаковка</t>
        </is>
      </c>
      <c r="G5" s="98" t="inlineStr">
        <is>
          <t>Розница</t>
        </is>
      </c>
      <c r="H5" s="91" t="n"/>
      <c r="I5" s="98" t="inlineStr">
        <is>
          <t>Мелкий опт</t>
        </is>
      </c>
      <c r="J5" s="91" t="n"/>
      <c r="K5" s="119" t="inlineStr">
        <is>
          <t>Средний опт</t>
        </is>
      </c>
      <c r="L5" s="90" t="n"/>
      <c r="M5" s="98" t="inlineStr">
        <is>
          <t>Крупный опт</t>
        </is>
      </c>
      <c r="N5" s="91" t="n"/>
    </row>
    <row r="6" ht="13" customFormat="1" customHeight="1" s="14">
      <c r="A6" s="99" t="n"/>
      <c r="B6" s="99" t="n"/>
      <c r="C6" s="99" t="n"/>
      <c r="D6" s="99" t="n"/>
      <c r="E6" s="99" t="n"/>
      <c r="F6" s="99" t="n"/>
      <c r="G6" s="113" t="inlineStr">
        <is>
          <t>от 1 ед.</t>
        </is>
      </c>
      <c r="H6" s="91" t="n"/>
      <c r="I6" s="113" t="inlineStr">
        <is>
          <t>для производителя</t>
        </is>
      </c>
      <c r="J6" s="91" t="n"/>
      <c r="K6" s="116" t="inlineStr">
        <is>
          <t>от 5 000 у.е.</t>
        </is>
      </c>
      <c r="L6" s="90" t="n"/>
      <c r="M6" s="113" t="inlineStr">
        <is>
          <t>от 20 000 у.е.</t>
        </is>
      </c>
      <c r="N6" s="91" t="n"/>
    </row>
    <row r="7" ht="13" customHeight="1">
      <c r="A7" s="100" t="n"/>
      <c r="B7" s="100" t="n"/>
      <c r="C7" s="100" t="n"/>
      <c r="D7" s="100" t="n"/>
      <c r="E7" s="100" t="n"/>
      <c r="F7" s="100" t="n"/>
      <c r="G7" s="40" t="inlineStr">
        <is>
          <t>У.Е.</t>
        </is>
      </c>
      <c r="H7" s="40" t="inlineStr">
        <is>
          <t>Руб.</t>
        </is>
      </c>
      <c r="I7" s="40" t="inlineStr">
        <is>
          <t>У.Е.</t>
        </is>
      </c>
      <c r="J7" s="40" t="inlineStr">
        <is>
          <t>Руб.</t>
        </is>
      </c>
      <c r="K7" s="40" t="inlineStr">
        <is>
          <t>У.Е.</t>
        </is>
      </c>
      <c r="L7" s="41" t="inlineStr">
        <is>
          <t>Руб.</t>
        </is>
      </c>
      <c r="M7" s="40" t="inlineStr">
        <is>
          <t>У.Е.</t>
        </is>
      </c>
      <c r="N7" s="121" t="inlineStr">
        <is>
          <t>Руб.</t>
        </is>
      </c>
    </row>
    <row r="8" ht="13" customHeight="1">
      <c r="A8" s="107" t="inlineStr">
        <is>
          <t xml:space="preserve">                 Подъемные механизмы </t>
        </is>
      </c>
      <c r="B8" s="90" t="n"/>
      <c r="C8" s="90" t="n"/>
      <c r="D8" s="90" t="n"/>
      <c r="E8" s="90" t="n"/>
      <c r="F8" s="90" t="n"/>
      <c r="G8" s="90" t="n"/>
      <c r="H8" s="90" t="n"/>
      <c r="I8" s="90" t="n"/>
      <c r="J8" s="90" t="n"/>
      <c r="K8" s="90" t="n"/>
      <c r="L8" s="90" t="n"/>
      <c r="M8" s="90" t="n"/>
      <c r="N8" s="91" t="n"/>
    </row>
    <row r="9" ht="50" customFormat="1" customHeight="1" s="111">
      <c r="A9" s="103" t="inlineStr">
        <is>
          <t xml:space="preserve">Подъемные механизмы TOP STAY SQ  </t>
        </is>
      </c>
      <c r="B9" s="96" t="n"/>
      <c r="C9" s="120" t="n"/>
      <c r="D9" s="90" t="n"/>
      <c r="E9" s="90" t="n"/>
      <c r="F9" s="90" t="n"/>
      <c r="G9" s="90" t="n"/>
      <c r="H9" s="90" t="n"/>
      <c r="I9" s="90" t="n"/>
      <c r="J9" s="90" t="n"/>
      <c r="K9" s="90" t="n"/>
      <c r="L9" s="90" t="n"/>
      <c r="M9" s="90" t="n"/>
      <c r="N9" s="91" t="n"/>
    </row>
    <row r="10" ht="13" customHeight="1">
      <c r="A10" s="31" t="inlineStr">
        <is>
          <t>0015279</t>
        </is>
      </c>
      <c r="B10" s="22" t="inlineStr">
        <is>
          <t>Подъемный механизм TOP STAY SQ  индекс нагрузки  580-1250, высота h=250-500 мм, серый (пред.модель)</t>
        </is>
      </c>
      <c r="C10" s="23" t="inlineStr">
        <is>
          <t>SQ00AL02B</t>
        </is>
      </c>
      <c r="D10" s="124" t="inlineStr">
        <is>
          <t>в наличии</t>
        </is>
      </c>
      <c r="E10" s="58" t="inlineStr">
        <is>
          <t>компл</t>
        </is>
      </c>
      <c r="F10" s="24" t="n">
        <v>10</v>
      </c>
      <c r="G10" s="21">
        <f>I10*1.2</f>
        <v/>
      </c>
      <c r="H10" s="25">
        <f>G10*$E$3</f>
        <v/>
      </c>
      <c r="I10" s="26" t="n">
        <v>17.6355</v>
      </c>
      <c r="J10" s="25">
        <f>I10*$E$3</f>
        <v/>
      </c>
      <c r="K10" s="26">
        <f>(I10+M10)/2</f>
        <v/>
      </c>
      <c r="L10" s="27">
        <f>(J10+N10)/2</f>
        <v/>
      </c>
      <c r="M10" s="26" t="n">
        <v>14.6963</v>
      </c>
      <c r="N10" s="10">
        <f>M10*$E$3</f>
        <v/>
      </c>
    </row>
    <row r="11" ht="13" customHeight="1">
      <c r="A11" s="31" t="inlineStr">
        <is>
          <t>0015278</t>
        </is>
      </c>
      <c r="B11" s="22" t="inlineStr">
        <is>
          <t>Подъемный механизм TOP STAY SQ  индекс нагрузки 1800-3500, высота h=250-500 мм, белый (пред.модель)</t>
        </is>
      </c>
      <c r="C11" s="23" t="inlineStr">
        <is>
          <t>SQ00AH02A</t>
        </is>
      </c>
      <c r="D11" s="124" t="inlineStr">
        <is>
          <t>в наличии</t>
        </is>
      </c>
      <c r="E11" s="58" t="inlineStr">
        <is>
          <t>компл</t>
        </is>
      </c>
      <c r="F11" s="24" t="n">
        <v>10</v>
      </c>
      <c r="G11" s="21">
        <f>I11*1.2</f>
        <v/>
      </c>
      <c r="H11" s="25">
        <f>G11*$E$3</f>
        <v/>
      </c>
      <c r="I11" s="26" t="n">
        <v>24.5115</v>
      </c>
      <c r="J11" s="25">
        <f>I11*$E$3</f>
        <v/>
      </c>
      <c r="K11" s="26">
        <f>(I11+M11)/2</f>
        <v/>
      </c>
      <c r="L11" s="27">
        <f>(J11+N11)/2</f>
        <v/>
      </c>
      <c r="M11" s="26" t="n">
        <v>20.4263</v>
      </c>
      <c r="N11" s="10">
        <f>M11*$E$3</f>
        <v/>
      </c>
    </row>
    <row r="12" ht="13" customHeight="1">
      <c r="A12" s="31" t="inlineStr">
        <is>
          <t>0015281</t>
        </is>
      </c>
      <c r="B12" s="22" t="inlineStr">
        <is>
          <t>Подъемный механизм TOP STAY SQ  индекс нагрузки 1800-3500, высота h=250-500 мм, серый (пред.модель)</t>
        </is>
      </c>
      <c r="C12" s="23" t="inlineStr">
        <is>
          <t>SQ00AH02B</t>
        </is>
      </c>
      <c r="D12" s="124" t="inlineStr">
        <is>
          <t>в наличии</t>
        </is>
      </c>
      <c r="E12" s="58" t="inlineStr">
        <is>
          <t>компл</t>
        </is>
      </c>
      <c r="F12" s="24" t="n">
        <v>10</v>
      </c>
      <c r="G12" s="21">
        <f>I12*1.2</f>
        <v/>
      </c>
      <c r="H12" s="25">
        <f>G12*$E$3</f>
        <v/>
      </c>
      <c r="I12" s="26" t="n">
        <v>24.5115</v>
      </c>
      <c r="J12" s="25">
        <f>I12*$E$3</f>
        <v/>
      </c>
      <c r="K12" s="26">
        <f>(I12+M12)/2</f>
        <v/>
      </c>
      <c r="L12" s="27">
        <f>(J12+N12)/2</f>
        <v/>
      </c>
      <c r="M12" s="26" t="n">
        <v>20.4263</v>
      </c>
      <c r="N12" s="10">
        <f>M12*$E$3</f>
        <v/>
      </c>
    </row>
    <row r="13" ht="13" customHeight="1">
      <c r="A13" s="31" t="inlineStr">
        <is>
          <t>0017393</t>
        </is>
      </c>
      <c r="B13" s="22" t="inlineStr">
        <is>
          <t xml:space="preserve">Подъемный механизм TOP STAY SQ  индекс нагрузки  480-1250, высота h=250-400 мм, белый </t>
        </is>
      </c>
      <c r="C13" s="23" t="inlineStr">
        <is>
          <t>SQ02BL03A</t>
        </is>
      </c>
      <c r="D13" s="124" t="inlineStr">
        <is>
          <t>в наличии</t>
        </is>
      </c>
      <c r="E13" s="58" t="inlineStr">
        <is>
          <t>компл</t>
        </is>
      </c>
      <c r="F13" s="24" t="n">
        <v>10</v>
      </c>
      <c r="G13" s="21">
        <f>I13*1.2</f>
        <v/>
      </c>
      <c r="H13" s="25">
        <f>G13*$E$3</f>
        <v/>
      </c>
      <c r="I13" s="26" t="n">
        <v>17.958</v>
      </c>
      <c r="J13" s="25">
        <f>I13*$E$3</f>
        <v/>
      </c>
      <c r="K13" s="26">
        <f>(I13+M13)/2</f>
        <v/>
      </c>
      <c r="L13" s="27">
        <f>(J13+N13)/2</f>
        <v/>
      </c>
      <c r="M13" s="26" t="n">
        <v>14.965</v>
      </c>
      <c r="N13" s="10">
        <f>M13*$E$3</f>
        <v/>
      </c>
    </row>
    <row r="14" ht="13" customHeight="1">
      <c r="A14" s="31" t="inlineStr">
        <is>
          <t>0017394</t>
        </is>
      </c>
      <c r="B14" s="22" t="inlineStr">
        <is>
          <t xml:space="preserve">Подъемный механизм TOP STAY SQ  индекс нагрузки  480-1250, высота h=250-400 мм, серый </t>
        </is>
      </c>
      <c r="C14" s="23" t="inlineStr">
        <is>
          <t>SQ02BL03B</t>
        </is>
      </c>
      <c r="D14" s="58" t="inlineStr">
        <is>
          <t>в пути</t>
        </is>
      </c>
      <c r="E14" s="58" t="inlineStr">
        <is>
          <t>компл</t>
        </is>
      </c>
      <c r="F14" s="24" t="n">
        <v>10</v>
      </c>
      <c r="G14" s="21">
        <f>I14*1.2</f>
        <v/>
      </c>
      <c r="H14" s="25">
        <f>G14*$E$3</f>
        <v/>
      </c>
      <c r="I14" s="26" t="n">
        <v>17.958</v>
      </c>
      <c r="J14" s="25">
        <f>I14*$E$3</f>
        <v/>
      </c>
      <c r="K14" s="26">
        <f>(I14+M14)/2</f>
        <v/>
      </c>
      <c r="L14" s="27">
        <f>(J14+N14)/2</f>
        <v/>
      </c>
      <c r="M14" s="26" t="n">
        <v>14.965</v>
      </c>
      <c r="N14" s="10">
        <f>M14*$E$3</f>
        <v/>
      </c>
    </row>
    <row r="15" ht="13" customHeight="1">
      <c r="A15" s="31" t="inlineStr">
        <is>
          <t>0017396</t>
        </is>
      </c>
      <c r="B15" s="23" t="inlineStr">
        <is>
          <t>Подъемный механизм TOP STAY SQ  индекс нагрузки  960-2350, высота h=250-500 мм, белый</t>
        </is>
      </c>
      <c r="C15" s="23" t="inlineStr">
        <is>
          <t>SQ02BM03A</t>
        </is>
      </c>
      <c r="D15" s="124" t="inlineStr">
        <is>
          <t>в наличии</t>
        </is>
      </c>
      <c r="E15" s="58" t="inlineStr">
        <is>
          <t>компл</t>
        </is>
      </c>
      <c r="F15" s="24" t="n">
        <v>10</v>
      </c>
      <c r="G15" s="21">
        <f>I15*1.2</f>
        <v/>
      </c>
      <c r="H15" s="25">
        <f>G15*$E$3</f>
        <v/>
      </c>
      <c r="I15" s="26" t="n">
        <v>17.958</v>
      </c>
      <c r="J15" s="25">
        <f>I15*$E$3</f>
        <v/>
      </c>
      <c r="K15" s="26">
        <f>(I15+M15)/2</f>
        <v/>
      </c>
      <c r="L15" s="27">
        <f>(J15+N15)/2</f>
        <v/>
      </c>
      <c r="M15" s="26" t="n">
        <v>14.965</v>
      </c>
      <c r="N15" s="10">
        <f>M15*$E$3</f>
        <v/>
      </c>
    </row>
    <row r="16" ht="13" customHeight="1">
      <c r="A16" s="31" t="inlineStr">
        <is>
          <t>0017397</t>
        </is>
      </c>
      <c r="B16" s="23" t="inlineStr">
        <is>
          <t xml:space="preserve">Подъемный механизм TOP STAY SQ  индекс нагрузки  960-2350, высота h=250-500 мм, серый </t>
        </is>
      </c>
      <c r="C16" s="23" t="inlineStr">
        <is>
          <t>SQ02BM03B</t>
        </is>
      </c>
      <c r="D16" s="124" t="inlineStr">
        <is>
          <t>в наличии</t>
        </is>
      </c>
      <c r="E16" s="58" t="inlineStr">
        <is>
          <t>компл</t>
        </is>
      </c>
      <c r="F16" s="24" t="n">
        <v>10</v>
      </c>
      <c r="G16" s="21">
        <f>I16*1.2</f>
        <v/>
      </c>
      <c r="H16" s="25">
        <f>G16*$E$3</f>
        <v/>
      </c>
      <c r="I16" s="26" t="n">
        <v>17.958</v>
      </c>
      <c r="J16" s="25">
        <f>I16*$E$3</f>
        <v/>
      </c>
      <c r="K16" s="26">
        <f>(I16+M16)/2</f>
        <v/>
      </c>
      <c r="L16" s="27">
        <f>(J16+N16)/2</f>
        <v/>
      </c>
      <c r="M16" s="26" t="n">
        <v>14.965</v>
      </c>
      <c r="N16" s="10">
        <f>M16*$E$3</f>
        <v/>
      </c>
    </row>
    <row r="17" ht="13" customHeight="1">
      <c r="A17" s="31" t="inlineStr">
        <is>
          <t>0017398</t>
        </is>
      </c>
      <c r="B17" s="23" t="inlineStr">
        <is>
          <t xml:space="preserve">Подъемный механизм TOP STAY SQ  индекс нагрузки 1600-3600, высота h=250-500 мм, белый </t>
        </is>
      </c>
      <c r="C17" s="23" t="inlineStr">
        <is>
          <t>SQ02BH03A</t>
        </is>
      </c>
      <c r="D17" s="124" t="inlineStr">
        <is>
          <t>в наличии</t>
        </is>
      </c>
      <c r="E17" s="58" t="inlineStr">
        <is>
          <t>компл</t>
        </is>
      </c>
      <c r="F17" s="24" t="n">
        <v>10</v>
      </c>
      <c r="G17" s="21">
        <f>I17*1.2</f>
        <v/>
      </c>
      <c r="H17" s="25">
        <f>G17*$E$3</f>
        <v/>
      </c>
      <c r="I17" s="26" t="n">
        <v>23.004</v>
      </c>
      <c r="J17" s="25">
        <f>I17*$E$3</f>
        <v/>
      </c>
      <c r="K17" s="26">
        <f>(I17+M17)/2</f>
        <v/>
      </c>
      <c r="L17" s="27">
        <f>(J17+N17)/2</f>
        <v/>
      </c>
      <c r="M17" s="26" t="n">
        <v>19.17</v>
      </c>
      <c r="N17" s="10">
        <f>M17*$E$3</f>
        <v/>
      </c>
    </row>
    <row r="18" ht="13" customHeight="1">
      <c r="A18" s="31" t="inlineStr">
        <is>
          <t>0017399</t>
        </is>
      </c>
      <c r="B18" s="23" t="inlineStr">
        <is>
          <t xml:space="preserve">Подъемный механизм TOP STAY SQ   ндекс нагрузки 1600-3600, высота h=250-500 мм, серый </t>
        </is>
      </c>
      <c r="C18" s="23" t="inlineStr">
        <is>
          <t>SQ02BH03B</t>
        </is>
      </c>
      <c r="D18" s="124" t="inlineStr">
        <is>
          <t>в наличии</t>
        </is>
      </c>
      <c r="E18" s="58" t="inlineStr">
        <is>
          <t>компл</t>
        </is>
      </c>
      <c r="F18" s="24" t="n">
        <v>10</v>
      </c>
      <c r="G18" s="21">
        <f>I18*1.2</f>
        <v/>
      </c>
      <c r="H18" s="25">
        <f>G18*$E$3</f>
        <v/>
      </c>
      <c r="I18" s="26" t="n">
        <v>23.004</v>
      </c>
      <c r="J18" s="25">
        <f>I18*$E$3</f>
        <v/>
      </c>
      <c r="K18" s="26">
        <f>(I18+M18)/2</f>
        <v/>
      </c>
      <c r="L18" s="27">
        <f>(J18+N18)/2</f>
        <v/>
      </c>
      <c r="M18" s="26" t="n">
        <v>19.17</v>
      </c>
      <c r="N18" s="10">
        <f>M18*$E$3</f>
        <v/>
      </c>
    </row>
    <row r="19" ht="13" customHeight="1">
      <c r="A19" s="31" t="inlineStr">
        <is>
          <t>0017400</t>
        </is>
      </c>
      <c r="B19" s="23" t="inlineStr">
        <is>
          <t>Подъемный механизм TOP STAY SQ  индекс нагрузки 2500-4500, высота h=250-600 мм, белый</t>
        </is>
      </c>
      <c r="C19" s="23" t="inlineStr">
        <is>
          <t>SQ02BC03A</t>
        </is>
      </c>
      <c r="D19" s="124" t="inlineStr">
        <is>
          <t>в наличии</t>
        </is>
      </c>
      <c r="E19" s="58" t="inlineStr">
        <is>
          <t>компл</t>
        </is>
      </c>
      <c r="F19" s="24" t="n">
        <v>10</v>
      </c>
      <c r="G19" s="21">
        <f>I19*1.2</f>
        <v/>
      </c>
      <c r="H19" s="25">
        <f>G19*$E$3</f>
        <v/>
      </c>
      <c r="I19" s="26" t="n">
        <v>23.004</v>
      </c>
      <c r="J19" s="25">
        <f>I19*$E$3</f>
        <v/>
      </c>
      <c r="K19" s="26">
        <f>(I19+M19)/2</f>
        <v/>
      </c>
      <c r="L19" s="27">
        <f>(J19+N19)/2</f>
        <v/>
      </c>
      <c r="M19" s="26" t="n">
        <v>19.17</v>
      </c>
      <c r="N19" s="10">
        <f>M19*$E$3</f>
        <v/>
      </c>
    </row>
    <row r="20" ht="13" customHeight="1">
      <c r="A20" s="31" t="inlineStr">
        <is>
          <t>0017401</t>
        </is>
      </c>
      <c r="B20" s="23" t="inlineStr">
        <is>
          <t xml:space="preserve">Подъемный механизм TOP STAY SQ  индекс нагрузки 2500-4500, высота h=250-600 мм, серый </t>
        </is>
      </c>
      <c r="C20" s="23" t="inlineStr">
        <is>
          <t>SQ02BC03B</t>
        </is>
      </c>
      <c r="D20" s="124" t="inlineStr">
        <is>
          <t>в наличии</t>
        </is>
      </c>
      <c r="E20" s="58" t="inlineStr">
        <is>
          <t>компл</t>
        </is>
      </c>
      <c r="F20" s="24" t="n">
        <v>10</v>
      </c>
      <c r="G20" s="21">
        <f>I20*1.2</f>
        <v/>
      </c>
      <c r="H20" s="25">
        <f>G20*$E$3</f>
        <v/>
      </c>
      <c r="I20" s="26" t="n">
        <v>23.004</v>
      </c>
      <c r="J20" s="25">
        <f>I20*$E$3</f>
        <v/>
      </c>
      <c r="K20" s="26">
        <f>(I20+M20)/2</f>
        <v/>
      </c>
      <c r="L20" s="27">
        <f>(J20+N20)/2</f>
        <v/>
      </c>
      <c r="M20" s="26" t="n">
        <v>19.17</v>
      </c>
      <c r="N20" s="10">
        <f>M20*$E$3</f>
        <v/>
      </c>
    </row>
    <row r="21" ht="13" customHeight="1">
      <c r="A21" s="31" t="inlineStr">
        <is>
          <t>0017402</t>
        </is>
      </c>
      <c r="B21" s="23" t="inlineStr">
        <is>
          <t>Подъемный механизм TOP STAY SQ  PUSH индекс нагрузки  580-1350, высота h=250-400 мм, белый</t>
        </is>
      </c>
      <c r="C21" s="23" t="inlineStr">
        <is>
          <t>SQ2FBL03A</t>
        </is>
      </c>
      <c r="D21" s="124" t="inlineStr">
        <is>
          <t>в наличии</t>
        </is>
      </c>
      <c r="E21" s="58" t="inlineStr">
        <is>
          <t>компл</t>
        </is>
      </c>
      <c r="F21" s="24" t="n">
        <v>10</v>
      </c>
      <c r="G21" s="21">
        <f>I21*1.2</f>
        <v/>
      </c>
      <c r="H21" s="25">
        <f>G21*$E$3</f>
        <v/>
      </c>
      <c r="I21" s="26" t="n">
        <v>17.2309</v>
      </c>
      <c r="J21" s="25">
        <f>I21*$E$3</f>
        <v/>
      </c>
      <c r="K21" s="26">
        <f>(I21+M21)/2</f>
        <v/>
      </c>
      <c r="L21" s="27">
        <f>(J21+N21)/2</f>
        <v/>
      </c>
      <c r="M21" s="26" t="n">
        <v>14.3591</v>
      </c>
      <c r="N21" s="10">
        <f>M21*$E$3</f>
        <v/>
      </c>
    </row>
    <row r="22" ht="13" customHeight="1">
      <c r="A22" s="31" t="inlineStr">
        <is>
          <t>0017403</t>
        </is>
      </c>
      <c r="B22" s="23" t="inlineStr">
        <is>
          <t>Подъемный механизм TOP STAY SQ  PUSH индекс нагрузки  580-1350, высота h=250-400 мм, серый</t>
        </is>
      </c>
      <c r="C22" s="23" t="inlineStr">
        <is>
          <t>SQ2FBL03B</t>
        </is>
      </c>
      <c r="D22" s="124" t="inlineStr">
        <is>
          <t>в наличии</t>
        </is>
      </c>
      <c r="E22" s="58" t="inlineStr">
        <is>
          <t>компл</t>
        </is>
      </c>
      <c r="F22" s="24" t="n">
        <v>10</v>
      </c>
      <c r="G22" s="21">
        <f>I22*1.2</f>
        <v/>
      </c>
      <c r="H22" s="25">
        <f>G22*$E$3</f>
        <v/>
      </c>
      <c r="I22" s="26" t="n">
        <v>17.2309</v>
      </c>
      <c r="J22" s="25">
        <f>I22*$E$3</f>
        <v/>
      </c>
      <c r="K22" s="26">
        <f>(I22+M22)/2</f>
        <v/>
      </c>
      <c r="L22" s="27">
        <f>(J22+N22)/2</f>
        <v/>
      </c>
      <c r="M22" s="26" t="n">
        <v>14.3591</v>
      </c>
      <c r="N22" s="10">
        <f>M22*$E$3</f>
        <v/>
      </c>
    </row>
    <row r="23" ht="13" customHeight="1">
      <c r="A23" s="31" t="inlineStr">
        <is>
          <t>0017404</t>
        </is>
      </c>
      <c r="B23" s="23" t="inlineStr">
        <is>
          <t xml:space="preserve">Подъемный механизм TOP STAY SQ  PUSH индекс нагрузки 1060-2450, высота h=250-500 мм, белый </t>
        </is>
      </c>
      <c r="C23" s="23" t="inlineStr">
        <is>
          <t>SQ2FBM03A</t>
        </is>
      </c>
      <c r="D23" s="124" t="inlineStr">
        <is>
          <t>в наличии</t>
        </is>
      </c>
      <c r="E23" s="58" t="inlineStr">
        <is>
          <t>компл</t>
        </is>
      </c>
      <c r="F23" s="24" t="n">
        <v>10</v>
      </c>
      <c r="G23" s="21">
        <f>I23*1.2</f>
        <v/>
      </c>
      <c r="H23" s="25">
        <f>G23*$E$3</f>
        <v/>
      </c>
      <c r="I23" s="26" t="n">
        <v>17.2309</v>
      </c>
      <c r="J23" s="25">
        <f>I23*$E$3</f>
        <v/>
      </c>
      <c r="K23" s="26">
        <f>(I23+M23)/2</f>
        <v/>
      </c>
      <c r="L23" s="27">
        <f>(J23+N23)/2</f>
        <v/>
      </c>
      <c r="M23" s="26" t="n">
        <v>14.3591</v>
      </c>
      <c r="N23" s="10">
        <f>M23*$E$3</f>
        <v/>
      </c>
    </row>
    <row r="24" ht="13" customHeight="1">
      <c r="A24" s="31" t="inlineStr">
        <is>
          <t>0017405</t>
        </is>
      </c>
      <c r="B24" s="23" t="inlineStr">
        <is>
          <t>Подъемный механизм TOP STAY SQ  PUSH индекс нагрузки 1060-2450, высота h=250-500 мм, серый</t>
        </is>
      </c>
      <c r="C24" s="23" t="inlineStr">
        <is>
          <t>SQ2FBM03B</t>
        </is>
      </c>
      <c r="D24" s="124" t="inlineStr">
        <is>
          <t>в наличии</t>
        </is>
      </c>
      <c r="E24" s="58" t="inlineStr">
        <is>
          <t>компл</t>
        </is>
      </c>
      <c r="F24" s="24" t="n">
        <v>10</v>
      </c>
      <c r="G24" s="21">
        <f>I24*1.2</f>
        <v/>
      </c>
      <c r="H24" s="25">
        <f>G24*$E$3</f>
        <v/>
      </c>
      <c r="I24" s="26" t="n">
        <v>17.2309</v>
      </c>
      <c r="J24" s="25">
        <f>I24*$E$3</f>
        <v/>
      </c>
      <c r="K24" s="26">
        <f>(I24+M24)/2</f>
        <v/>
      </c>
      <c r="L24" s="27">
        <f>(J24+N24)/2</f>
        <v/>
      </c>
      <c r="M24" s="26" t="n">
        <v>14.3591</v>
      </c>
      <c r="N24" s="10">
        <f>M24*$E$3</f>
        <v/>
      </c>
    </row>
    <row r="25" ht="13" customHeight="1">
      <c r="A25" s="31" t="inlineStr">
        <is>
          <t>0017406</t>
        </is>
      </c>
      <c r="B25" s="23" t="inlineStr">
        <is>
          <t>Подъемный механизм TOP STAY SQ  PUSH индекс нагрузки 1800-4000, высота h=250-500 мм, белый</t>
        </is>
      </c>
      <c r="C25" s="23" t="inlineStr">
        <is>
          <t>SQ2FBH03A</t>
        </is>
      </c>
      <c r="D25" s="124" t="inlineStr">
        <is>
          <t>в наличии</t>
        </is>
      </c>
      <c r="E25" s="58" t="inlineStr">
        <is>
          <t>компл</t>
        </is>
      </c>
      <c r="F25" s="24" t="n">
        <v>10</v>
      </c>
      <c r="G25" s="21">
        <f>I25*1.2</f>
        <v/>
      </c>
      <c r="H25" s="25">
        <f>G25*$E$3</f>
        <v/>
      </c>
      <c r="I25" s="26" t="n">
        <v>24.1518</v>
      </c>
      <c r="J25" s="25">
        <f>I25*$E$3</f>
        <v/>
      </c>
      <c r="K25" s="26">
        <f>(I25+M25)/2</f>
        <v/>
      </c>
      <c r="L25" s="27">
        <f>(J25+N25)/2</f>
        <v/>
      </c>
      <c r="M25" s="26" t="n">
        <v>20.1319</v>
      </c>
      <c r="N25" s="10">
        <f>M25*$E$3</f>
        <v/>
      </c>
    </row>
    <row r="26" ht="13" customHeight="1">
      <c r="A26" s="31" t="inlineStr">
        <is>
          <t>0017407</t>
        </is>
      </c>
      <c r="B26" s="23" t="inlineStr">
        <is>
          <t>Подъемный механизм TOP STAY SQ  PUSH индекс нагрузки 1800-4000, высота h=250-500 мм, серый</t>
        </is>
      </c>
      <c r="C26" s="23" t="inlineStr">
        <is>
          <t>SQ2FBH03B</t>
        </is>
      </c>
      <c r="D26" s="124" t="inlineStr">
        <is>
          <t>в наличии</t>
        </is>
      </c>
      <c r="E26" s="58" t="inlineStr">
        <is>
          <t>компл</t>
        </is>
      </c>
      <c r="F26" s="24" t="n">
        <v>10</v>
      </c>
      <c r="G26" s="21">
        <f>I26*1.2</f>
        <v/>
      </c>
      <c r="H26" s="25">
        <f>G26*$E$3</f>
        <v/>
      </c>
      <c r="I26" s="26" t="n">
        <v>24.1518</v>
      </c>
      <c r="J26" s="25">
        <f>I26*$E$3</f>
        <v/>
      </c>
      <c r="K26" s="26">
        <f>(I26+M26)/2</f>
        <v/>
      </c>
      <c r="L26" s="27">
        <f>(J26+N26)/2</f>
        <v/>
      </c>
      <c r="M26" s="26" t="n">
        <v>20.1319</v>
      </c>
      <c r="N26" s="10">
        <f>M26*$E$3</f>
        <v/>
      </c>
    </row>
    <row r="27" ht="13" customHeight="1">
      <c r="A27" s="31" t="inlineStr">
        <is>
          <t>0017408</t>
        </is>
      </c>
      <c r="B27" s="23" t="inlineStr">
        <is>
          <t xml:space="preserve">Подъемный механизм TOP STAY SQ  PUSH индекс нагрузки 2600-5000, высота h=250-600 мм, белый </t>
        </is>
      </c>
      <c r="C27" s="23" t="inlineStr">
        <is>
          <t>SQ2FBC03A</t>
        </is>
      </c>
      <c r="D27" s="124" t="inlineStr">
        <is>
          <t>в наличии</t>
        </is>
      </c>
      <c r="E27" s="58" t="inlineStr">
        <is>
          <t>компл</t>
        </is>
      </c>
      <c r="F27" s="24" t="n">
        <v>10</v>
      </c>
      <c r="G27" s="21">
        <f>I27*1.2</f>
        <v/>
      </c>
      <c r="H27" s="25">
        <f>G27*$E$3</f>
        <v/>
      </c>
      <c r="I27" s="26" t="n">
        <v>24.1518</v>
      </c>
      <c r="J27" s="25">
        <f>I27*$E$3</f>
        <v/>
      </c>
      <c r="K27" s="26">
        <f>(I27+M27)/2</f>
        <v/>
      </c>
      <c r="L27" s="27">
        <f>(J27+N27)/2</f>
        <v/>
      </c>
      <c r="M27" s="26" t="n">
        <v>20.1319</v>
      </c>
      <c r="N27" s="10">
        <f>M27*$E$3</f>
        <v/>
      </c>
    </row>
    <row r="28" ht="13" customHeight="1">
      <c r="A28" s="31" t="inlineStr">
        <is>
          <t>0017409</t>
        </is>
      </c>
      <c r="B28" s="23" t="inlineStr">
        <is>
          <t xml:space="preserve">Подъемный механизм TOP STAY SQ  PUSH индекс нагрузки 2600-5000, высота h=250-600 мм, серый </t>
        </is>
      </c>
      <c r="C28" s="23" t="inlineStr">
        <is>
          <t>SQ2FBC03B</t>
        </is>
      </c>
      <c r="D28" s="124" t="inlineStr">
        <is>
          <t>в наличии</t>
        </is>
      </c>
      <c r="E28" s="58" t="inlineStr">
        <is>
          <t>компл</t>
        </is>
      </c>
      <c r="F28" s="24" t="n">
        <v>10</v>
      </c>
      <c r="G28" s="21">
        <f>I28*1.2</f>
        <v/>
      </c>
      <c r="H28" s="25">
        <f>G28*$E$3</f>
        <v/>
      </c>
      <c r="I28" s="26" t="n">
        <v>24.1518</v>
      </c>
      <c r="J28" s="25">
        <f>I28*$E$3</f>
        <v/>
      </c>
      <c r="K28" s="26">
        <f>(I28+M28)/2</f>
        <v/>
      </c>
      <c r="L28" s="27">
        <f>(J28+N28)/2</f>
        <v/>
      </c>
      <c r="M28" s="26" t="n">
        <v>20.1319</v>
      </c>
      <c r="N28" s="10">
        <f>M28*$E$3</f>
        <v/>
      </c>
    </row>
    <row r="29" ht="13" customFormat="1" customHeight="1" s="15">
      <c r="A29" s="31" t="inlineStr">
        <is>
          <t>0018688</t>
        </is>
      </c>
      <c r="B29" s="23" t="inlineStr">
        <is>
          <t xml:space="preserve">Крепление для фасада из узкой алюминиевой рамки для TOP STAY SQ </t>
        </is>
      </c>
      <c r="C29" s="23" t="inlineStr">
        <is>
          <t>SQ00H</t>
        </is>
      </c>
      <c r="D29" s="124" t="inlineStr">
        <is>
          <t>в наличии</t>
        </is>
      </c>
      <c r="E29" s="58" t="inlineStr">
        <is>
          <t>компл</t>
        </is>
      </c>
      <c r="F29" s="24" t="n">
        <v>100</v>
      </c>
      <c r="G29" s="21">
        <f>I29*1.2</f>
        <v/>
      </c>
      <c r="H29" s="25">
        <f>G29*$E$3</f>
        <v/>
      </c>
      <c r="I29" s="26" t="n">
        <v>1.9601</v>
      </c>
      <c r="J29" s="25">
        <f>I29*$E$3</f>
        <v/>
      </c>
      <c r="K29" s="26">
        <f>(I29+M29)/2</f>
        <v/>
      </c>
      <c r="L29" s="27">
        <f>(J29+N29)/2</f>
        <v/>
      </c>
      <c r="M29" s="26" t="n">
        <v>1.6334</v>
      </c>
      <c r="N29" s="10">
        <f>M29*$E$3</f>
        <v/>
      </c>
    </row>
    <row r="30" ht="13" customHeight="1">
      <c r="A30" s="31" t="inlineStr">
        <is>
          <t>0016264</t>
        </is>
      </c>
      <c r="B30" s="23" t="inlineStr">
        <is>
          <t>Ограничитель угла открывания фасада до 100° для TOP STAY SQ</t>
        </is>
      </c>
      <c r="C30" s="23" t="inlineStr">
        <is>
          <t>SQW100</t>
        </is>
      </c>
      <c r="D30" s="124" t="inlineStr">
        <is>
          <t>в наличии</t>
        </is>
      </c>
      <c r="E30" s="58" t="inlineStr">
        <is>
          <t>шт</t>
        </is>
      </c>
      <c r="F30" s="24" t="n">
        <v>1000</v>
      </c>
      <c r="G30" s="21">
        <f>I30*1.2</f>
        <v/>
      </c>
      <c r="H30" s="25">
        <f>G30*$E$3</f>
        <v/>
      </c>
      <c r="I30" s="26" t="n">
        <v>0.2321</v>
      </c>
      <c r="J30" s="25">
        <f>I30*$E$3</f>
        <v/>
      </c>
      <c r="K30" s="26">
        <f>(I30+M30)/2</f>
        <v/>
      </c>
      <c r="L30" s="27">
        <f>(J30+N30)/2</f>
        <v/>
      </c>
      <c r="M30" s="26" t="n">
        <v>0.1934</v>
      </c>
      <c r="N30" s="10">
        <f>M30*$E$3</f>
        <v/>
      </c>
    </row>
    <row r="31" ht="13" customHeight="1">
      <c r="A31" s="31" t="inlineStr">
        <is>
          <t>0016265</t>
        </is>
      </c>
      <c r="B31" s="23" t="inlineStr">
        <is>
          <t>Ограничитель угла открывания фасада до 75° для TOP STAY SQ</t>
        </is>
      </c>
      <c r="C31" s="23" t="inlineStr">
        <is>
          <t>SQW75</t>
        </is>
      </c>
      <c r="D31" s="124" t="inlineStr">
        <is>
          <t>в наличии</t>
        </is>
      </c>
      <c r="E31" s="58" t="inlineStr">
        <is>
          <t>шт</t>
        </is>
      </c>
      <c r="F31" s="24" t="n">
        <v>1000</v>
      </c>
      <c r="G31" s="21">
        <f>I31*1.2</f>
        <v/>
      </c>
      <c r="H31" s="25">
        <f>G31*$E$3</f>
        <v/>
      </c>
      <c r="I31" s="26" t="n">
        <v>0.2321</v>
      </c>
      <c r="J31" s="25">
        <f>I31*$E$3</f>
        <v/>
      </c>
      <c r="K31" s="26">
        <f>(I31+M31)/2</f>
        <v/>
      </c>
      <c r="L31" s="27">
        <f>(J31+N31)/2</f>
        <v/>
      </c>
      <c r="M31" s="26" t="n">
        <v>0.1934</v>
      </c>
      <c r="N31" s="10">
        <f>M31*$E$3</f>
        <v/>
      </c>
    </row>
    <row r="32" ht="50" customFormat="1" customHeight="1" s="111">
      <c r="A32" s="103" t="inlineStr">
        <is>
          <t xml:space="preserve">Подъемные механизмы TOP STAY SF  </t>
        </is>
      </c>
      <c r="B32" s="96" t="n"/>
      <c r="C32" s="108" t="n"/>
      <c r="D32" s="90" t="n"/>
      <c r="E32" s="90" t="n"/>
      <c r="F32" s="90" t="n"/>
      <c r="G32" s="90" t="n"/>
      <c r="H32" s="90" t="n"/>
      <c r="I32" s="90" t="n"/>
      <c r="J32" s="90" t="n"/>
      <c r="K32" s="90" t="n"/>
      <c r="L32" s="90" t="n"/>
      <c r="M32" s="90" t="n"/>
      <c r="N32" s="91" t="n"/>
    </row>
    <row r="33" ht="13" customHeight="1">
      <c r="A33" s="31" t="inlineStr">
        <is>
          <t>0016697</t>
        </is>
      </c>
      <c r="B33" s="55" t="inlineStr">
        <is>
          <t xml:space="preserve">Подъемный механизм TOP STAY SF индекс нагрузки  480-1500, высота h=250-720 мм, белый </t>
        </is>
      </c>
      <c r="C33" s="55" t="inlineStr">
        <is>
          <t>SF00AD02A</t>
        </is>
      </c>
      <c r="D33" s="125" t="inlineStr">
        <is>
          <t>в наличии</t>
        </is>
      </c>
      <c r="E33" s="113" t="inlineStr">
        <is>
          <t>компл</t>
        </is>
      </c>
      <c r="F33" s="16" t="n">
        <v>10</v>
      </c>
      <c r="G33" s="21">
        <f>I33*1.2</f>
        <v/>
      </c>
      <c r="H33" s="25">
        <f>G33*$E$3</f>
        <v/>
      </c>
      <c r="I33" s="26" t="n">
        <v>31.2285</v>
      </c>
      <c r="J33" s="25">
        <f>I33*$E$3</f>
        <v/>
      </c>
      <c r="K33" s="26">
        <f>(I33+M33)/2</f>
        <v/>
      </c>
      <c r="L33" s="27">
        <f>(J33+N33)/2</f>
        <v/>
      </c>
      <c r="M33" s="26" t="n">
        <v>26.0238</v>
      </c>
      <c r="N33" s="10">
        <f>M33*$E$3</f>
        <v/>
      </c>
    </row>
    <row r="34" ht="13" customHeight="1">
      <c r="A34" s="31" t="inlineStr">
        <is>
          <t>0016701</t>
        </is>
      </c>
      <c r="B34" s="55" t="inlineStr">
        <is>
          <t xml:space="preserve">Подъемный механизм TOP STAY SF индекс нагрузки  480-1500, высота h=250-720 мм, серый </t>
        </is>
      </c>
      <c r="C34" s="55" t="inlineStr">
        <is>
          <t>SF00AD02B</t>
        </is>
      </c>
      <c r="D34" s="125" t="inlineStr">
        <is>
          <t>в наличии</t>
        </is>
      </c>
      <c r="E34" s="113" t="inlineStr">
        <is>
          <t>компл</t>
        </is>
      </c>
      <c r="F34" s="16" t="n">
        <v>10</v>
      </c>
      <c r="G34" s="21">
        <f>I34*1.2</f>
        <v/>
      </c>
      <c r="H34" s="25">
        <f>G34*$E$3</f>
        <v/>
      </c>
      <c r="I34" s="26" t="n">
        <v>31.2285</v>
      </c>
      <c r="J34" s="25">
        <f>I34*$E$3</f>
        <v/>
      </c>
      <c r="K34" s="26">
        <f>(I34+M34)/2</f>
        <v/>
      </c>
      <c r="L34" s="27">
        <f>(J34+N34)/2</f>
        <v/>
      </c>
      <c r="M34" s="26" t="n">
        <v>26.0238</v>
      </c>
      <c r="N34" s="10">
        <f>M34*$E$3</f>
        <v/>
      </c>
    </row>
    <row r="35" ht="13" customHeight="1">
      <c r="A35" s="31" t="inlineStr">
        <is>
          <t>0016698</t>
        </is>
      </c>
      <c r="B35" s="55" t="inlineStr">
        <is>
          <t xml:space="preserve">Подъемный механизм TOP STAY SF индекс нагрузки  750-2500, высота h=250-720 мм, белый </t>
        </is>
      </c>
      <c r="C35" s="55" t="inlineStr">
        <is>
          <t>SF00AL02A</t>
        </is>
      </c>
      <c r="D35" s="125" t="inlineStr">
        <is>
          <t>в наличии</t>
        </is>
      </c>
      <c r="E35" s="113" t="inlineStr">
        <is>
          <t>компл</t>
        </is>
      </c>
      <c r="F35" s="16" t="n">
        <v>10</v>
      </c>
      <c r="G35" s="21">
        <f>I35*1.2</f>
        <v/>
      </c>
      <c r="H35" s="25">
        <f>G35*$E$3</f>
        <v/>
      </c>
      <c r="I35" s="26" t="n">
        <v>31.2285</v>
      </c>
      <c r="J35" s="25">
        <f>I35*$E$3</f>
        <v/>
      </c>
      <c r="K35" s="26">
        <f>(I35+M35)/2</f>
        <v/>
      </c>
      <c r="L35" s="27">
        <f>(J35+N35)/2</f>
        <v/>
      </c>
      <c r="M35" s="26" t="n">
        <v>26.0238</v>
      </c>
      <c r="N35" s="10">
        <f>M35*$E$3</f>
        <v/>
      </c>
    </row>
    <row r="36" ht="13" customHeight="1">
      <c r="A36" s="31" t="inlineStr">
        <is>
          <t>0016702</t>
        </is>
      </c>
      <c r="B36" s="55" t="inlineStr">
        <is>
          <t>Подъемный механизм TOP STAY SF индекс нагрузки  750-2500, высота h=250-720 мм, серый</t>
        </is>
      </c>
      <c r="C36" s="55" t="inlineStr">
        <is>
          <t>SF00AL02B</t>
        </is>
      </c>
      <c r="D36" s="125" t="inlineStr">
        <is>
          <t>в наличии</t>
        </is>
      </c>
      <c r="E36" s="113" t="inlineStr">
        <is>
          <t>компл</t>
        </is>
      </c>
      <c r="F36" s="16" t="n">
        <v>10</v>
      </c>
      <c r="G36" s="21">
        <f>I36*1.2</f>
        <v/>
      </c>
      <c r="H36" s="25">
        <f>G36*$E$3</f>
        <v/>
      </c>
      <c r="I36" s="26" t="n">
        <v>31.2285</v>
      </c>
      <c r="J36" s="25">
        <f>I36*$E$3</f>
        <v/>
      </c>
      <c r="K36" s="26">
        <f>(I36+M36)/2</f>
        <v/>
      </c>
      <c r="L36" s="27">
        <f>(J36+N36)/2</f>
        <v/>
      </c>
      <c r="M36" s="26" t="n">
        <v>26.0238</v>
      </c>
      <c r="N36" s="10">
        <f>M36*$E$3</f>
        <v/>
      </c>
    </row>
    <row r="37" ht="13" customHeight="1">
      <c r="A37" s="31" t="inlineStr">
        <is>
          <t>0016699</t>
        </is>
      </c>
      <c r="B37" s="55" t="inlineStr">
        <is>
          <t xml:space="preserve">Подъемный механизм TOP STAY SF индекс нагрузки 1500-4900, высота h=250-720 мм, белый </t>
        </is>
      </c>
      <c r="C37" s="55" t="inlineStr">
        <is>
          <t>SF00AM02A</t>
        </is>
      </c>
      <c r="D37" s="125" t="inlineStr">
        <is>
          <t>в наличии</t>
        </is>
      </c>
      <c r="E37" s="113" t="inlineStr">
        <is>
          <t>компл</t>
        </is>
      </c>
      <c r="F37" s="16" t="n">
        <v>10</v>
      </c>
      <c r="G37" s="21">
        <f>I37*1.2</f>
        <v/>
      </c>
      <c r="H37" s="25">
        <f>G37*$E$3</f>
        <v/>
      </c>
      <c r="I37" s="26" t="n">
        <v>31.6785</v>
      </c>
      <c r="J37" s="25">
        <f>I37*$E$3</f>
        <v/>
      </c>
      <c r="K37" s="26">
        <f>(I37+M37)/2</f>
        <v/>
      </c>
      <c r="L37" s="27">
        <f>(J37+N37)/2</f>
        <v/>
      </c>
      <c r="M37" s="26" t="n">
        <v>26.3988</v>
      </c>
      <c r="N37" s="10">
        <f>M37*$E$3</f>
        <v/>
      </c>
    </row>
    <row r="38" ht="13" customHeight="1">
      <c r="A38" s="31" t="inlineStr">
        <is>
          <t>0016703</t>
        </is>
      </c>
      <c r="B38" s="55" t="inlineStr">
        <is>
          <t xml:space="preserve">Подъемный механизм TOP STAY SF индекс нагрузки 1500-4900, высота h=250-720 мм, серый </t>
        </is>
      </c>
      <c r="C38" s="55" t="inlineStr">
        <is>
          <t>SF00AM02B</t>
        </is>
      </c>
      <c r="D38" s="125" t="inlineStr">
        <is>
          <t>в наличии</t>
        </is>
      </c>
      <c r="E38" s="113" t="inlineStr">
        <is>
          <t>компл</t>
        </is>
      </c>
      <c r="F38" s="16" t="n">
        <v>10</v>
      </c>
      <c r="G38" s="21">
        <f>I38*1.2</f>
        <v/>
      </c>
      <c r="H38" s="25">
        <f>G38*$E$3</f>
        <v/>
      </c>
      <c r="I38" s="26" t="n">
        <v>31.6785</v>
      </c>
      <c r="J38" s="25">
        <f>I38*$E$3</f>
        <v/>
      </c>
      <c r="K38" s="26">
        <f>(I38+M38)/2</f>
        <v/>
      </c>
      <c r="L38" s="27">
        <f>(J38+N38)/2</f>
        <v/>
      </c>
      <c r="M38" s="26" t="n">
        <v>26.3988</v>
      </c>
      <c r="N38" s="10">
        <f>M38*$E$3</f>
        <v/>
      </c>
    </row>
    <row r="39" ht="13" customHeight="1">
      <c r="A39" s="31" t="inlineStr">
        <is>
          <t>0016700</t>
        </is>
      </c>
      <c r="B39" s="55" t="inlineStr">
        <is>
          <t>Подъемный механизм TOP STAY SF индекс нагрузки 3200-9000, высота h=250-720 мм, белый</t>
        </is>
      </c>
      <c r="C39" s="55" t="inlineStr">
        <is>
          <t>SF00AH02A</t>
        </is>
      </c>
      <c r="D39" s="125" t="inlineStr">
        <is>
          <t>в наличии</t>
        </is>
      </c>
      <c r="E39" s="113" t="inlineStr">
        <is>
          <t>компл</t>
        </is>
      </c>
      <c r="F39" s="16" t="n">
        <v>10</v>
      </c>
      <c r="G39" s="21">
        <f>I39*1.2</f>
        <v/>
      </c>
      <c r="H39" s="25">
        <f>G39*$E$3</f>
        <v/>
      </c>
      <c r="I39" s="26" t="n">
        <v>40.4936</v>
      </c>
      <c r="J39" s="25">
        <f>I39*$E$3</f>
        <v/>
      </c>
      <c r="K39" s="26">
        <f>(I39+M39)/2</f>
        <v/>
      </c>
      <c r="L39" s="27">
        <f>(J39+N39)/2</f>
        <v/>
      </c>
      <c r="M39" s="26" t="n">
        <v>33.7447</v>
      </c>
      <c r="N39" s="10">
        <f>M39*$E$3</f>
        <v/>
      </c>
    </row>
    <row r="40" ht="13" customHeight="1">
      <c r="A40" s="31" t="inlineStr">
        <is>
          <t>0016704</t>
        </is>
      </c>
      <c r="B40" s="55" t="inlineStr">
        <is>
          <t xml:space="preserve">Подъемный механизм TOP STAY SF индекс нагрузки 3200-9000, высота h=250-720 мм, серый </t>
        </is>
      </c>
      <c r="C40" s="55" t="inlineStr">
        <is>
          <t>SF00AH02B</t>
        </is>
      </c>
      <c r="D40" s="125" t="inlineStr">
        <is>
          <t>в наличии</t>
        </is>
      </c>
      <c r="E40" s="113" t="inlineStr">
        <is>
          <t>компл</t>
        </is>
      </c>
      <c r="F40" s="16" t="n">
        <v>10</v>
      </c>
      <c r="G40" s="21">
        <f>I40*1.2</f>
        <v/>
      </c>
      <c r="H40" s="25">
        <f>G40*$E$3</f>
        <v/>
      </c>
      <c r="I40" s="26" t="n">
        <v>40.4936</v>
      </c>
      <c r="J40" s="25">
        <f>I40*$E$3</f>
        <v/>
      </c>
      <c r="K40" s="26">
        <f>(I40+M40)/2</f>
        <v/>
      </c>
      <c r="L40" s="27">
        <f>(J40+N40)/2</f>
        <v/>
      </c>
      <c r="M40" s="26" t="n">
        <v>33.7447</v>
      </c>
      <c r="N40" s="10">
        <f>M40*$E$3</f>
        <v/>
      </c>
    </row>
    <row r="41" ht="13" customHeight="1">
      <c r="A41" s="31" t="inlineStr">
        <is>
          <t>0018689</t>
        </is>
      </c>
      <c r="B41" s="55" t="inlineStr">
        <is>
          <t xml:space="preserve">Крепление для фасада из узкой алюминиевой рамки для TOP STAY SF </t>
        </is>
      </c>
      <c r="C41" s="55" t="inlineStr">
        <is>
          <t>SF00H</t>
        </is>
      </c>
      <c r="D41" s="125" t="inlineStr">
        <is>
          <t>в наличии</t>
        </is>
      </c>
      <c r="E41" s="113" t="inlineStr">
        <is>
          <t>компл</t>
        </is>
      </c>
      <c r="F41" s="16" t="n">
        <v>100</v>
      </c>
      <c r="G41" s="21">
        <f>I41*1.2</f>
        <v/>
      </c>
      <c r="H41" s="25">
        <f>G41*$E$3</f>
        <v/>
      </c>
      <c r="I41" s="26" t="n">
        <v>1.9601</v>
      </c>
      <c r="J41" s="25">
        <f>I41*$E$3</f>
        <v/>
      </c>
      <c r="K41" s="26">
        <f>(I41+M41)/2</f>
        <v/>
      </c>
      <c r="L41" s="27">
        <f>(J41+N41)/2</f>
        <v/>
      </c>
      <c r="M41" s="26" t="n">
        <v>1.6334</v>
      </c>
      <c r="N41" s="10">
        <f>M41*$E$3</f>
        <v/>
      </c>
    </row>
    <row r="42" ht="13" customHeight="1">
      <c r="A42" s="31" t="inlineStr">
        <is>
          <t>0016741</t>
        </is>
      </c>
      <c r="B42" s="55" t="inlineStr">
        <is>
          <t xml:space="preserve">Ограничитель угла открывания фасада до 100° для TOP STAY SF </t>
        </is>
      </c>
      <c r="C42" s="55" t="inlineStr">
        <is>
          <t>SF W100</t>
        </is>
      </c>
      <c r="D42" s="125" t="inlineStr">
        <is>
          <t>в наличии</t>
        </is>
      </c>
      <c r="E42" s="113" t="inlineStr">
        <is>
          <t>шт</t>
        </is>
      </c>
      <c r="F42" s="16" t="n">
        <v>1000</v>
      </c>
      <c r="G42" s="21">
        <f>I42*1.2</f>
        <v/>
      </c>
      <c r="H42" s="25">
        <f>G42*$E$3</f>
        <v/>
      </c>
      <c r="I42" s="26" t="n">
        <v>0.6745</v>
      </c>
      <c r="J42" s="25">
        <f>I42*$E$3</f>
        <v/>
      </c>
      <c r="K42" s="26">
        <f>(I42+M42)/2</f>
        <v/>
      </c>
      <c r="L42" s="27">
        <f>(J42+N42)/2</f>
        <v/>
      </c>
      <c r="M42" s="26" t="n">
        <v>0.5621</v>
      </c>
      <c r="N42" s="10">
        <f>M42*$E$3</f>
        <v/>
      </c>
    </row>
    <row r="43" ht="13" customHeight="1">
      <c r="A43" s="31" t="inlineStr">
        <is>
          <t>0016742</t>
        </is>
      </c>
      <c r="B43" s="55" t="inlineStr">
        <is>
          <t xml:space="preserve">Ограничитель угла открывания фасада до 75° для TOP STAY SF </t>
        </is>
      </c>
      <c r="C43" s="55" t="inlineStr">
        <is>
          <t>SFW75</t>
        </is>
      </c>
      <c r="D43" s="125" t="inlineStr">
        <is>
          <t>в наличии</t>
        </is>
      </c>
      <c r="E43" s="113" t="inlineStr">
        <is>
          <t>шт</t>
        </is>
      </c>
      <c r="F43" s="16" t="n">
        <v>1000</v>
      </c>
      <c r="G43" s="21">
        <f>I43*1.2</f>
        <v/>
      </c>
      <c r="H43" s="25">
        <f>G43*$E$3</f>
        <v/>
      </c>
      <c r="I43" s="26" t="n">
        <v>0.6745</v>
      </c>
      <c r="J43" s="25">
        <f>I43*$E$3</f>
        <v/>
      </c>
      <c r="K43" s="26">
        <f>(I43+M43)/2</f>
        <v/>
      </c>
      <c r="L43" s="27">
        <f>(J43+N43)/2</f>
        <v/>
      </c>
      <c r="M43" s="26" t="n">
        <v>0.5621</v>
      </c>
      <c r="N43" s="10">
        <f>M43*$E$3</f>
        <v/>
      </c>
    </row>
    <row r="44" ht="50" customFormat="1" customHeight="1" s="111">
      <c r="A44" s="103" t="inlineStr">
        <is>
          <t>Подъемные механизмы TOP STAY SE (обновление артикулов)</t>
        </is>
      </c>
      <c r="B44" s="96" t="n"/>
      <c r="C44" s="17" t="n"/>
      <c r="D44" s="114" t="inlineStr">
        <is>
      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      </is>
      </c>
      <c r="E44" s="90" t="n"/>
      <c r="F44" s="90" t="n"/>
      <c r="G44" s="90" t="n"/>
      <c r="H44" s="90" t="n"/>
      <c r="I44" s="90" t="n"/>
      <c r="J44" s="90" t="n"/>
      <c r="K44" s="90" t="n"/>
      <c r="L44" s="90" t="n"/>
      <c r="M44" s="90" t="n"/>
      <c r="N44" s="91" t="n"/>
    </row>
    <row r="45" ht="13" customHeight="1">
      <c r="A45" s="31" t="inlineStr">
        <is>
          <t>0016400</t>
        </is>
      </c>
      <c r="B45" s="23" t="inlineStr">
        <is>
          <t xml:space="preserve">Подъемный механизм TOP STAY SE  индекс нагрузки 200-1000, высота h=240-600 мм </t>
        </is>
      </c>
      <c r="C45" s="23" t="inlineStr">
        <is>
          <t>SE00AL01</t>
        </is>
      </c>
      <c r="D45" s="124" t="inlineStr">
        <is>
          <t>в наличии</t>
        </is>
      </c>
      <c r="E45" s="58" t="inlineStr">
        <is>
          <t>компл</t>
        </is>
      </c>
      <c r="F45" s="24" t="n">
        <v>20</v>
      </c>
      <c r="G45" s="21">
        <f>I45*1.2</f>
        <v/>
      </c>
      <c r="H45" s="25">
        <f>G45*$E$3</f>
        <v/>
      </c>
      <c r="I45" s="26" t="n">
        <v>6.7823</v>
      </c>
      <c r="J45" s="25">
        <f>I45*$E$3</f>
        <v/>
      </c>
      <c r="K45" s="26">
        <f>(I45+M45)/2</f>
        <v/>
      </c>
      <c r="L45" s="27">
        <f>(J45+N45)/2</f>
        <v/>
      </c>
      <c r="M45" s="26" t="n">
        <v>5.6519</v>
      </c>
      <c r="N45" s="10">
        <f>M45*$E$3</f>
        <v/>
      </c>
    </row>
    <row r="46" ht="13" customHeight="1">
      <c r="A46" s="113" t="n">
        <v>21435</v>
      </c>
      <c r="B46" s="23" t="inlineStr">
        <is>
          <t>Подъемный механизм TOP STAY SE  индекс нагрузки 200-1000, высота h=240-600 мм черный</t>
        </is>
      </c>
      <c r="C46" s="23" t="inlineStr">
        <is>
          <t>SE00AL01 (A08)</t>
        </is>
      </c>
      <c r="D46" s="124" t="inlineStr">
        <is>
          <t>в наличии</t>
        </is>
      </c>
      <c r="E46" s="58" t="inlineStr">
        <is>
          <t>компл</t>
        </is>
      </c>
      <c r="F46" s="24" t="n">
        <v>20</v>
      </c>
      <c r="G46" s="21">
        <f>I46*1.2</f>
        <v/>
      </c>
      <c r="H46" s="25">
        <f>G46*$E$3</f>
        <v/>
      </c>
      <c r="I46" s="26" t="n">
        <v>7.5398</v>
      </c>
      <c r="J46" s="25">
        <f>I46*$E$3</f>
        <v/>
      </c>
      <c r="K46" s="26">
        <f>(I46+M46)/2</f>
        <v/>
      </c>
      <c r="L46" s="27">
        <f>(J46+N46)/2</f>
        <v/>
      </c>
      <c r="M46" s="26" t="n">
        <v>6.2832</v>
      </c>
      <c r="N46" s="10">
        <f>M46*$E$3</f>
        <v/>
      </c>
    </row>
    <row r="47" ht="13" customHeight="1">
      <c r="A47" s="31" t="inlineStr">
        <is>
          <t>0016401</t>
        </is>
      </c>
      <c r="B47" s="23" t="inlineStr">
        <is>
          <t xml:space="preserve">Подъемный механизм TOP STAY SE  индекс нагрузки 500-1500, высота h=240-600 мм </t>
        </is>
      </c>
      <c r="C47" s="23" t="inlineStr">
        <is>
          <t>SE00AM01</t>
        </is>
      </c>
      <c r="D47" s="87" t="inlineStr">
        <is>
          <t>-</t>
        </is>
      </c>
      <c r="E47" s="58" t="inlineStr">
        <is>
          <t>компл</t>
        </is>
      </c>
      <c r="F47" s="24" t="n">
        <v>20</v>
      </c>
      <c r="G47" s="21">
        <f>I47*1.2</f>
        <v/>
      </c>
      <c r="H47" s="25">
        <f>G47*$E$3</f>
        <v/>
      </c>
      <c r="I47" s="26" t="n">
        <v>6.7823</v>
      </c>
      <c r="J47" s="25">
        <f>I47*$E$3</f>
        <v/>
      </c>
      <c r="K47" s="26">
        <f>(I47+M47)/2</f>
        <v/>
      </c>
      <c r="L47" s="27">
        <f>(J47+N47)/2</f>
        <v/>
      </c>
      <c r="M47" s="26" t="n">
        <v>5.6519</v>
      </c>
      <c r="N47" s="10">
        <f>M47*$E$3</f>
        <v/>
      </c>
    </row>
    <row r="48" ht="13" customHeight="1">
      <c r="A48" s="113" t="n">
        <v>21436</v>
      </c>
      <c r="B48" s="23" t="inlineStr">
        <is>
          <t>Подъемный механизм TOP STAY SE  индекс нагрузки 500-1500, высота h=240-600 мм черный</t>
        </is>
      </c>
      <c r="C48" s="23" t="inlineStr">
        <is>
          <t>SE00AM01 (A08)</t>
        </is>
      </c>
      <c r="D48" s="124" t="inlineStr">
        <is>
          <t>в наличии</t>
        </is>
      </c>
      <c r="E48" s="58" t="inlineStr">
        <is>
          <t>компл</t>
        </is>
      </c>
      <c r="F48" s="24" t="n">
        <v>20</v>
      </c>
      <c r="G48" s="21">
        <f>I48*1.2</f>
        <v/>
      </c>
      <c r="H48" s="25">
        <f>G48*$E$3</f>
        <v/>
      </c>
      <c r="I48" s="26" t="n">
        <v>7.5398</v>
      </c>
      <c r="J48" s="25">
        <f>I48*$E$3</f>
        <v/>
      </c>
      <c r="K48" s="26">
        <f>(I48+M48)/2</f>
        <v/>
      </c>
      <c r="L48" s="27">
        <f>(J48+N48)/2</f>
        <v/>
      </c>
      <c r="M48" s="26" t="n">
        <v>6.2832</v>
      </c>
      <c r="N48" s="10">
        <f>M48*$E$3</f>
        <v/>
      </c>
    </row>
    <row r="49" ht="13" customHeight="1">
      <c r="A49" s="31" t="inlineStr">
        <is>
          <t>0016402</t>
        </is>
      </c>
      <c r="B49" s="23" t="inlineStr">
        <is>
          <t xml:space="preserve">Подъемный механизм TOP STAY SE  индекс нагрузки 960-2350, высота h=240-600 мм </t>
        </is>
      </c>
      <c r="C49" s="23" t="inlineStr">
        <is>
          <t>SE00AH01</t>
        </is>
      </c>
      <c r="D49" s="79" t="inlineStr">
        <is>
          <t>-</t>
        </is>
      </c>
      <c r="E49" s="58" t="inlineStr">
        <is>
          <t>компл</t>
        </is>
      </c>
      <c r="F49" s="24" t="n">
        <v>20</v>
      </c>
      <c r="G49" s="21">
        <f>I49*1.2</f>
        <v/>
      </c>
      <c r="H49" s="25">
        <f>G49*$E$3</f>
        <v/>
      </c>
      <c r="I49" s="26" t="n">
        <v>6.7823</v>
      </c>
      <c r="J49" s="25">
        <f>I49*$E$3</f>
        <v/>
      </c>
      <c r="K49" s="26">
        <f>(I49+M49)/2</f>
        <v/>
      </c>
      <c r="L49" s="27">
        <f>(J49+N49)/2</f>
        <v/>
      </c>
      <c r="M49" s="26" t="n">
        <v>5.6519</v>
      </c>
      <c r="N49" s="10">
        <f>M49*$E$3</f>
        <v/>
      </c>
    </row>
    <row r="50" ht="13" customHeight="1">
      <c r="A50" s="113" t="inlineStr">
        <is>
          <t>0021437</t>
        </is>
      </c>
      <c r="B50" s="23" t="inlineStr">
        <is>
          <t>Подъемный механизм TOP STAY SE  индекс нагрузки 960-2350, высота h=240-600 мм  черный</t>
        </is>
      </c>
      <c r="C50" s="23" t="inlineStr">
        <is>
          <t>SE00AH01 (A08)</t>
        </is>
      </c>
      <c r="D50" s="124" t="inlineStr">
        <is>
          <t>в наличии</t>
        </is>
      </c>
      <c r="E50" s="58" t="inlineStr">
        <is>
          <t>компл</t>
        </is>
      </c>
      <c r="F50" s="24" t="n">
        <v>20</v>
      </c>
      <c r="G50" s="21">
        <f>I50*1.2</f>
        <v/>
      </c>
      <c r="H50" s="25">
        <f>G50*$E$3</f>
        <v/>
      </c>
      <c r="I50" s="26" t="n">
        <v>7.5398</v>
      </c>
      <c r="J50" s="25">
        <f>I50*$E$3</f>
        <v/>
      </c>
      <c r="K50" s="26">
        <f>(I50+M50)/2</f>
        <v/>
      </c>
      <c r="L50" s="27">
        <f>(J50+N50)/2</f>
        <v/>
      </c>
      <c r="M50" s="26" t="n">
        <v>6.2832</v>
      </c>
      <c r="N50" s="10">
        <f>M50*$E$3</f>
        <v/>
      </c>
    </row>
    <row r="51" ht="13" customHeight="1">
      <c r="A51" s="65" t="inlineStr">
        <is>
          <t>0023377</t>
        </is>
      </c>
      <c r="B51" s="66" t="inlineStr">
        <is>
          <t xml:space="preserve">Подъемный механизм TOP STAY SE индекс 200-1000, h=240-600 мм, никель </t>
        </is>
      </c>
      <c r="C51" s="66" t="inlineStr">
        <is>
          <t>SE00AL01</t>
        </is>
      </c>
      <c r="D51" s="124" t="inlineStr">
        <is>
          <t>в наличии</t>
        </is>
      </c>
      <c r="E51" s="67" t="inlineStr">
        <is>
          <t>компл</t>
        </is>
      </c>
      <c r="F51" s="68" t="n">
        <v>20</v>
      </c>
      <c r="G51" s="69">
        <f>I51*1.2</f>
        <v/>
      </c>
      <c r="H51" s="70">
        <f>G51*$E$3</f>
        <v/>
      </c>
      <c r="I51" s="71" t="n">
        <v>6.7823</v>
      </c>
      <c r="J51" s="70">
        <f>I51*$E$3</f>
        <v/>
      </c>
      <c r="K51" s="71">
        <f>(I51+M51)/2</f>
        <v/>
      </c>
      <c r="L51" s="72">
        <f>(J51+N51)/2</f>
        <v/>
      </c>
      <c r="M51" s="71" t="n">
        <v>5.6519</v>
      </c>
      <c r="N51" s="73">
        <f>M51*$E$3</f>
        <v/>
      </c>
    </row>
    <row r="52" ht="13" customHeight="1">
      <c r="A52" s="65" t="inlineStr">
        <is>
          <t>0023378</t>
        </is>
      </c>
      <c r="B52" s="66" t="inlineStr">
        <is>
          <t>Подъемный механизм TOP STAY SE индекс 200-1000, h=240-600 мм, черный</t>
        </is>
      </c>
      <c r="C52" s="66" t="inlineStr">
        <is>
          <t>SE00AL01(A08)</t>
        </is>
      </c>
      <c r="D52" s="63" t="inlineStr">
        <is>
          <t>-</t>
        </is>
      </c>
      <c r="E52" s="67" t="inlineStr">
        <is>
          <t>компл</t>
        </is>
      </c>
      <c r="F52" s="68" t="n">
        <v>20</v>
      </c>
      <c r="G52" s="69">
        <f>I52*1.2</f>
        <v/>
      </c>
      <c r="H52" s="70">
        <f>G52*$E$3</f>
        <v/>
      </c>
      <c r="I52" s="71" t="n">
        <v>7.5398</v>
      </c>
      <c r="J52" s="70">
        <f>I52*$E$3</f>
        <v/>
      </c>
      <c r="K52" s="71">
        <f>(I52+M52)/2</f>
        <v/>
      </c>
      <c r="L52" s="72">
        <f>(J52+N52)/2</f>
        <v/>
      </c>
      <c r="M52" s="71" t="n">
        <v>6.2832</v>
      </c>
      <c r="N52" s="73">
        <f>M52*$E$3</f>
        <v/>
      </c>
    </row>
    <row r="53" ht="13" customHeight="1">
      <c r="A53" s="65" t="inlineStr">
        <is>
          <t>0023379</t>
        </is>
      </c>
      <c r="B53" s="66" t="inlineStr">
        <is>
          <t xml:space="preserve">Подъемный механизм TOP STAY SE индекс 500-1500, h=240-600 мм, никель </t>
        </is>
      </c>
      <c r="C53" s="66" t="inlineStr">
        <is>
          <t>SE00AM01</t>
        </is>
      </c>
      <c r="D53" s="124" t="inlineStr">
        <is>
          <t>в наличии</t>
        </is>
      </c>
      <c r="E53" s="67" t="inlineStr">
        <is>
          <t>компл</t>
        </is>
      </c>
      <c r="F53" s="68" t="n">
        <v>20</v>
      </c>
      <c r="G53" s="69">
        <f>I53*1.2</f>
        <v/>
      </c>
      <c r="H53" s="70">
        <f>G53*$E$3</f>
        <v/>
      </c>
      <c r="I53" s="71" t="n">
        <v>6.7823</v>
      </c>
      <c r="J53" s="70">
        <f>I53*$E$3</f>
        <v/>
      </c>
      <c r="K53" s="71">
        <f>(I53+M53)/2</f>
        <v/>
      </c>
      <c r="L53" s="72">
        <f>(J53+N53)/2</f>
        <v/>
      </c>
      <c r="M53" s="71" t="n">
        <v>5.6519</v>
      </c>
      <c r="N53" s="73">
        <f>M53*$E$3</f>
        <v/>
      </c>
    </row>
    <row r="54" ht="13" customHeight="1">
      <c r="A54" s="65" t="inlineStr">
        <is>
          <t>0023381</t>
        </is>
      </c>
      <c r="B54" s="66" t="inlineStr">
        <is>
          <t>Подъемный механизм TOP STAY SE индекс 500-1500, h=240-600 мм, черный</t>
        </is>
      </c>
      <c r="C54" s="66" t="inlineStr">
        <is>
          <t>SE00AM01(A08)</t>
        </is>
      </c>
      <c r="D54" s="124" t="inlineStr">
        <is>
          <t>в наличии</t>
        </is>
      </c>
      <c r="E54" s="67" t="inlineStr">
        <is>
          <t>компл</t>
        </is>
      </c>
      <c r="F54" s="68" t="n">
        <v>20</v>
      </c>
      <c r="G54" s="69">
        <f>I54*1.2</f>
        <v/>
      </c>
      <c r="H54" s="70">
        <f>G54*$E$3</f>
        <v/>
      </c>
      <c r="I54" s="71" t="n">
        <v>7.5398</v>
      </c>
      <c r="J54" s="70">
        <f>I54*$E$3</f>
        <v/>
      </c>
      <c r="K54" s="71">
        <f>(I54+M54)/2</f>
        <v/>
      </c>
      <c r="L54" s="72">
        <f>(J54+N54)/2</f>
        <v/>
      </c>
      <c r="M54" s="71" t="n">
        <v>6.2832</v>
      </c>
      <c r="N54" s="73">
        <f>M54*$E$3</f>
        <v/>
      </c>
    </row>
    <row r="55" ht="13" customHeight="1">
      <c r="A55" s="65" t="inlineStr">
        <is>
          <t>0023383</t>
        </is>
      </c>
      <c r="B55" s="66" t="inlineStr">
        <is>
          <t xml:space="preserve">Подъемный механизм TOP STAY SE индекс 960-2350, h=240-600 мм, никель </t>
        </is>
      </c>
      <c r="C55" s="66" t="inlineStr">
        <is>
          <t>SE00AH01</t>
        </is>
      </c>
      <c r="D55" s="124" t="inlineStr">
        <is>
          <t>в наличии</t>
        </is>
      </c>
      <c r="E55" s="67" t="inlineStr">
        <is>
          <t>компл</t>
        </is>
      </c>
      <c r="F55" s="68" t="n">
        <v>20</v>
      </c>
      <c r="G55" s="69">
        <f>I55*1.2</f>
        <v/>
      </c>
      <c r="H55" s="70">
        <f>G55*$E$3</f>
        <v/>
      </c>
      <c r="I55" s="71" t="n">
        <v>6.7823</v>
      </c>
      <c r="J55" s="70">
        <f>I55*$E$3</f>
        <v/>
      </c>
      <c r="K55" s="71">
        <f>(I55+M55)/2</f>
        <v/>
      </c>
      <c r="L55" s="72">
        <f>(J55+N55)/2</f>
        <v/>
      </c>
      <c r="M55" s="71" t="n">
        <v>5.6519</v>
      </c>
      <c r="N55" s="73">
        <f>M55*$E$3</f>
        <v/>
      </c>
    </row>
    <row r="56" ht="13" customHeight="1">
      <c r="A56" s="65" t="inlineStr">
        <is>
          <t>0023384</t>
        </is>
      </c>
      <c r="B56" s="66" t="inlineStr">
        <is>
          <t>Подъемный механизм TOP STAY SE индекс 960-2350, h=240-600 мм, черный</t>
        </is>
      </c>
      <c r="C56" s="66" t="inlineStr">
        <is>
          <t>SE00AH01(A08)</t>
        </is>
      </c>
      <c r="D56" s="63" t="inlineStr">
        <is>
          <t>-</t>
        </is>
      </c>
      <c r="E56" s="67" t="inlineStr">
        <is>
          <t>компл</t>
        </is>
      </c>
      <c r="F56" s="68" t="n">
        <v>20</v>
      </c>
      <c r="G56" s="69">
        <f>I56*1.2</f>
        <v/>
      </c>
      <c r="H56" s="70">
        <f>G56*$E$3</f>
        <v/>
      </c>
      <c r="I56" s="71" t="n">
        <v>7.5398</v>
      </c>
      <c r="J56" s="70">
        <f>I56*$E$3</f>
        <v/>
      </c>
      <c r="K56" s="71">
        <f>(I56+M56)/2</f>
        <v/>
      </c>
      <c r="L56" s="72">
        <f>(J56+N56)/2</f>
        <v/>
      </c>
      <c r="M56" s="71" t="n">
        <v>6.2832</v>
      </c>
      <c r="N56" s="73">
        <f>M56*$E$3</f>
        <v/>
      </c>
    </row>
    <row r="57" ht="13" customHeight="1">
      <c r="A57" s="31" t="inlineStr">
        <is>
          <t>0017316</t>
        </is>
      </c>
      <c r="B57" s="23" t="inlineStr">
        <is>
          <t xml:space="preserve">Подъемный механизм TOP STAY SE PUSH индекс нагрузки 200-1000, высота h=240-600 мм </t>
        </is>
      </c>
      <c r="C57" s="23" t="inlineStr">
        <is>
          <t>SE2FAL01</t>
        </is>
      </c>
      <c r="D57" s="124" t="inlineStr">
        <is>
          <t>в наличии</t>
        </is>
      </c>
      <c r="E57" s="58" t="inlineStr">
        <is>
          <t>компл</t>
        </is>
      </c>
      <c r="F57" s="24" t="n">
        <v>20</v>
      </c>
      <c r="G57" s="21">
        <f>I57*1.2</f>
        <v/>
      </c>
      <c r="H57" s="25">
        <f>G57*$E$3</f>
        <v/>
      </c>
      <c r="I57" s="26" t="n">
        <v>8.667199999999999</v>
      </c>
      <c r="J57" s="25">
        <f>I57*$E$3</f>
        <v/>
      </c>
      <c r="K57" s="26">
        <f>(I57+M57)/2</f>
        <v/>
      </c>
      <c r="L57" s="27">
        <f>(J57+N57)/2</f>
        <v/>
      </c>
      <c r="M57" s="26" t="n">
        <v>7.2226</v>
      </c>
      <c r="N57" s="10">
        <f>M57*$E$3</f>
        <v/>
      </c>
    </row>
    <row r="58" ht="13" customHeight="1">
      <c r="A58" s="113" t="n">
        <v>21432</v>
      </c>
      <c r="B58" s="23" t="inlineStr">
        <is>
          <t>Подъемный механизм TOP STAY SE PUSH индекс нагрузки 200-1000, высота h=240-600 мм черный</t>
        </is>
      </c>
      <c r="C58" s="23" t="inlineStr">
        <is>
          <t>SE2FAL01 (A08)</t>
        </is>
      </c>
      <c r="D58" s="124" t="inlineStr">
        <is>
          <t>в наличии</t>
        </is>
      </c>
      <c r="E58" s="58" t="inlineStr">
        <is>
          <t>компл</t>
        </is>
      </c>
      <c r="F58" s="24" t="n">
        <v>20</v>
      </c>
      <c r="G58" s="21">
        <f>I58*1.2</f>
        <v/>
      </c>
      <c r="H58" s="25">
        <f>G58*$E$3</f>
        <v/>
      </c>
      <c r="I58" s="26" t="n">
        <v>9.936500000000001</v>
      </c>
      <c r="J58" s="25">
        <f>I58*$E$3</f>
        <v/>
      </c>
      <c r="K58" s="26">
        <f>(I58+M58)/2</f>
        <v/>
      </c>
      <c r="L58" s="27">
        <f>(J58+N58)/2</f>
        <v/>
      </c>
      <c r="M58" s="26" t="n">
        <v>8.2804</v>
      </c>
      <c r="N58" s="10">
        <f>M58*$E$3</f>
        <v/>
      </c>
    </row>
    <row r="59" ht="13" customHeight="1">
      <c r="A59" s="31" t="inlineStr">
        <is>
          <t>0017317</t>
        </is>
      </c>
      <c r="B59" s="23" t="inlineStr">
        <is>
          <t xml:space="preserve">Подъемный механизм TOP STAY SE PUSH индекс нагрузки 500-1500, высота h=240-600 мм </t>
        </is>
      </c>
      <c r="C59" s="23" t="inlineStr">
        <is>
          <t>SE2FAM01</t>
        </is>
      </c>
      <c r="D59" s="124" t="inlineStr">
        <is>
          <t>в наличии</t>
        </is>
      </c>
      <c r="E59" s="58" t="inlineStr">
        <is>
          <t>компл</t>
        </is>
      </c>
      <c r="F59" s="24" t="n">
        <v>20</v>
      </c>
      <c r="G59" s="21">
        <f>I59*1.2</f>
        <v/>
      </c>
      <c r="H59" s="25">
        <f>G59*$E$3</f>
        <v/>
      </c>
      <c r="I59" s="26" t="n">
        <v>8.667199999999999</v>
      </c>
      <c r="J59" s="25">
        <f>I59*$E$3</f>
        <v/>
      </c>
      <c r="K59" s="26">
        <f>(I59+M59)/2</f>
        <v/>
      </c>
      <c r="L59" s="27">
        <f>(J59+N59)/2</f>
        <v/>
      </c>
      <c r="M59" s="26" t="n">
        <v>7.2226</v>
      </c>
      <c r="N59" s="10">
        <f>M59*$E$3</f>
        <v/>
      </c>
    </row>
    <row r="60" ht="13" customHeight="1">
      <c r="A60" s="113" t="n">
        <v>21433</v>
      </c>
      <c r="B60" s="23" t="inlineStr">
        <is>
          <t>Подъемный механизм TOP STAY SE PUSH индекс нагрузки 500-1500, высота h=240-600 мм черный</t>
        </is>
      </c>
      <c r="C60" s="23" t="inlineStr">
        <is>
          <t>SE2FAM01 (A08)</t>
        </is>
      </c>
      <c r="D60" s="124" t="inlineStr">
        <is>
          <t>в наличии</t>
        </is>
      </c>
      <c r="E60" s="58" t="inlineStr">
        <is>
          <t>компл</t>
        </is>
      </c>
      <c r="F60" s="24" t="n">
        <v>20</v>
      </c>
      <c r="G60" s="21">
        <f>I60*1.2</f>
        <v/>
      </c>
      <c r="H60" s="25">
        <f>G60*$E$3</f>
        <v/>
      </c>
      <c r="I60" s="26" t="n">
        <v>9.936500000000001</v>
      </c>
      <c r="J60" s="25">
        <f>I60*$E$3</f>
        <v/>
      </c>
      <c r="K60" s="26">
        <f>(I60+M60)/2</f>
        <v/>
      </c>
      <c r="L60" s="27">
        <f>(J60+N60)/2</f>
        <v/>
      </c>
      <c r="M60" s="26" t="n">
        <v>8.2804</v>
      </c>
      <c r="N60" s="10">
        <f>M60*$E$3</f>
        <v/>
      </c>
    </row>
    <row r="61" ht="13" customHeight="1">
      <c r="A61" s="31" t="inlineStr">
        <is>
          <t>0017318</t>
        </is>
      </c>
      <c r="B61" s="23" t="inlineStr">
        <is>
          <t xml:space="preserve">Подъемный механизм TOP STAY SE PUSH индекс нагрузки 960-2050, высота h=240-600 мм </t>
        </is>
      </c>
      <c r="C61" s="23" t="inlineStr">
        <is>
          <t>SE2FAH01</t>
        </is>
      </c>
      <c r="D61" s="124" t="inlineStr">
        <is>
          <t>в наличии</t>
        </is>
      </c>
      <c r="E61" s="58" t="inlineStr">
        <is>
          <t>компл</t>
        </is>
      </c>
      <c r="F61" s="24" t="n">
        <v>20</v>
      </c>
      <c r="G61" s="21">
        <f>I61*1.2</f>
        <v/>
      </c>
      <c r="H61" s="25">
        <f>G61*$E$3</f>
        <v/>
      </c>
      <c r="I61" s="26" t="n">
        <v>8.667199999999999</v>
      </c>
      <c r="J61" s="25">
        <f>I61*$E$3</f>
        <v/>
      </c>
      <c r="K61" s="26">
        <f>(I61+M61)/2</f>
        <v/>
      </c>
      <c r="L61" s="27">
        <f>(J61+N61)/2</f>
        <v/>
      </c>
      <c r="M61" s="26" t="n">
        <v>7.2226</v>
      </c>
      <c r="N61" s="10">
        <f>M61*$E$3</f>
        <v/>
      </c>
    </row>
    <row r="62" ht="13" customHeight="1">
      <c r="A62" s="113" t="inlineStr">
        <is>
          <t>0021434</t>
        </is>
      </c>
      <c r="B62" s="23" t="inlineStr">
        <is>
          <t>Подъемный механизм TOP STAY SE PUSH индекс нагрузки 960-2050, высота h=240-600 мм черный</t>
        </is>
      </c>
      <c r="C62" s="23" t="inlineStr">
        <is>
          <t>SE2FAH01 (A08)</t>
        </is>
      </c>
      <c r="D62" s="124" t="inlineStr">
        <is>
          <t>в наличии</t>
        </is>
      </c>
      <c r="E62" s="58" t="inlineStr">
        <is>
          <t>компл</t>
        </is>
      </c>
      <c r="F62" s="24" t="n">
        <v>20</v>
      </c>
      <c r="G62" s="21">
        <f>I62*1.2</f>
        <v/>
      </c>
      <c r="H62" s="25">
        <f>G62*$E$3</f>
        <v/>
      </c>
      <c r="I62" s="26" t="n">
        <v>9.936500000000001</v>
      </c>
      <c r="J62" s="25">
        <f>I62*$E$3</f>
        <v/>
      </c>
      <c r="K62" s="26">
        <f>(I62+M62)/2</f>
        <v/>
      </c>
      <c r="L62" s="27">
        <f>(J62+N62)/2</f>
        <v/>
      </c>
      <c r="M62" s="26" t="n">
        <v>8.2804</v>
      </c>
      <c r="N62" s="10">
        <f>M62*$E$3</f>
        <v/>
      </c>
    </row>
    <row r="63" ht="13" customHeight="1">
      <c r="A63" s="65" t="inlineStr">
        <is>
          <t>0023371</t>
        </is>
      </c>
      <c r="B63" s="66" t="inlineStr">
        <is>
          <t xml:space="preserve">Подъемный механизм TOP STAY SE PUSH индекс 200-1000, h=240-600 мм, никель </t>
        </is>
      </c>
      <c r="C63" s="66" t="inlineStr">
        <is>
          <t>SE2FAL01</t>
        </is>
      </c>
      <c r="D63" s="124" t="inlineStr">
        <is>
          <t>в наличии</t>
        </is>
      </c>
      <c r="E63" s="67" t="inlineStr">
        <is>
          <t>компл</t>
        </is>
      </c>
      <c r="F63" s="68" t="n">
        <v>20</v>
      </c>
      <c r="G63" s="69">
        <f>I63*1.2</f>
        <v/>
      </c>
      <c r="H63" s="70">
        <f>G63*$E$3</f>
        <v/>
      </c>
      <c r="I63" s="71" t="n">
        <v>8.667199999999999</v>
      </c>
      <c r="J63" s="70">
        <f>I63*$E$3</f>
        <v/>
      </c>
      <c r="K63" s="71">
        <f>(I63+M63)/2</f>
        <v/>
      </c>
      <c r="L63" s="72">
        <f>(J63+N63)/2</f>
        <v/>
      </c>
      <c r="M63" s="71" t="n">
        <v>7.2226</v>
      </c>
      <c r="N63" s="73">
        <f>M63*$E$3</f>
        <v/>
      </c>
    </row>
    <row r="64" ht="13" customHeight="1">
      <c r="A64" s="65" t="inlineStr">
        <is>
          <t>0023372</t>
        </is>
      </c>
      <c r="B64" s="66" t="inlineStr">
        <is>
          <t>Подъемный механизм TOP STAY SE PUSH индекс 200-1000, h=240-600 мм, черный</t>
        </is>
      </c>
      <c r="C64" s="66" t="inlineStr">
        <is>
          <t>SE2FAL01(A08)</t>
        </is>
      </c>
      <c r="D64" s="124" t="inlineStr">
        <is>
          <t>в наличии</t>
        </is>
      </c>
      <c r="E64" s="67" t="inlineStr">
        <is>
          <t>компл</t>
        </is>
      </c>
      <c r="F64" s="68" t="n">
        <v>20</v>
      </c>
      <c r="G64" s="69">
        <f>I64*1.2</f>
        <v/>
      </c>
      <c r="H64" s="70">
        <f>G64*$E$3</f>
        <v/>
      </c>
      <c r="I64" s="71" t="n">
        <v>9.936500000000001</v>
      </c>
      <c r="J64" s="70">
        <f>I64*$E$3</f>
        <v/>
      </c>
      <c r="K64" s="71">
        <f>(I64+M64)/2</f>
        <v/>
      </c>
      <c r="L64" s="72">
        <f>(J64+N64)/2</f>
        <v/>
      </c>
      <c r="M64" s="71" t="n">
        <v>8.2804</v>
      </c>
      <c r="N64" s="73">
        <f>M64*$E$3</f>
        <v/>
      </c>
    </row>
    <row r="65" ht="13" customHeight="1">
      <c r="A65" s="65" t="inlineStr">
        <is>
          <t>0023373</t>
        </is>
      </c>
      <c r="B65" s="66" t="inlineStr">
        <is>
          <t xml:space="preserve">Подъемный механизм TOP STAY SE PUSH индекс 500-1400, h=240-600 мм, никель </t>
        </is>
      </c>
      <c r="C65" s="66" t="inlineStr">
        <is>
          <t>SE2FAM01</t>
        </is>
      </c>
      <c r="D65" s="124" t="inlineStr">
        <is>
          <t>в наличии</t>
        </is>
      </c>
      <c r="E65" s="67" t="inlineStr">
        <is>
          <t>компл</t>
        </is>
      </c>
      <c r="F65" s="68" t="n">
        <v>20</v>
      </c>
      <c r="G65" s="69">
        <f>I65*1.2</f>
        <v/>
      </c>
      <c r="H65" s="70">
        <f>G65*$E$3</f>
        <v/>
      </c>
      <c r="I65" s="71" t="n">
        <v>8.667199999999999</v>
      </c>
      <c r="J65" s="70">
        <f>I65*$E$3</f>
        <v/>
      </c>
      <c r="K65" s="71">
        <f>(I65+M65)/2</f>
        <v/>
      </c>
      <c r="L65" s="72">
        <f>(J65+N65)/2</f>
        <v/>
      </c>
      <c r="M65" s="71" t="n">
        <v>7.2226</v>
      </c>
      <c r="N65" s="73">
        <f>M65*$E$3</f>
        <v/>
      </c>
    </row>
    <row r="66" ht="13" customHeight="1">
      <c r="A66" s="65" t="inlineStr">
        <is>
          <t>0023374</t>
        </is>
      </c>
      <c r="B66" s="66" t="inlineStr">
        <is>
          <t>Подъемный механизм TOP STAY SE PUSH индекс 500-1400, h=240-600 мм, черный</t>
        </is>
      </c>
      <c r="C66" s="66" t="inlineStr">
        <is>
          <t>SE2FAM01(A08)</t>
        </is>
      </c>
      <c r="D66" s="124" t="inlineStr">
        <is>
          <t>в наличии</t>
        </is>
      </c>
      <c r="E66" s="67" t="inlineStr">
        <is>
          <t>компл</t>
        </is>
      </c>
      <c r="F66" s="68" t="n">
        <v>20</v>
      </c>
      <c r="G66" s="69">
        <f>I66*1.2</f>
        <v/>
      </c>
      <c r="H66" s="70">
        <f>G66*$E$3</f>
        <v/>
      </c>
      <c r="I66" s="71" t="n">
        <v>9.936500000000001</v>
      </c>
      <c r="J66" s="70">
        <f>I66*$E$3</f>
        <v/>
      </c>
      <c r="K66" s="71">
        <f>(I66+M66)/2</f>
        <v/>
      </c>
      <c r="L66" s="72">
        <f>(J66+N66)/2</f>
        <v/>
      </c>
      <c r="M66" s="71" t="n">
        <v>8.2804</v>
      </c>
      <c r="N66" s="73">
        <f>M66*$E$3</f>
        <v/>
      </c>
    </row>
    <row r="67" ht="13" customHeight="1">
      <c r="A67" s="65" t="inlineStr">
        <is>
          <t>0023375</t>
        </is>
      </c>
      <c r="B67" s="66" t="inlineStr">
        <is>
          <t xml:space="preserve">Подъемный механизм TOP STAY SE PUSH индекс 960-2050, h=240-600 мм, никель </t>
        </is>
      </c>
      <c r="C67" s="66" t="inlineStr">
        <is>
          <t>SE2FAH01</t>
        </is>
      </c>
      <c r="D67" s="124" t="inlineStr">
        <is>
          <t>в наличии</t>
        </is>
      </c>
      <c r="E67" s="67" t="inlineStr">
        <is>
          <t>компл</t>
        </is>
      </c>
      <c r="F67" s="68" t="n">
        <v>20</v>
      </c>
      <c r="G67" s="69">
        <f>I67*1.2</f>
        <v/>
      </c>
      <c r="H67" s="70">
        <f>G67*$E$3</f>
        <v/>
      </c>
      <c r="I67" s="71" t="n">
        <v>8.667199999999999</v>
      </c>
      <c r="J67" s="70">
        <f>I67*$E$3</f>
        <v/>
      </c>
      <c r="K67" s="71">
        <f>(I67+M67)/2</f>
        <v/>
      </c>
      <c r="L67" s="72">
        <f>(J67+N67)/2</f>
        <v/>
      </c>
      <c r="M67" s="71" t="n">
        <v>7.2226</v>
      </c>
      <c r="N67" s="73">
        <f>M67*$E$3</f>
        <v/>
      </c>
    </row>
    <row r="68" ht="13" customHeight="1">
      <c r="A68" s="65" t="inlineStr">
        <is>
          <t>0023376</t>
        </is>
      </c>
      <c r="B68" s="66" t="inlineStr">
        <is>
          <t>Подъемный механизм TOP STAY SE PUSH индекс 960-2050, h=240-600 мм, черный</t>
        </is>
      </c>
      <c r="C68" s="66" t="inlineStr">
        <is>
          <t>SE2FAH01(A08)</t>
        </is>
      </c>
      <c r="D68" s="124" t="inlineStr">
        <is>
          <t>в наличии</t>
        </is>
      </c>
      <c r="E68" s="67" t="inlineStr">
        <is>
          <t>компл</t>
        </is>
      </c>
      <c r="F68" s="68" t="n">
        <v>20</v>
      </c>
      <c r="G68" s="69">
        <f>I68*1.2</f>
        <v/>
      </c>
      <c r="H68" s="70">
        <f>G68*$E$3</f>
        <v/>
      </c>
      <c r="I68" s="71" t="n">
        <v>9.936500000000001</v>
      </c>
      <c r="J68" s="70">
        <f>I68*$E$3</f>
        <v/>
      </c>
      <c r="K68" s="71">
        <f>(I68+M68)/2</f>
        <v/>
      </c>
      <c r="L68" s="72">
        <f>(J68+N68)/2</f>
        <v/>
      </c>
      <c r="M68" s="71" t="n">
        <v>8.2804</v>
      </c>
      <c r="N68" s="73">
        <f>M68*$E$3</f>
        <v/>
      </c>
    </row>
    <row r="69" ht="13" customHeight="1">
      <c r="A69" s="31" t="inlineStr">
        <is>
          <t>0018696</t>
        </is>
      </c>
      <c r="B69" s="23" t="inlineStr">
        <is>
          <t xml:space="preserve">Заглушка декоративная, пластиковая белая, левая для TOP STAY SE </t>
        </is>
      </c>
      <c r="C69" s="23" t="inlineStr">
        <is>
          <t>SEJS02L, H29</t>
        </is>
      </c>
      <c r="D69" s="124" t="inlineStr">
        <is>
          <t>в наличии</t>
        </is>
      </c>
      <c r="E69" s="58" t="inlineStr">
        <is>
          <t>шт</t>
        </is>
      </c>
      <c r="F69" s="24" t="n">
        <v>200</v>
      </c>
      <c r="G69" s="21">
        <f>I69*1.2</f>
        <v/>
      </c>
      <c r="H69" s="25">
        <f>G69*$E$3</f>
        <v/>
      </c>
      <c r="I69" s="26" t="n">
        <v>0.8828</v>
      </c>
      <c r="J69" s="25">
        <f>I69*$E$3</f>
        <v/>
      </c>
      <c r="K69" s="26">
        <f>(I69+M69)/2</f>
        <v/>
      </c>
      <c r="L69" s="27">
        <f>(J69+N69)/2</f>
        <v/>
      </c>
      <c r="M69" s="26" t="n">
        <v>0.7356</v>
      </c>
      <c r="N69" s="10">
        <f>M69*$E$3</f>
        <v/>
      </c>
    </row>
    <row r="70" ht="13" customHeight="1">
      <c r="A70" s="31" t="inlineStr">
        <is>
          <t>0018697</t>
        </is>
      </c>
      <c r="B70" s="23" t="inlineStr">
        <is>
          <t xml:space="preserve">Заглушка декоративная, пластиковая белая, правая для TOP STAY SE </t>
        </is>
      </c>
      <c r="C70" s="23" t="inlineStr">
        <is>
          <t>SEJS02R, H29</t>
        </is>
      </c>
      <c r="D70" s="124" t="inlineStr">
        <is>
          <t>в наличии</t>
        </is>
      </c>
      <c r="E70" s="58" t="inlineStr">
        <is>
          <t>шт</t>
        </is>
      </c>
      <c r="F70" s="24" t="n">
        <v>200</v>
      </c>
      <c r="G70" s="21">
        <f>I70*1.2</f>
        <v/>
      </c>
      <c r="H70" s="25">
        <f>G70*$E$3</f>
        <v/>
      </c>
      <c r="I70" s="26" t="n">
        <v>0.8828</v>
      </c>
      <c r="J70" s="25">
        <f>I70*$E$3</f>
        <v/>
      </c>
      <c r="K70" s="26">
        <f>(I70+M70)/2</f>
        <v/>
      </c>
      <c r="L70" s="27">
        <f>(J70+N70)/2</f>
        <v/>
      </c>
      <c r="M70" s="26" t="n">
        <v>0.7356</v>
      </c>
      <c r="N70" s="10">
        <f>M70*$E$3</f>
        <v/>
      </c>
    </row>
    <row r="71" ht="13" customHeight="1">
      <c r="A71" s="31" t="inlineStr">
        <is>
          <t>0018698</t>
        </is>
      </c>
      <c r="B71" s="23" t="inlineStr">
        <is>
          <t>Заглушка декоративная, пластиковая серая, левая для TOP STAY SE</t>
        </is>
      </c>
      <c r="C71" s="23" t="inlineStr">
        <is>
          <t>SEJS02L</t>
        </is>
      </c>
      <c r="D71" s="124" t="inlineStr">
        <is>
          <t>в наличии</t>
        </is>
      </c>
      <c r="E71" s="58" t="inlineStr">
        <is>
          <t>шт</t>
        </is>
      </c>
      <c r="F71" s="24" t="n">
        <v>200</v>
      </c>
      <c r="G71" s="21">
        <f>I71*1.2</f>
        <v/>
      </c>
      <c r="H71" s="25">
        <f>G71*$E$3</f>
        <v/>
      </c>
      <c r="I71" s="26" t="n">
        <v>0.8828</v>
      </c>
      <c r="J71" s="25">
        <f>I71*$E$3</f>
        <v/>
      </c>
      <c r="K71" s="26">
        <f>(I71+M71)/2</f>
        <v/>
      </c>
      <c r="L71" s="27">
        <f>(J71+N71)/2</f>
        <v/>
      </c>
      <c r="M71" s="26" t="n">
        <v>0.7356</v>
      </c>
      <c r="N71" s="10">
        <f>M71*$E$3</f>
        <v/>
      </c>
    </row>
    <row r="72" ht="13" customHeight="1">
      <c r="A72" s="31" t="inlineStr">
        <is>
          <t>0018699</t>
        </is>
      </c>
      <c r="B72" s="23" t="inlineStr">
        <is>
          <t xml:space="preserve">Заглушка декоративная, пластиковая серая, правая для TOP STAY SE </t>
        </is>
      </c>
      <c r="C72" s="23" t="inlineStr">
        <is>
          <t>SEJS02R</t>
        </is>
      </c>
      <c r="D72" s="124" t="inlineStr">
        <is>
          <t>в наличии</t>
        </is>
      </c>
      <c r="E72" s="58" t="inlineStr">
        <is>
          <t>шт</t>
        </is>
      </c>
      <c r="F72" s="24" t="n">
        <v>200</v>
      </c>
      <c r="G72" s="21">
        <f>I72*1.2</f>
        <v/>
      </c>
      <c r="H72" s="25">
        <f>G72*$E$3</f>
        <v/>
      </c>
      <c r="I72" s="26" t="n">
        <v>0.8828</v>
      </c>
      <c r="J72" s="25">
        <f>I72*$E$3</f>
        <v/>
      </c>
      <c r="K72" s="26">
        <f>(I72+M72)/2</f>
        <v/>
      </c>
      <c r="L72" s="27">
        <f>(J72+N72)/2</f>
        <v/>
      </c>
      <c r="M72" s="26" t="n">
        <v>0.7356</v>
      </c>
      <c r="N72" s="10">
        <f>M72*$E$3</f>
        <v/>
      </c>
    </row>
    <row r="73" ht="13" customHeight="1">
      <c r="A73" s="31" t="inlineStr">
        <is>
          <t>0018695</t>
        </is>
      </c>
      <c r="B73" s="23" t="inlineStr">
        <is>
          <t>Крепление для фасада из узкой алюминиевой рамки для TOP STAY SE</t>
        </is>
      </c>
      <c r="C73" s="23" t="inlineStr">
        <is>
          <t>SE00H</t>
        </is>
      </c>
      <c r="D73" s="124" t="inlineStr">
        <is>
          <t>в наличии</t>
        </is>
      </c>
      <c r="E73" s="58" t="inlineStr">
        <is>
          <t>компл</t>
        </is>
      </c>
      <c r="F73" s="24" t="n">
        <v>200</v>
      </c>
      <c r="G73" s="21">
        <f>I73*1.2</f>
        <v/>
      </c>
      <c r="H73" s="25">
        <f>G73*$E$3</f>
        <v/>
      </c>
      <c r="I73" s="26" t="n">
        <v>1.9601</v>
      </c>
      <c r="J73" s="25">
        <f>I73*$E$3</f>
        <v/>
      </c>
      <c r="K73" s="26">
        <f>(I73+M73)/2</f>
        <v/>
      </c>
      <c r="L73" s="27">
        <f>(J73+N73)/2</f>
        <v/>
      </c>
      <c r="M73" s="26" t="n">
        <v>1.6334</v>
      </c>
      <c r="N73" s="10">
        <f>M73*$E$3</f>
        <v/>
      </c>
    </row>
    <row r="74" ht="50" customFormat="1" customHeight="1" s="111">
      <c r="A74" s="103" t="inlineStr">
        <is>
          <t>Подъемные механизмы TOP STAY ST</t>
        </is>
      </c>
      <c r="B74" s="96" t="n"/>
      <c r="C74" s="108" t="n"/>
      <c r="D74" s="90" t="n"/>
      <c r="E74" s="90" t="n"/>
      <c r="F74" s="90" t="n"/>
      <c r="G74" s="90" t="n"/>
      <c r="H74" s="90" t="n"/>
      <c r="I74" s="90" t="n"/>
      <c r="J74" s="90" t="n"/>
      <c r="K74" s="90" t="n"/>
      <c r="L74" s="90" t="n"/>
      <c r="M74" s="90" t="n"/>
      <c r="N74" s="91" t="n"/>
    </row>
    <row r="75" ht="13" customHeight="1">
      <c r="A75" s="31" t="inlineStr">
        <is>
          <t>0016521</t>
        </is>
      </c>
      <c r="B75" s="23" t="inlineStr">
        <is>
          <t xml:space="preserve">Подъемный механизм TOP STAY ST общая высота h=480-529 мм, нагрузка 5-10 кг, белый </t>
        </is>
      </c>
      <c r="C75" s="23" t="inlineStr">
        <is>
          <t>ST01AL02A</t>
        </is>
      </c>
      <c r="D75" s="58" t="inlineStr">
        <is>
          <t>-</t>
        </is>
      </c>
      <c r="E75" s="58" t="inlineStr">
        <is>
          <t>компл</t>
        </is>
      </c>
      <c r="F75" s="24" t="n">
        <v>6</v>
      </c>
      <c r="G75" s="21">
        <f>I75*1.2</f>
        <v/>
      </c>
      <c r="H75" s="25">
        <f>G75*$E$3</f>
        <v/>
      </c>
      <c r="I75" s="21" t="n">
        <v>51.2369</v>
      </c>
      <c r="J75" s="25">
        <f>I75*$E$3</f>
        <v/>
      </c>
      <c r="K75" s="21">
        <f>(I75+M75)/2</f>
        <v/>
      </c>
      <c r="L75" s="27">
        <f>(J75+N75)/2</f>
        <v/>
      </c>
      <c r="M75" s="21" t="n">
        <v>42.6974</v>
      </c>
      <c r="N75" s="10">
        <f>M75*$E$3</f>
        <v/>
      </c>
    </row>
    <row r="76" ht="13" customHeight="1">
      <c r="A76" s="31" t="inlineStr">
        <is>
          <t>0016503</t>
        </is>
      </c>
      <c r="B76" s="23" t="inlineStr">
        <is>
          <t>Подъемный механизм TOP STAY ST общая высота h=480-529 мм, нагрузка 5-10 кг, серый</t>
        </is>
      </c>
      <c r="C76" s="23" t="inlineStr">
        <is>
          <t>ST01AL02B</t>
        </is>
      </c>
      <c r="D76" s="58" t="inlineStr">
        <is>
          <t>-</t>
        </is>
      </c>
      <c r="E76" s="58" t="inlineStr">
        <is>
          <t>компл</t>
        </is>
      </c>
      <c r="F76" s="24" t="n">
        <v>6</v>
      </c>
      <c r="G76" s="21">
        <f>I76*1.2</f>
        <v/>
      </c>
      <c r="H76" s="25">
        <f>G76*$E$3</f>
        <v/>
      </c>
      <c r="I76" s="21" t="n">
        <v>51.2369</v>
      </c>
      <c r="J76" s="25">
        <f>I76*$E$3</f>
        <v/>
      </c>
      <c r="K76" s="21">
        <f>(I76+M76)/2</f>
        <v/>
      </c>
      <c r="L76" s="27">
        <f>(J76+N76)/2</f>
        <v/>
      </c>
      <c r="M76" s="21" t="n">
        <v>42.6974</v>
      </c>
      <c r="N76" s="10">
        <f>M76*$E$3</f>
        <v/>
      </c>
    </row>
    <row r="77" ht="13" customHeight="1">
      <c r="A77" s="31" t="inlineStr">
        <is>
          <t>0016522</t>
        </is>
      </c>
      <c r="B77" s="23" t="inlineStr">
        <is>
          <t xml:space="preserve">Подъемный механизм TOP STAY ST общая высота h=480-529 мм, нагрузка 9,6-16 кг, белый </t>
        </is>
      </c>
      <c r="C77" s="23" t="inlineStr">
        <is>
          <t>ST01AM02A</t>
        </is>
      </c>
      <c r="D77" s="124" t="inlineStr">
        <is>
          <t>в наличии</t>
        </is>
      </c>
      <c r="E77" s="58" t="inlineStr">
        <is>
          <t>компл</t>
        </is>
      </c>
      <c r="F77" s="24" t="n">
        <v>6</v>
      </c>
      <c r="G77" s="21">
        <f>I77*1.2</f>
        <v/>
      </c>
      <c r="H77" s="25">
        <f>G77*$E$3</f>
        <v/>
      </c>
      <c r="I77" s="21" t="n">
        <v>51.2369</v>
      </c>
      <c r="J77" s="25">
        <f>I77*$E$3</f>
        <v/>
      </c>
      <c r="K77" s="21">
        <f>(I77+M77)/2</f>
        <v/>
      </c>
      <c r="L77" s="27">
        <f>(J77+N77)/2</f>
        <v/>
      </c>
      <c r="M77" s="21" t="n">
        <v>42.6974</v>
      </c>
      <c r="N77" s="10">
        <f>M77*$E$3</f>
        <v/>
      </c>
    </row>
    <row r="78" ht="13" customHeight="1">
      <c r="A78" s="31" t="inlineStr">
        <is>
          <t>0016504</t>
        </is>
      </c>
      <c r="B78" s="23" t="inlineStr">
        <is>
          <t xml:space="preserve">Подъемный механизм TOP STAY ST общая высота h=480-529 мм, нагрузка 9,6-16 кг, серый </t>
        </is>
      </c>
      <c r="C78" s="23" t="inlineStr">
        <is>
          <t>ST01AM02B</t>
        </is>
      </c>
      <c r="D78" s="124" t="inlineStr">
        <is>
          <t>в наличии</t>
        </is>
      </c>
      <c r="E78" s="58" t="inlineStr">
        <is>
          <t>компл</t>
        </is>
      </c>
      <c r="F78" s="24" t="n">
        <v>6</v>
      </c>
      <c r="G78" s="21">
        <f>I78*1.2</f>
        <v/>
      </c>
      <c r="H78" s="25">
        <f>G78*$E$3</f>
        <v/>
      </c>
      <c r="I78" s="21" t="n">
        <v>51.2369</v>
      </c>
      <c r="J78" s="25">
        <f>I78*$E$3</f>
        <v/>
      </c>
      <c r="K78" s="21">
        <f>(I78+M78)/2</f>
        <v/>
      </c>
      <c r="L78" s="27">
        <f>(J78+N78)/2</f>
        <v/>
      </c>
      <c r="M78" s="21" t="n">
        <v>42.6974</v>
      </c>
      <c r="N78" s="10">
        <f>M78*$E$3</f>
        <v/>
      </c>
    </row>
    <row r="79" ht="13" customHeight="1">
      <c r="A79" s="31" t="inlineStr">
        <is>
          <t>0016523</t>
        </is>
      </c>
      <c r="B79" s="23" t="inlineStr">
        <is>
          <t xml:space="preserve">Подъемный механизм TOP STAY ST общая высота h=530-589 мм, нагрузка 4,5-8,9 кг, белый </t>
        </is>
      </c>
      <c r="C79" s="23" t="inlineStr">
        <is>
          <t>ST02AL02A</t>
        </is>
      </c>
      <c r="D79" s="58" t="inlineStr">
        <is>
          <t>в пути</t>
        </is>
      </c>
      <c r="E79" s="58" t="inlineStr">
        <is>
          <t>компл</t>
        </is>
      </c>
      <c r="F79" s="24" t="n">
        <v>6</v>
      </c>
      <c r="G79" s="21">
        <f>I79*1.2</f>
        <v/>
      </c>
      <c r="H79" s="25">
        <f>G79*$E$3</f>
        <v/>
      </c>
      <c r="I79" s="21" t="n">
        <v>51.2369</v>
      </c>
      <c r="J79" s="25">
        <f>I79*$E$3</f>
        <v/>
      </c>
      <c r="K79" s="21">
        <f>(I79+M79)/2</f>
        <v/>
      </c>
      <c r="L79" s="27">
        <f>(J79+N79)/2</f>
        <v/>
      </c>
      <c r="M79" s="21" t="n">
        <v>42.6974</v>
      </c>
      <c r="N79" s="10">
        <f>M79*$E$3</f>
        <v/>
      </c>
    </row>
    <row r="80" ht="13" customHeight="1">
      <c r="A80" s="31" t="inlineStr">
        <is>
          <t>0016505</t>
        </is>
      </c>
      <c r="B80" s="23" t="inlineStr">
        <is>
          <t>Подъемный механизм TOP STAY ST общая высота h=530-589 мм, нагрузка 4,5-8,9 кг, серый</t>
        </is>
      </c>
      <c r="C80" s="23" t="inlineStr">
        <is>
          <t>ST02AL02B</t>
        </is>
      </c>
      <c r="D80" s="58" t="inlineStr">
        <is>
          <t>-</t>
        </is>
      </c>
      <c r="E80" s="58" t="inlineStr">
        <is>
          <t>компл</t>
        </is>
      </c>
      <c r="F80" s="24" t="n">
        <v>6</v>
      </c>
      <c r="G80" s="21">
        <f>I80*1.2</f>
        <v/>
      </c>
      <c r="H80" s="25">
        <f>G80*$E$3</f>
        <v/>
      </c>
      <c r="I80" s="21" t="n">
        <v>51.2369</v>
      </c>
      <c r="J80" s="25">
        <f>I80*$E$3</f>
        <v/>
      </c>
      <c r="K80" s="21">
        <f>(I80+M80)/2</f>
        <v/>
      </c>
      <c r="L80" s="27">
        <f>(J80+N80)/2</f>
        <v/>
      </c>
      <c r="M80" s="21" t="n">
        <v>42.6974</v>
      </c>
      <c r="N80" s="10">
        <f>M80*$E$3</f>
        <v/>
      </c>
    </row>
    <row r="81" ht="13" customHeight="1">
      <c r="A81" s="31" t="inlineStr">
        <is>
          <t>0016524</t>
        </is>
      </c>
      <c r="B81" s="23" t="inlineStr">
        <is>
          <t xml:space="preserve">Подъемный механизм TOP STAY ST общая высота h=530-589 мм, нагрузка 8,7-14,4 кг, белый </t>
        </is>
      </c>
      <c r="C81" s="23" t="inlineStr">
        <is>
          <t>ST02AM02A</t>
        </is>
      </c>
      <c r="D81" s="60" t="inlineStr">
        <is>
          <t>-</t>
        </is>
      </c>
      <c r="E81" s="58" t="inlineStr">
        <is>
          <t>компл</t>
        </is>
      </c>
      <c r="F81" s="24" t="n">
        <v>6</v>
      </c>
      <c r="G81" s="21">
        <f>I81*1.2</f>
        <v/>
      </c>
      <c r="H81" s="25">
        <f>G81*$E$3</f>
        <v/>
      </c>
      <c r="I81" s="21" t="n">
        <v>51.2369</v>
      </c>
      <c r="J81" s="25">
        <f>I81*$E$3</f>
        <v/>
      </c>
      <c r="K81" s="21">
        <f>(I81+M81)/2</f>
        <v/>
      </c>
      <c r="L81" s="27">
        <f>(J81+N81)/2</f>
        <v/>
      </c>
      <c r="M81" s="21" t="n">
        <v>42.6974</v>
      </c>
      <c r="N81" s="10">
        <f>M81*$E$3</f>
        <v/>
      </c>
    </row>
    <row r="82" ht="13" customHeight="1">
      <c r="A82" s="31" t="inlineStr">
        <is>
          <t>0016506</t>
        </is>
      </c>
      <c r="B82" s="23" t="inlineStr">
        <is>
          <t xml:space="preserve">Подъемный механизм TOP STAY ST общая высота h=530-589 мм, нагрузка 8,7-14,4 кг, серый </t>
        </is>
      </c>
      <c r="C82" s="23" t="inlineStr">
        <is>
          <t>ST02AM02B</t>
        </is>
      </c>
      <c r="D82" s="124" t="inlineStr">
        <is>
          <t>в наличии</t>
        </is>
      </c>
      <c r="E82" s="58" t="inlineStr">
        <is>
          <t>компл</t>
        </is>
      </c>
      <c r="F82" s="24" t="n">
        <v>6</v>
      </c>
      <c r="G82" s="21">
        <f>I82*1.2</f>
        <v/>
      </c>
      <c r="H82" s="25">
        <f>G82*$E$3</f>
        <v/>
      </c>
      <c r="I82" s="21" t="n">
        <v>51.2369</v>
      </c>
      <c r="J82" s="25">
        <f>I82*$E$3</f>
        <v/>
      </c>
      <c r="K82" s="21">
        <f>(I82+M82)/2</f>
        <v/>
      </c>
      <c r="L82" s="27">
        <f>(J82+N82)/2</f>
        <v/>
      </c>
      <c r="M82" s="21" t="n">
        <v>42.6974</v>
      </c>
      <c r="N82" s="10">
        <f>M82*$E$3</f>
        <v/>
      </c>
    </row>
    <row r="83" ht="13" customHeight="1">
      <c r="A83" s="31" t="inlineStr">
        <is>
          <t>0016525</t>
        </is>
      </c>
      <c r="B83" s="23" t="inlineStr">
        <is>
          <t xml:space="preserve">Подъемный механизм TOP STAY ST общая высота h=590-649 мм, нагрузка 4,1-8,1 кг, белый </t>
        </is>
      </c>
      <c r="C83" s="23" t="inlineStr">
        <is>
          <t>ST03AL02A</t>
        </is>
      </c>
      <c r="D83" s="87" t="inlineStr">
        <is>
          <t>в пути</t>
        </is>
      </c>
      <c r="E83" s="58" t="inlineStr">
        <is>
          <t>компл</t>
        </is>
      </c>
      <c r="F83" s="24" t="n">
        <v>6</v>
      </c>
      <c r="G83" s="21">
        <f>I83*1.2</f>
        <v/>
      </c>
      <c r="H83" s="25">
        <f>G83*$E$3</f>
        <v/>
      </c>
      <c r="I83" s="21" t="n">
        <v>51.2369</v>
      </c>
      <c r="J83" s="25">
        <f>I83*$E$3</f>
        <v/>
      </c>
      <c r="K83" s="21">
        <f>(I83+M83)/2</f>
        <v/>
      </c>
      <c r="L83" s="27">
        <f>(J83+N83)/2</f>
        <v/>
      </c>
      <c r="M83" s="21" t="n">
        <v>42.6974</v>
      </c>
      <c r="N83" s="10">
        <f>M83*$E$3</f>
        <v/>
      </c>
    </row>
    <row r="84" ht="13" customHeight="1">
      <c r="A84" s="31" t="inlineStr">
        <is>
          <t>0016507</t>
        </is>
      </c>
      <c r="B84" s="23" t="inlineStr">
        <is>
          <t>Подъемный механизм TOP STAY ST общая высота h=590-649 мм, нагрузка 4,1-8,1 кг, серый</t>
        </is>
      </c>
      <c r="C84" s="23" t="inlineStr">
        <is>
          <t>ST03AL02B</t>
        </is>
      </c>
      <c r="D84" s="124" t="inlineStr">
        <is>
          <t>в наличии</t>
        </is>
      </c>
      <c r="E84" s="58" t="inlineStr">
        <is>
          <t>компл</t>
        </is>
      </c>
      <c r="F84" s="24" t="n">
        <v>6</v>
      </c>
      <c r="G84" s="21">
        <f>I84*1.2</f>
        <v/>
      </c>
      <c r="H84" s="25">
        <f>G84*$E$3</f>
        <v/>
      </c>
      <c r="I84" s="21" t="n">
        <v>51.2369</v>
      </c>
      <c r="J84" s="25">
        <f>I84*$E$3</f>
        <v/>
      </c>
      <c r="K84" s="21">
        <f>(I84+M84)/2</f>
        <v/>
      </c>
      <c r="L84" s="27">
        <f>(J84+N84)/2</f>
        <v/>
      </c>
      <c r="M84" s="21" t="n">
        <v>42.6974</v>
      </c>
      <c r="N84" s="10">
        <f>M84*$E$3</f>
        <v/>
      </c>
    </row>
    <row r="85" ht="13" customHeight="1">
      <c r="A85" s="31" t="inlineStr">
        <is>
          <t>0016526</t>
        </is>
      </c>
      <c r="B85" s="23" t="inlineStr">
        <is>
          <t xml:space="preserve">Подъемный механизм TOP STAY ST общая высота h=590-649 мм, нагрузка 7,8-13 кг, белый </t>
        </is>
      </c>
      <c r="C85" s="23" t="inlineStr">
        <is>
          <t>ST03AM02A</t>
        </is>
      </c>
      <c r="D85" s="87" t="inlineStr">
        <is>
          <t>в пути</t>
        </is>
      </c>
      <c r="E85" s="58" t="inlineStr">
        <is>
          <t>компл</t>
        </is>
      </c>
      <c r="F85" s="24" t="n">
        <v>6</v>
      </c>
      <c r="G85" s="21">
        <f>I85*1.2</f>
        <v/>
      </c>
      <c r="H85" s="25">
        <f>G85*$E$3</f>
        <v/>
      </c>
      <c r="I85" s="21" t="n">
        <v>51.2369</v>
      </c>
      <c r="J85" s="25">
        <f>I85*$E$3</f>
        <v/>
      </c>
      <c r="K85" s="21">
        <f>(I85+M85)/2</f>
        <v/>
      </c>
      <c r="L85" s="27">
        <f>(J85+N85)/2</f>
        <v/>
      </c>
      <c r="M85" s="21" t="n">
        <v>42.6974</v>
      </c>
      <c r="N85" s="10">
        <f>M85*$E$3</f>
        <v/>
      </c>
    </row>
    <row r="86" ht="13" customHeight="1">
      <c r="A86" s="31" t="inlineStr">
        <is>
          <t>0016508</t>
        </is>
      </c>
      <c r="B86" s="23" t="inlineStr">
        <is>
          <t>Подъемный механизм TOP STAY ST общая высота h=590-649 мм, нагрузка 7,8-13 кг, серый</t>
        </is>
      </c>
      <c r="C86" s="23" t="inlineStr">
        <is>
          <t>ST03AM02B</t>
        </is>
      </c>
      <c r="D86" s="124" t="inlineStr">
        <is>
          <t>в наличии</t>
        </is>
      </c>
      <c r="E86" s="58" t="inlineStr">
        <is>
          <t>компл</t>
        </is>
      </c>
      <c r="F86" s="24" t="n">
        <v>6</v>
      </c>
      <c r="G86" s="21">
        <f>I86*1.2</f>
        <v/>
      </c>
      <c r="H86" s="25">
        <f>G86*$E$3</f>
        <v/>
      </c>
      <c r="I86" s="21" t="n">
        <v>51.2369</v>
      </c>
      <c r="J86" s="25">
        <f>I86*$E$3</f>
        <v/>
      </c>
      <c r="K86" s="21">
        <f>(I86+M86)/2</f>
        <v/>
      </c>
      <c r="L86" s="27">
        <f>(J86+N86)/2</f>
        <v/>
      </c>
      <c r="M86" s="21" t="n">
        <v>42.6974</v>
      </c>
      <c r="N86" s="10">
        <f>M86*$E$3</f>
        <v/>
      </c>
    </row>
    <row r="87" ht="13" customHeight="1">
      <c r="A87" s="31" t="inlineStr">
        <is>
          <t>0016529</t>
        </is>
      </c>
      <c r="B87" s="23" t="inlineStr">
        <is>
          <t xml:space="preserve">Подъемный механизм TOP STAY ST общая высота h=650-729 мм, нагрузка 11,5-19,8 кг, белый </t>
        </is>
      </c>
      <c r="C87" s="23" t="inlineStr">
        <is>
          <t>ST04AH02A</t>
        </is>
      </c>
      <c r="D87" s="124" t="inlineStr">
        <is>
          <t>в наличии</t>
        </is>
      </c>
      <c r="E87" s="58" t="inlineStr">
        <is>
          <t>компл</t>
        </is>
      </c>
      <c r="F87" s="24" t="n">
        <v>6</v>
      </c>
      <c r="G87" s="21">
        <f>I87*1.2</f>
        <v/>
      </c>
      <c r="H87" s="25">
        <f>G87*$E$3</f>
        <v/>
      </c>
      <c r="I87" s="21" t="n">
        <v>51.2369</v>
      </c>
      <c r="J87" s="25">
        <f>I87*$E$3</f>
        <v/>
      </c>
      <c r="K87" s="21">
        <f>(I87+M87)/2</f>
        <v/>
      </c>
      <c r="L87" s="27">
        <f>(J87+N87)/2</f>
        <v/>
      </c>
      <c r="M87" s="21" t="n">
        <v>42.6974</v>
      </c>
      <c r="N87" s="10">
        <f>M87*$E$3</f>
        <v/>
      </c>
    </row>
    <row r="88" ht="13" customHeight="1">
      <c r="A88" s="31" t="inlineStr">
        <is>
          <t>0016511</t>
        </is>
      </c>
      <c r="B88" s="23" t="inlineStr">
        <is>
          <t xml:space="preserve">Подъемный механизм TOP STAY ST общая высота h=650-729 мм, нагрузка 11,5-19,8 кг, серый </t>
        </is>
      </c>
      <c r="C88" s="23" t="inlineStr">
        <is>
          <t>ST04AH02B</t>
        </is>
      </c>
      <c r="D88" s="124" t="inlineStr">
        <is>
          <t>в наличии</t>
        </is>
      </c>
      <c r="E88" s="58" t="inlineStr">
        <is>
          <t>компл</t>
        </is>
      </c>
      <c r="F88" s="24" t="n">
        <v>6</v>
      </c>
      <c r="G88" s="21">
        <f>I88*1.2</f>
        <v/>
      </c>
      <c r="H88" s="25">
        <f>G88*$E$3</f>
        <v/>
      </c>
      <c r="I88" s="21" t="n">
        <v>51.2369</v>
      </c>
      <c r="J88" s="25">
        <f>I88*$E$3</f>
        <v/>
      </c>
      <c r="K88" s="21">
        <f>(I88+M88)/2</f>
        <v/>
      </c>
      <c r="L88" s="27">
        <f>(J88+N88)/2</f>
        <v/>
      </c>
      <c r="M88" s="21" t="n">
        <v>42.6974</v>
      </c>
      <c r="N88" s="10">
        <f>M88*$E$3</f>
        <v/>
      </c>
    </row>
    <row r="89" ht="13" customHeight="1">
      <c r="A89" s="31" t="inlineStr">
        <is>
          <t>0016527</t>
        </is>
      </c>
      <c r="B89" s="23" t="inlineStr">
        <is>
          <t>Подъемный механизм TOP STAY ST общая высота h=650-729 мм, нагрузка 3,7-7,2 кг, белый</t>
        </is>
      </c>
      <c r="C89" s="23" t="inlineStr">
        <is>
          <t>ST04AL02A</t>
        </is>
      </c>
      <c r="D89" s="124" t="inlineStr">
        <is>
          <t>в наличии</t>
        </is>
      </c>
      <c r="E89" s="58" t="inlineStr">
        <is>
          <t>компл</t>
        </is>
      </c>
      <c r="F89" s="24" t="n">
        <v>6</v>
      </c>
      <c r="G89" s="21">
        <f>I89*1.2</f>
        <v/>
      </c>
      <c r="H89" s="25">
        <f>G89*$E$3</f>
        <v/>
      </c>
      <c r="I89" s="21" t="n">
        <v>51.2369</v>
      </c>
      <c r="J89" s="25">
        <f>I89*$E$3</f>
        <v/>
      </c>
      <c r="K89" s="21">
        <f>(I89+M89)/2</f>
        <v/>
      </c>
      <c r="L89" s="27">
        <f>(J89+N89)/2</f>
        <v/>
      </c>
      <c r="M89" s="21" t="n">
        <v>42.6974</v>
      </c>
      <c r="N89" s="10">
        <f>M89*$E$3</f>
        <v/>
      </c>
    </row>
    <row r="90" ht="13" customHeight="1">
      <c r="A90" s="31" t="inlineStr">
        <is>
          <t>0016509</t>
        </is>
      </c>
      <c r="B90" s="23" t="inlineStr">
        <is>
          <t xml:space="preserve">Подъемный механизм TOP STAY ST общая высота h=650-729 мм, нагрузка 3,7-7,2 кг, серый </t>
        </is>
      </c>
      <c r="C90" s="23" t="inlineStr">
        <is>
          <t>ST04AL02B</t>
        </is>
      </c>
      <c r="D90" s="124" t="inlineStr">
        <is>
          <t>в наличии</t>
        </is>
      </c>
      <c r="E90" s="58" t="inlineStr">
        <is>
          <t>компл</t>
        </is>
      </c>
      <c r="F90" s="24" t="n">
        <v>6</v>
      </c>
      <c r="G90" s="21">
        <f>I90*1.2</f>
        <v/>
      </c>
      <c r="H90" s="25">
        <f>G90*$E$3</f>
        <v/>
      </c>
      <c r="I90" s="21" t="n">
        <v>51.2369</v>
      </c>
      <c r="J90" s="25">
        <f>I90*$E$3</f>
        <v/>
      </c>
      <c r="K90" s="21">
        <f>(I90+M90)/2</f>
        <v/>
      </c>
      <c r="L90" s="27">
        <f>(J90+N90)/2</f>
        <v/>
      </c>
      <c r="M90" s="21" t="n">
        <v>42.6974</v>
      </c>
      <c r="N90" s="10">
        <f>M90*$E$3</f>
        <v/>
      </c>
    </row>
    <row r="91" ht="13" customHeight="1">
      <c r="A91" s="31" t="inlineStr">
        <is>
          <t>0016528</t>
        </is>
      </c>
      <c r="B91" s="23" t="inlineStr">
        <is>
          <t xml:space="preserve">Подъемный механизм TOP STAY ST общая высота h=650-729 мм, нагрузка 7-11,6 кг, белый </t>
        </is>
      </c>
      <c r="C91" s="23" t="inlineStr">
        <is>
          <t>ST04AM02A</t>
        </is>
      </c>
      <c r="D91" s="124" t="inlineStr">
        <is>
          <t>в наличии</t>
        </is>
      </c>
      <c r="E91" s="58" t="inlineStr">
        <is>
          <t>компл</t>
        </is>
      </c>
      <c r="F91" s="24" t="n">
        <v>6</v>
      </c>
      <c r="G91" s="21">
        <f>I91*1.2</f>
        <v/>
      </c>
      <c r="H91" s="25">
        <f>G91*$E$3</f>
        <v/>
      </c>
      <c r="I91" s="21" t="n">
        <v>51.2369</v>
      </c>
      <c r="J91" s="25">
        <f>I91*$E$3</f>
        <v/>
      </c>
      <c r="K91" s="21">
        <f>(I91+M91)/2</f>
        <v/>
      </c>
      <c r="L91" s="27">
        <f>(J91+N91)/2</f>
        <v/>
      </c>
      <c r="M91" s="21" t="n">
        <v>42.6974</v>
      </c>
      <c r="N91" s="10">
        <f>M91*$E$3</f>
        <v/>
      </c>
    </row>
    <row r="92" ht="13" customHeight="1">
      <c r="A92" s="31" t="inlineStr">
        <is>
          <t>0016510</t>
        </is>
      </c>
      <c r="B92" s="23" t="inlineStr">
        <is>
          <t xml:space="preserve">Подъемный механизм TOP STAY ST общая высота h=650-729 мм, нагрузка 7-11,6 кг, серый </t>
        </is>
      </c>
      <c r="C92" s="23" t="inlineStr">
        <is>
          <t>ST04AM02B</t>
        </is>
      </c>
      <c r="D92" s="87" t="inlineStr">
        <is>
          <t>в пути</t>
        </is>
      </c>
      <c r="E92" s="58" t="inlineStr">
        <is>
          <t>компл</t>
        </is>
      </c>
      <c r="F92" s="24" t="n">
        <v>6</v>
      </c>
      <c r="G92" s="21">
        <f>I92*1.2</f>
        <v/>
      </c>
      <c r="H92" s="25">
        <f>G92*$E$3</f>
        <v/>
      </c>
      <c r="I92" s="21" t="n">
        <v>51.2369</v>
      </c>
      <c r="J92" s="25">
        <f>I92*$E$3</f>
        <v/>
      </c>
      <c r="K92" s="21">
        <f>(I92+M92)/2</f>
        <v/>
      </c>
      <c r="L92" s="27">
        <f>(J92+N92)/2</f>
        <v/>
      </c>
      <c r="M92" s="21" t="n">
        <v>42.6974</v>
      </c>
      <c r="N92" s="10">
        <f>M92*$E$3</f>
        <v/>
      </c>
    </row>
    <row r="93" ht="13" customHeight="1">
      <c r="A93" s="31" t="inlineStr">
        <is>
          <t>0016530</t>
        </is>
      </c>
      <c r="B93" s="23" t="inlineStr">
        <is>
          <t xml:space="preserve">Подъемный механизм TOP STAY ST общая высота h=730-799 мм, нагрузка 3,2-6,5 кг, белый </t>
        </is>
      </c>
      <c r="C93" s="23" t="inlineStr">
        <is>
          <t>ST05AL02A</t>
        </is>
      </c>
      <c r="D93" s="124" t="inlineStr">
        <is>
          <t>в наличии</t>
        </is>
      </c>
      <c r="E93" s="58" t="inlineStr">
        <is>
          <t>компл</t>
        </is>
      </c>
      <c r="F93" s="24" t="n">
        <v>6</v>
      </c>
      <c r="G93" s="21">
        <f>I93*1.2</f>
        <v/>
      </c>
      <c r="H93" s="25">
        <f>G93*$E$3</f>
        <v/>
      </c>
      <c r="I93" s="21" t="n">
        <v>51.2369</v>
      </c>
      <c r="J93" s="25">
        <f>I93*$E$3</f>
        <v/>
      </c>
      <c r="K93" s="21">
        <f>(I93+M93)/2</f>
        <v/>
      </c>
      <c r="L93" s="27">
        <f>(J93+N93)/2</f>
        <v/>
      </c>
      <c r="M93" s="21" t="n">
        <v>42.6974</v>
      </c>
      <c r="N93" s="10">
        <f>M93*$E$3</f>
        <v/>
      </c>
    </row>
    <row r="94" ht="13" customHeight="1">
      <c r="A94" s="31" t="inlineStr">
        <is>
          <t>0016512</t>
        </is>
      </c>
      <c r="B94" s="23" t="inlineStr">
        <is>
          <t>Подъемный механизм TOP STAY ST общая высота h=730-799 мм, нагрузка 3,2-6,5 кг, серый</t>
        </is>
      </c>
      <c r="C94" s="23" t="inlineStr">
        <is>
          <t>ST05AL02B</t>
        </is>
      </c>
      <c r="D94" s="87" t="inlineStr">
        <is>
          <t>-</t>
        </is>
      </c>
      <c r="E94" s="58" t="inlineStr">
        <is>
          <t>компл</t>
        </is>
      </c>
      <c r="F94" s="24" t="n">
        <v>6</v>
      </c>
      <c r="G94" s="21">
        <f>I94*1.2</f>
        <v/>
      </c>
      <c r="H94" s="25">
        <f>G94*$E$3</f>
        <v/>
      </c>
      <c r="I94" s="21" t="n">
        <v>51.2369</v>
      </c>
      <c r="J94" s="25">
        <f>I94*$E$3</f>
        <v/>
      </c>
      <c r="K94" s="21">
        <f>(I94+M94)/2</f>
        <v/>
      </c>
      <c r="L94" s="27">
        <f>(J94+N94)/2</f>
        <v/>
      </c>
      <c r="M94" s="21" t="n">
        <v>42.6974</v>
      </c>
      <c r="N94" s="10">
        <f>M94*$E$3</f>
        <v/>
      </c>
    </row>
    <row r="95" ht="13" customHeight="1">
      <c r="A95" s="31" t="inlineStr">
        <is>
          <t>0016531</t>
        </is>
      </c>
      <c r="B95" s="23" t="inlineStr">
        <is>
          <t>Подъемный механизм TOP STAY ST общая высота h=730-799 мм, нагрузка 6,3-10,6  кг, белый</t>
        </is>
      </c>
      <c r="C95" s="23" t="inlineStr">
        <is>
          <t>ST05AM02A</t>
        </is>
      </c>
      <c r="D95" s="124" t="inlineStr">
        <is>
          <t>в наличии</t>
        </is>
      </c>
      <c r="E95" s="58" t="inlineStr">
        <is>
          <t>компл</t>
        </is>
      </c>
      <c r="F95" s="24" t="n">
        <v>6</v>
      </c>
      <c r="G95" s="21">
        <f>I95*1.2</f>
        <v/>
      </c>
      <c r="H95" s="25">
        <f>G95*$E$3</f>
        <v/>
      </c>
      <c r="I95" s="21" t="n">
        <v>51.2369</v>
      </c>
      <c r="J95" s="25">
        <f>I95*$E$3</f>
        <v/>
      </c>
      <c r="K95" s="21">
        <f>(I95+M95)/2</f>
        <v/>
      </c>
      <c r="L95" s="27">
        <f>(J95+N95)/2</f>
        <v/>
      </c>
      <c r="M95" s="21" t="n">
        <v>42.6974</v>
      </c>
      <c r="N95" s="10">
        <f>M95*$E$3</f>
        <v/>
      </c>
    </row>
    <row r="96" ht="13" customHeight="1">
      <c r="A96" s="31" t="inlineStr">
        <is>
          <t>0016513</t>
        </is>
      </c>
      <c r="B96" s="23" t="inlineStr">
        <is>
          <t xml:space="preserve">Подъемный механизм TOP STAY ST общая высота h=730-799 мм, нагрузка 6,3-10,6  кг, серый </t>
        </is>
      </c>
      <c r="C96" s="23" t="inlineStr">
        <is>
          <t>ST05AM02B</t>
        </is>
      </c>
      <c r="D96" s="124" t="inlineStr">
        <is>
          <t>в наличии</t>
        </is>
      </c>
      <c r="E96" s="58" t="inlineStr">
        <is>
          <t>компл</t>
        </is>
      </c>
      <c r="F96" s="24" t="n">
        <v>6</v>
      </c>
      <c r="G96" s="21">
        <f>I96*1.2</f>
        <v/>
      </c>
      <c r="H96" s="25">
        <f>G96*$E$3</f>
        <v/>
      </c>
      <c r="I96" s="21" t="n">
        <v>51.2369</v>
      </c>
      <c r="J96" s="25">
        <f>I96*$E$3</f>
        <v/>
      </c>
      <c r="K96" s="21">
        <f>(I96+M96)/2</f>
        <v/>
      </c>
      <c r="L96" s="27">
        <f>(J96+N96)/2</f>
        <v/>
      </c>
      <c r="M96" s="21" t="n">
        <v>42.6974</v>
      </c>
      <c r="N96" s="10">
        <f>M96*$E$3</f>
        <v/>
      </c>
    </row>
    <row r="97" ht="13" customHeight="1">
      <c r="A97" s="31" t="inlineStr">
        <is>
          <t>0016532</t>
        </is>
      </c>
      <c r="B97" s="23" t="inlineStr">
        <is>
          <t xml:space="preserve">Подъемный механизм TOP STAY ST общая высота h=730-799 мм, нагрузка 10,5-18,1 кг, белый </t>
        </is>
      </c>
      <c r="C97" s="23" t="inlineStr">
        <is>
          <t>ST05AH02A</t>
        </is>
      </c>
      <c r="D97" s="124" t="inlineStr">
        <is>
          <t>в наличии</t>
        </is>
      </c>
      <c r="E97" s="58" t="inlineStr">
        <is>
          <t>компл</t>
        </is>
      </c>
      <c r="F97" s="24" t="n">
        <v>6</v>
      </c>
      <c r="G97" s="21">
        <f>I97*1.2</f>
        <v/>
      </c>
      <c r="H97" s="25">
        <f>G97*$E$3</f>
        <v/>
      </c>
      <c r="I97" s="26" t="n">
        <v>52.5666</v>
      </c>
      <c r="J97" s="25">
        <f>I97*$E$3</f>
        <v/>
      </c>
      <c r="K97" s="26">
        <f>(I97+M97)/2</f>
        <v/>
      </c>
      <c r="L97" s="27">
        <f>(J97+N97)/2</f>
        <v/>
      </c>
      <c r="M97" s="26" t="n">
        <v>43.8055</v>
      </c>
      <c r="N97" s="10">
        <f>M97*$E$3</f>
        <v/>
      </c>
    </row>
    <row r="98" ht="13" customHeight="1">
      <c r="A98" s="31" t="inlineStr">
        <is>
          <t>0016514</t>
        </is>
      </c>
      <c r="B98" s="23" t="inlineStr">
        <is>
          <t xml:space="preserve">Подъемный механизм TOP STAY ST общая высота h=730-799 мм, нагрузка 10,5-18,1 кг, серый </t>
        </is>
      </c>
      <c r="C98" s="23" t="inlineStr">
        <is>
          <t>ST05AН02B</t>
        </is>
      </c>
      <c r="D98" s="124" t="inlineStr">
        <is>
          <t>в наличии</t>
        </is>
      </c>
      <c r="E98" s="58" t="inlineStr">
        <is>
          <t>компл</t>
        </is>
      </c>
      <c r="F98" s="24" t="n">
        <v>6</v>
      </c>
      <c r="G98" s="21">
        <f>I98*1.2</f>
        <v/>
      </c>
      <c r="H98" s="25">
        <f>G98*$E$3</f>
        <v/>
      </c>
      <c r="I98" s="26" t="n">
        <v>52.5666</v>
      </c>
      <c r="J98" s="25">
        <f>I98*$E$3</f>
        <v/>
      </c>
      <c r="K98" s="26">
        <f>(I98+M98)/2</f>
        <v/>
      </c>
      <c r="L98" s="27">
        <f>(J98+N98)/2</f>
        <v/>
      </c>
      <c r="M98" s="26" t="n">
        <v>43.8055</v>
      </c>
      <c r="N98" s="10">
        <f>M98*$E$3</f>
        <v/>
      </c>
    </row>
    <row r="99" ht="13" customHeight="1">
      <c r="A99" s="31" t="inlineStr">
        <is>
          <t>0016533</t>
        </is>
      </c>
      <c r="B99" s="23" t="inlineStr">
        <is>
          <t xml:space="preserve">Подъемный механизм TOP STAY ST общая высота h=800-879 мм, нагрузка 5,8-9,6 кг, белый </t>
        </is>
      </c>
      <c r="C99" s="23" t="inlineStr">
        <is>
          <t>ST06AM02A</t>
        </is>
      </c>
      <c r="D99" s="124" t="inlineStr">
        <is>
          <t>в наличии</t>
        </is>
      </c>
      <c r="E99" s="58" t="inlineStr">
        <is>
          <t>компл</t>
        </is>
      </c>
      <c r="F99" s="24" t="n">
        <v>6</v>
      </c>
      <c r="G99" s="21">
        <f>I99*1.2</f>
        <v/>
      </c>
      <c r="H99" s="25">
        <f>G99*$E$3</f>
        <v/>
      </c>
      <c r="I99" s="26" t="n">
        <v>52.5666</v>
      </c>
      <c r="J99" s="25">
        <f>I99*$E$3</f>
        <v/>
      </c>
      <c r="K99" s="26">
        <f>(I99+M99)/2</f>
        <v/>
      </c>
      <c r="L99" s="27">
        <f>(J99+N99)/2</f>
        <v/>
      </c>
      <c r="M99" s="26" t="n">
        <v>43.8055</v>
      </c>
      <c r="N99" s="10">
        <f>M99*$E$3</f>
        <v/>
      </c>
    </row>
    <row r="100" ht="13" customHeight="1">
      <c r="A100" s="31" t="inlineStr">
        <is>
          <t>0016515</t>
        </is>
      </c>
      <c r="B100" s="23" t="inlineStr">
        <is>
          <t>Подъемный механизм TOP STAY ST общая высота h=800-879 мм, нагрузка 5,8-9,6 кг, серый</t>
        </is>
      </c>
      <c r="C100" s="23" t="inlineStr">
        <is>
          <t>ST06AM02B</t>
        </is>
      </c>
      <c r="D100" s="124" t="inlineStr">
        <is>
          <t>в наличии</t>
        </is>
      </c>
      <c r="E100" s="58" t="inlineStr">
        <is>
          <t>компл</t>
        </is>
      </c>
      <c r="F100" s="24" t="n">
        <v>6</v>
      </c>
      <c r="G100" s="21">
        <f>I100*1.2</f>
        <v/>
      </c>
      <c r="H100" s="25">
        <f>G100*$E$3</f>
        <v/>
      </c>
      <c r="I100" s="26" t="n">
        <v>52.5666</v>
      </c>
      <c r="J100" s="25">
        <f>I100*$E$3</f>
        <v/>
      </c>
      <c r="K100" s="26">
        <f>(I100+M100)/2</f>
        <v/>
      </c>
      <c r="L100" s="27">
        <f>(J100+N100)/2</f>
        <v/>
      </c>
      <c r="M100" s="26" t="n">
        <v>43.8055</v>
      </c>
      <c r="N100" s="10">
        <f>M100*$E$3</f>
        <v/>
      </c>
    </row>
    <row r="101" ht="13" customHeight="1">
      <c r="A101" s="31" t="inlineStr">
        <is>
          <t>0021045</t>
        </is>
      </c>
      <c r="B101" s="23" t="inlineStr">
        <is>
          <t>Подъемный механизм TOP STAY ST общая высота h=800-879 мм, нагрузка 5,8-9,6 кг, серый без верхних петель</t>
        </is>
      </c>
      <c r="C101" s="23" t="inlineStr">
        <is>
          <t>нет</t>
        </is>
      </c>
      <c r="D101" s="79" t="inlineStr">
        <is>
          <t>-</t>
        </is>
      </c>
      <c r="E101" s="58" t="inlineStr">
        <is>
          <t>компл</t>
        </is>
      </c>
      <c r="F101" s="24" t="n">
        <v>6</v>
      </c>
      <c r="G101" s="21">
        <f>I101*1.2</f>
        <v/>
      </c>
      <c r="H101" s="25">
        <f>G101*$E$3</f>
        <v/>
      </c>
      <c r="I101" s="26" t="n">
        <v>49.6677</v>
      </c>
      <c r="J101" s="25">
        <f>I101*$E$3</f>
        <v/>
      </c>
      <c r="K101" s="26">
        <f>(I101+M101)/2</f>
        <v/>
      </c>
      <c r="L101" s="27">
        <f>(J101+N101)/2</f>
        <v/>
      </c>
      <c r="M101" s="26" t="n">
        <v>41.3897</v>
      </c>
      <c r="N101" s="10">
        <f>M101*$E$3</f>
        <v/>
      </c>
    </row>
    <row r="102" ht="13" customHeight="1">
      <c r="A102" s="31" t="inlineStr">
        <is>
          <t>0016534</t>
        </is>
      </c>
      <c r="B102" s="23" t="inlineStr">
        <is>
          <t xml:space="preserve">Подъемный механизм TOP STAY ST общая высота h=800-879 мм, нагрузка 9,5-16,5 кг, белый </t>
        </is>
      </c>
      <c r="C102" s="23" t="inlineStr">
        <is>
          <t>ST06AH02A</t>
        </is>
      </c>
      <c r="D102" s="124" t="inlineStr">
        <is>
          <t>в наличии</t>
        </is>
      </c>
      <c r="E102" s="58" t="inlineStr">
        <is>
          <t>компл</t>
        </is>
      </c>
      <c r="F102" s="24" t="n">
        <v>6</v>
      </c>
      <c r="G102" s="21">
        <f>I102*1.2</f>
        <v/>
      </c>
      <c r="H102" s="25">
        <f>G102*$E$3</f>
        <v/>
      </c>
      <c r="I102" s="26" t="n">
        <v>52.5666</v>
      </c>
      <c r="J102" s="25">
        <f>I102*$E$3</f>
        <v/>
      </c>
      <c r="K102" s="26">
        <f>(I102+M102)/2</f>
        <v/>
      </c>
      <c r="L102" s="27">
        <f>(J102+N102)/2</f>
        <v/>
      </c>
      <c r="M102" s="26" t="n">
        <v>43.8055</v>
      </c>
      <c r="N102" s="10">
        <f>M102*$E$3</f>
        <v/>
      </c>
    </row>
    <row r="103" ht="13" customHeight="1">
      <c r="A103" s="31" t="inlineStr">
        <is>
          <t>0016516</t>
        </is>
      </c>
      <c r="B103" s="23" t="inlineStr">
        <is>
          <t>Подъемный механизм TOP STAY ST общая высота h=800-879 мм, нагрузка 9,5-16,5 кг, серый</t>
        </is>
      </c>
      <c r="C103" s="23" t="inlineStr">
        <is>
          <t>ST06AH02B</t>
        </is>
      </c>
      <c r="D103" s="124" t="inlineStr">
        <is>
          <t>в наличии</t>
        </is>
      </c>
      <c r="E103" s="58" t="inlineStr">
        <is>
          <t>компл</t>
        </is>
      </c>
      <c r="F103" s="24" t="n">
        <v>6</v>
      </c>
      <c r="G103" s="21">
        <f>I103*1.2</f>
        <v/>
      </c>
      <c r="H103" s="25">
        <f>G103*$E$3</f>
        <v/>
      </c>
      <c r="I103" s="26" t="n">
        <v>52.5666</v>
      </c>
      <c r="J103" s="25">
        <f>I103*$E$3</f>
        <v/>
      </c>
      <c r="K103" s="26">
        <f>(I103+M103)/2</f>
        <v/>
      </c>
      <c r="L103" s="27">
        <f>(J103+N103)/2</f>
        <v/>
      </c>
      <c r="M103" s="26" t="n">
        <v>43.8055</v>
      </c>
      <c r="N103" s="10">
        <f>M103*$E$3</f>
        <v/>
      </c>
    </row>
    <row r="104" ht="13" customHeight="1">
      <c r="A104" s="31" t="inlineStr">
        <is>
          <t>0016535</t>
        </is>
      </c>
      <c r="B104" s="23" t="inlineStr">
        <is>
          <t>Подъемный механизм TOP STAY ST общая высота h=880-959 мм, нагрузка 5,2-8,8 кг, белый</t>
        </is>
      </c>
      <c r="C104" s="23" t="inlineStr">
        <is>
          <t>ST07AM02A</t>
        </is>
      </c>
      <c r="D104" s="124" t="inlineStr">
        <is>
          <t>в наличии</t>
        </is>
      </c>
      <c r="E104" s="58" t="inlineStr">
        <is>
          <t>компл</t>
        </is>
      </c>
      <c r="F104" s="24" t="n">
        <v>6</v>
      </c>
      <c r="G104" s="21">
        <f>I104*1.2</f>
        <v/>
      </c>
      <c r="H104" s="25">
        <f>G104*$E$3</f>
        <v/>
      </c>
      <c r="I104" s="26" t="n">
        <v>52.5666</v>
      </c>
      <c r="J104" s="25">
        <f>I104*$E$3</f>
        <v/>
      </c>
      <c r="K104" s="26">
        <f>(I104+M104)/2</f>
        <v/>
      </c>
      <c r="L104" s="27">
        <f>(J104+N104)/2</f>
        <v/>
      </c>
      <c r="M104" s="26" t="n">
        <v>43.8055</v>
      </c>
      <c r="N104" s="10">
        <f>M104*$E$3</f>
        <v/>
      </c>
    </row>
    <row r="105" ht="13" customHeight="1">
      <c r="A105" s="31" t="inlineStr">
        <is>
          <t>0016517</t>
        </is>
      </c>
      <c r="B105" s="23" t="inlineStr">
        <is>
          <t xml:space="preserve">Подъемный механизм TOP STAY ST общая высота h=880-959 мм, нагрузка 5,2-8,8 кг, серый </t>
        </is>
      </c>
      <c r="C105" s="23" t="inlineStr">
        <is>
          <t>ST07AM02B</t>
        </is>
      </c>
      <c r="D105" s="124" t="inlineStr">
        <is>
          <t>в наличии</t>
        </is>
      </c>
      <c r="E105" s="58" t="inlineStr">
        <is>
          <t>компл</t>
        </is>
      </c>
      <c r="F105" s="24" t="n">
        <v>6</v>
      </c>
      <c r="G105" s="21">
        <f>I105*1.2</f>
        <v/>
      </c>
      <c r="H105" s="25">
        <f>G105*$E$3</f>
        <v/>
      </c>
      <c r="I105" s="26" t="n">
        <v>52.5666</v>
      </c>
      <c r="J105" s="25">
        <f>I105*$E$3</f>
        <v/>
      </c>
      <c r="K105" s="26">
        <f>(I105+M105)/2</f>
        <v/>
      </c>
      <c r="L105" s="27">
        <f>(J105+N105)/2</f>
        <v/>
      </c>
      <c r="M105" s="26" t="n">
        <v>43.8055</v>
      </c>
      <c r="N105" s="10">
        <f>M105*$E$3</f>
        <v/>
      </c>
    </row>
    <row r="106" ht="13" customHeight="1">
      <c r="A106" s="31" t="inlineStr">
        <is>
          <t>0016536</t>
        </is>
      </c>
      <c r="B106" s="23" t="inlineStr">
        <is>
          <t xml:space="preserve">Подъемный механизм TOP STAY ST общая высота h=880-959 мм, нагрузка 8,7-15,1 кг, белый </t>
        </is>
      </c>
      <c r="C106" s="23" t="inlineStr">
        <is>
          <t>ST07AH02A</t>
        </is>
      </c>
      <c r="D106" s="124" t="inlineStr">
        <is>
          <t>в наличии</t>
        </is>
      </c>
      <c r="E106" s="58" t="inlineStr">
        <is>
          <t>компл</t>
        </is>
      </c>
      <c r="F106" s="24" t="n">
        <v>6</v>
      </c>
      <c r="G106" s="21">
        <f>I106*1.2</f>
        <v/>
      </c>
      <c r="H106" s="25">
        <f>G106*$E$3</f>
        <v/>
      </c>
      <c r="I106" s="26" t="n">
        <v>70.56229999999999</v>
      </c>
      <c r="J106" s="25">
        <f>I106*$E$3</f>
        <v/>
      </c>
      <c r="K106" s="26">
        <f>(I106+M106)/2</f>
        <v/>
      </c>
      <c r="L106" s="27">
        <f>(J106+N106)/2</f>
        <v/>
      </c>
      <c r="M106" s="26" t="n">
        <v>58.7945</v>
      </c>
      <c r="N106" s="10">
        <f>M106*$E$3</f>
        <v/>
      </c>
    </row>
    <row r="107" ht="13" customHeight="1">
      <c r="A107" s="31" t="inlineStr">
        <is>
          <t>0016518</t>
        </is>
      </c>
      <c r="B107" s="23" t="inlineStr">
        <is>
          <t xml:space="preserve">Подъемный механизм TOP STAY ST общая высота h=880-959 мм, нагрузка 8,7-15,1 кг, серый </t>
        </is>
      </c>
      <c r="C107" s="23" t="inlineStr">
        <is>
          <t>ST07AH02B</t>
        </is>
      </c>
      <c r="D107" s="124" t="inlineStr">
        <is>
          <t>в наличии</t>
        </is>
      </c>
      <c r="E107" s="58" t="inlineStr">
        <is>
          <t>компл</t>
        </is>
      </c>
      <c r="F107" s="24" t="n">
        <v>6</v>
      </c>
      <c r="G107" s="21">
        <f>I107*1.2</f>
        <v/>
      </c>
      <c r="H107" s="25">
        <f>G107*$E$3</f>
        <v/>
      </c>
      <c r="I107" s="26" t="n">
        <v>70.56229999999999</v>
      </c>
      <c r="J107" s="25">
        <f>I107*$E$3</f>
        <v/>
      </c>
      <c r="K107" s="26">
        <f>(I107+M107)/2</f>
        <v/>
      </c>
      <c r="L107" s="27">
        <f>(J107+N107)/2</f>
        <v/>
      </c>
      <c r="M107" s="26" t="n">
        <v>58.7945</v>
      </c>
      <c r="N107" s="10">
        <f>M107*$E$3</f>
        <v/>
      </c>
    </row>
    <row r="108" ht="13" customHeight="1">
      <c r="A108" s="31" t="inlineStr">
        <is>
          <t>0016537</t>
        </is>
      </c>
      <c r="B108" s="23" t="inlineStr">
        <is>
          <t>Подъемный механизм TOP STAY ST общая высота h=960-1040 мм, нагрузка 4,8-8,1 кг, белый</t>
        </is>
      </c>
      <c r="C108" s="23" t="inlineStr">
        <is>
          <t>ST08AM02A</t>
        </is>
      </c>
      <c r="D108" s="124" t="inlineStr">
        <is>
          <t>в наличии</t>
        </is>
      </c>
      <c r="E108" s="58" t="inlineStr">
        <is>
          <t>компл</t>
        </is>
      </c>
      <c r="F108" s="24" t="n">
        <v>6</v>
      </c>
      <c r="G108" s="21">
        <f>I108*1.2</f>
        <v/>
      </c>
      <c r="H108" s="25">
        <f>G108*$E$3</f>
        <v/>
      </c>
      <c r="I108" s="26" t="n">
        <v>70.56229999999999</v>
      </c>
      <c r="J108" s="25">
        <f>I108*$E$3</f>
        <v/>
      </c>
      <c r="K108" s="26">
        <f>(I108+M108)/2</f>
        <v/>
      </c>
      <c r="L108" s="27">
        <f>(J108+N108)/2</f>
        <v/>
      </c>
      <c r="M108" s="26" t="n">
        <v>58.7945</v>
      </c>
      <c r="N108" s="10">
        <f>M108*$E$3</f>
        <v/>
      </c>
    </row>
    <row r="109" ht="13" customHeight="1">
      <c r="A109" s="31" t="inlineStr">
        <is>
          <t>0016519</t>
        </is>
      </c>
      <c r="B109" s="23" t="inlineStr">
        <is>
          <t>Подъемный механизм TOP STAY ST общая высота h=960-1040 мм, нагрузка 4,8-8,1 кг, серый</t>
        </is>
      </c>
      <c r="C109" s="23" t="inlineStr">
        <is>
          <t>ST08AM02B</t>
        </is>
      </c>
      <c r="D109" s="124" t="inlineStr">
        <is>
          <t>в наличии</t>
        </is>
      </c>
      <c r="E109" s="58" t="inlineStr">
        <is>
          <t>компл</t>
        </is>
      </c>
      <c r="F109" s="24" t="n">
        <v>6</v>
      </c>
      <c r="G109" s="21">
        <f>I109*1.2</f>
        <v/>
      </c>
      <c r="H109" s="25">
        <f>G109*$E$3</f>
        <v/>
      </c>
      <c r="I109" s="26" t="n">
        <v>70.56229999999999</v>
      </c>
      <c r="J109" s="25">
        <f>I109*$E$3</f>
        <v/>
      </c>
      <c r="K109" s="26">
        <f>(I109+M109)/2</f>
        <v/>
      </c>
      <c r="L109" s="27">
        <f>(J109+N109)/2</f>
        <v/>
      </c>
      <c r="M109" s="26" t="n">
        <v>58.7945</v>
      </c>
      <c r="N109" s="10">
        <f>M109*$E$3</f>
        <v/>
      </c>
    </row>
    <row r="110" ht="13" customHeight="1">
      <c r="A110" s="31" t="inlineStr">
        <is>
          <t>0016538</t>
        </is>
      </c>
      <c r="B110" s="23" t="inlineStr">
        <is>
          <t xml:space="preserve">Подъемный механизм TOP STAY ST общая высота h=960-1040 мм, нагрузка 8,0-13,9 кг, белый </t>
        </is>
      </c>
      <c r="C110" s="23" t="inlineStr">
        <is>
          <t>ST08AH02A</t>
        </is>
      </c>
      <c r="D110" s="124" t="inlineStr">
        <is>
          <t>в наличии</t>
        </is>
      </c>
      <c r="E110" s="58" t="inlineStr">
        <is>
          <t>компл</t>
        </is>
      </c>
      <c r="F110" s="24" t="n">
        <v>6</v>
      </c>
      <c r="G110" s="21">
        <f>I110*1.2</f>
        <v/>
      </c>
      <c r="H110" s="25">
        <f>G110*$E$3</f>
        <v/>
      </c>
      <c r="I110" s="26" t="n">
        <v>70.56229999999999</v>
      </c>
      <c r="J110" s="25">
        <f>I110*$E$3</f>
        <v/>
      </c>
      <c r="K110" s="26">
        <f>(I110+M110)/2</f>
        <v/>
      </c>
      <c r="L110" s="27">
        <f>(J110+N110)/2</f>
        <v/>
      </c>
      <c r="M110" s="26" t="n">
        <v>58.7945</v>
      </c>
      <c r="N110" s="10">
        <f>M110*$E$3</f>
        <v/>
      </c>
    </row>
    <row r="111" ht="13" customHeight="1">
      <c r="A111" s="31" t="inlineStr">
        <is>
          <t>0016520</t>
        </is>
      </c>
      <c r="B111" s="23" t="inlineStr">
        <is>
          <t xml:space="preserve">Подъемный механизм TOP STAY ST общая высота h=960-1040 мм, нагрузка 8,0-13,9 кг, серый </t>
        </is>
      </c>
      <c r="C111" s="23" t="inlineStr">
        <is>
          <t>ST08AH02B</t>
        </is>
      </c>
      <c r="D111" s="124" t="inlineStr">
        <is>
          <t>в наличии</t>
        </is>
      </c>
      <c r="E111" s="58" t="inlineStr">
        <is>
          <t>компл</t>
        </is>
      </c>
      <c r="F111" s="24" t="n">
        <v>6</v>
      </c>
      <c r="G111" s="21">
        <f>I111*1.2</f>
        <v/>
      </c>
      <c r="H111" s="25">
        <f>G111*$E$3</f>
        <v/>
      </c>
      <c r="I111" s="26" t="n">
        <v>70.56229999999999</v>
      </c>
      <c r="J111" s="25">
        <f>I111*$E$3</f>
        <v/>
      </c>
      <c r="K111" s="26">
        <f>(I111+M111)/2</f>
        <v/>
      </c>
      <c r="L111" s="27">
        <f>(J111+N111)/2</f>
        <v/>
      </c>
      <c r="M111" s="26" t="n">
        <v>58.7945</v>
      </c>
      <c r="N111" s="10">
        <f>M111*$E$3</f>
        <v/>
      </c>
    </row>
    <row r="112" ht="13" customHeight="1">
      <c r="A112" s="31" t="inlineStr">
        <is>
          <t>0018694</t>
        </is>
      </c>
      <c r="B112" s="23" t="inlineStr">
        <is>
          <t xml:space="preserve">Заглушки декоративные для плеча петли (4 шт.) для TOP STAY ST </t>
        </is>
      </c>
      <c r="C112" s="23" t="inlineStr">
        <is>
          <t>S15H</t>
        </is>
      </c>
      <c r="D112" s="124" t="inlineStr">
        <is>
          <t>в наличии</t>
        </is>
      </c>
      <c r="E112" s="58" t="inlineStr">
        <is>
          <t>компл</t>
        </is>
      </c>
      <c r="F112" s="24" t="n">
        <v>1000</v>
      </c>
      <c r="G112" s="21">
        <f>I112*1.2</f>
        <v/>
      </c>
      <c r="H112" s="25">
        <f>G112*$E$3</f>
        <v/>
      </c>
      <c r="I112" s="26" t="n">
        <v>0.4389</v>
      </c>
      <c r="J112" s="25">
        <f>I112*$E$3</f>
        <v/>
      </c>
      <c r="K112" s="26">
        <f>(I112+M112)/2</f>
        <v/>
      </c>
      <c r="L112" s="27">
        <f>(J112+N112)/2</f>
        <v/>
      </c>
      <c r="M112" s="26" t="n">
        <v>0.3657</v>
      </c>
      <c r="N112" s="10">
        <f>M112*$E$3</f>
        <v/>
      </c>
    </row>
    <row r="113" ht="13" customHeight="1">
      <c r="A113" s="31" t="inlineStr">
        <is>
          <t>0018693</t>
        </is>
      </c>
      <c r="B113" s="23" t="inlineStr">
        <is>
          <t xml:space="preserve">Монтажная планка под верхнюю петлю 3D (2 шт.)  для TOP STAY ST </t>
        </is>
      </c>
      <c r="C113" s="23" t="inlineStr">
        <is>
          <t>SQ00YQ</t>
        </is>
      </c>
      <c r="D113" s="124" t="inlineStr">
        <is>
          <t>в наличии</t>
        </is>
      </c>
      <c r="E113" s="58" t="inlineStr">
        <is>
          <t>компл</t>
        </is>
      </c>
      <c r="F113" s="24" t="n">
        <v>200</v>
      </c>
      <c r="G113" s="21">
        <f>I113*1.2</f>
        <v/>
      </c>
      <c r="H113" s="25">
        <f>G113*$E$3</f>
        <v/>
      </c>
      <c r="I113" s="26" t="n">
        <v>0.492</v>
      </c>
      <c r="J113" s="25">
        <f>I113*$E$3</f>
        <v/>
      </c>
      <c r="K113" s="26">
        <f>(I113+M113)/2</f>
        <v/>
      </c>
      <c r="L113" s="27">
        <f>(J113+N113)/2</f>
        <v/>
      </c>
      <c r="M113" s="26" t="n">
        <v>0.41</v>
      </c>
      <c r="N113" s="10">
        <f>M113*$E$3</f>
        <v/>
      </c>
    </row>
    <row r="114" ht="13" customHeight="1">
      <c r="A114" s="31" t="inlineStr">
        <is>
          <t>0018691</t>
        </is>
      </c>
      <c r="B114" s="23" t="inlineStr">
        <is>
          <t xml:space="preserve">Монтажная планка под среднюю петлю 3D (2 шт.) для TOP STAY ST </t>
        </is>
      </c>
      <c r="C114" s="23" t="inlineStr">
        <is>
          <t>T00TQ</t>
        </is>
      </c>
      <c r="D114" s="124" t="inlineStr">
        <is>
          <t>в наличии</t>
        </is>
      </c>
      <c r="E114" s="58" t="inlineStr">
        <is>
          <t>компл</t>
        </is>
      </c>
      <c r="F114" s="24" t="n">
        <v>100</v>
      </c>
      <c r="G114" s="21">
        <f>I114*1.2</f>
        <v/>
      </c>
      <c r="H114" s="25">
        <f>G114*$E$3</f>
        <v/>
      </c>
      <c r="I114" s="26" t="n">
        <v>1.11</v>
      </c>
      <c r="J114" s="25">
        <f>I114*$E$3</f>
        <v/>
      </c>
      <c r="K114" s="26">
        <f>(I114+M114)/2</f>
        <v/>
      </c>
      <c r="L114" s="27">
        <f>(J114+N114)/2</f>
        <v/>
      </c>
      <c r="M114" s="26" t="n">
        <v>0.925</v>
      </c>
      <c r="N114" s="10">
        <f>M114*$E$3</f>
        <v/>
      </c>
    </row>
    <row r="115" ht="13" customHeight="1">
      <c r="A115" s="31" t="inlineStr">
        <is>
          <t>0017312</t>
        </is>
      </c>
      <c r="B115" s="23" t="inlineStr">
        <is>
          <t xml:space="preserve">Ограничитель угла открывания до 100° для TOP STAY ST </t>
        </is>
      </c>
      <c r="C115" s="23" t="inlineStr">
        <is>
          <t>STW100</t>
        </is>
      </c>
      <c r="D115" s="124" t="inlineStr">
        <is>
          <t>в наличии</t>
        </is>
      </c>
      <c r="E115" s="58" t="inlineStr">
        <is>
          <t>шт</t>
        </is>
      </c>
      <c r="F115" s="24" t="n">
        <v>1000</v>
      </c>
      <c r="G115" s="21">
        <f>I115*1.2</f>
        <v/>
      </c>
      <c r="H115" s="25">
        <f>G115*$E$3</f>
        <v/>
      </c>
      <c r="I115" s="26" t="n">
        <v>0.8958</v>
      </c>
      <c r="J115" s="25">
        <f>I115*$E$3</f>
        <v/>
      </c>
      <c r="K115" s="26">
        <f>(I115+M115)/2</f>
        <v/>
      </c>
      <c r="L115" s="27">
        <f>(J115+N115)/2</f>
        <v/>
      </c>
      <c r="M115" s="26" t="n">
        <v>0.7464</v>
      </c>
      <c r="N115" s="10">
        <f>M115*$E$3</f>
        <v/>
      </c>
    </row>
    <row r="116" ht="13" customHeight="1">
      <c r="A116" s="31" t="inlineStr">
        <is>
          <t>0017313</t>
        </is>
      </c>
      <c r="B116" s="23" t="inlineStr">
        <is>
          <t>Ограничитель угла открывания до 83° для TOP STAY ST</t>
        </is>
      </c>
      <c r="C116" s="23" t="inlineStr">
        <is>
          <t>STW83</t>
        </is>
      </c>
      <c r="D116" s="124" t="inlineStr">
        <is>
          <t>в наличии</t>
        </is>
      </c>
      <c r="E116" s="58" t="inlineStr">
        <is>
          <t>шт</t>
        </is>
      </c>
      <c r="F116" s="24" t="n">
        <v>1000</v>
      </c>
      <c r="G116" s="21">
        <f>I116*1.2</f>
        <v/>
      </c>
      <c r="H116" s="25">
        <f>G116*$E$3</f>
        <v/>
      </c>
      <c r="I116" s="26" t="n">
        <v>0.8958</v>
      </c>
      <c r="J116" s="25">
        <f>I116*$E$3</f>
        <v/>
      </c>
      <c r="K116" s="26">
        <f>(I116+M116)/2</f>
        <v/>
      </c>
      <c r="L116" s="27">
        <f>(J116+N116)/2</f>
        <v/>
      </c>
      <c r="M116" s="26" t="n">
        <v>0.7464</v>
      </c>
      <c r="N116" s="10">
        <f>M116*$E$3</f>
        <v/>
      </c>
    </row>
    <row r="117" ht="13" customHeight="1">
      <c r="A117" s="31" t="inlineStr">
        <is>
          <t>0018692</t>
        </is>
      </c>
      <c r="B117" s="23" t="inlineStr">
        <is>
          <t xml:space="preserve">Петля верхняя 120° 3D (2 шт.) для TOP STAY ST </t>
        </is>
      </c>
      <c r="C117" s="23" t="inlineStr">
        <is>
          <t>STA685</t>
        </is>
      </c>
      <c r="D117" s="124" t="inlineStr">
        <is>
          <t>в наличии</t>
        </is>
      </c>
      <c r="E117" s="58" t="inlineStr">
        <is>
          <t>компл</t>
        </is>
      </c>
      <c r="F117" s="24" t="n">
        <v>100</v>
      </c>
      <c r="G117" s="21">
        <f>I117*1.2</f>
        <v/>
      </c>
      <c r="H117" s="25">
        <f>G117*$E$3</f>
        <v/>
      </c>
      <c r="I117" s="26" t="n">
        <v>3.329</v>
      </c>
      <c r="J117" s="25">
        <f>I117*$E$3</f>
        <v/>
      </c>
      <c r="K117" s="26">
        <f>(I117+M117)/2</f>
        <v/>
      </c>
      <c r="L117" s="27">
        <f>(J117+N117)/2</f>
        <v/>
      </c>
      <c r="M117" s="26" t="n">
        <v>2.7742</v>
      </c>
      <c r="N117" s="10">
        <f>M117*$E$3</f>
        <v/>
      </c>
    </row>
    <row r="118" ht="13" customHeight="1">
      <c r="A118" s="31" t="inlineStr">
        <is>
          <t>0018690</t>
        </is>
      </c>
      <c r="B118" s="23" t="inlineStr">
        <is>
          <t xml:space="preserve">Петля средняя 3D (2 шт.)  для TOP STAY ST </t>
        </is>
      </c>
      <c r="C118" s="23" t="inlineStr">
        <is>
          <t>ST00BG</t>
        </is>
      </c>
      <c r="D118" s="124" t="inlineStr">
        <is>
          <t>в наличии</t>
        </is>
      </c>
      <c r="E118" s="58" t="inlineStr">
        <is>
          <t>компл</t>
        </is>
      </c>
      <c r="F118" s="24" t="n">
        <v>100</v>
      </c>
      <c r="G118" s="21">
        <f>I118*1.2</f>
        <v/>
      </c>
      <c r="H118" s="25">
        <f>G118*$E$3</f>
        <v/>
      </c>
      <c r="I118" s="26" t="n">
        <v>4.309</v>
      </c>
      <c r="J118" s="25">
        <f>I118*$E$3</f>
        <v/>
      </c>
      <c r="K118" s="26">
        <f>(I118+M118)/2</f>
        <v/>
      </c>
      <c r="L118" s="27">
        <f>(J118+N118)/2</f>
        <v/>
      </c>
      <c r="M118" s="26" t="n">
        <v>3.5908</v>
      </c>
      <c r="N118" s="10">
        <f>M118*$E$3</f>
        <v/>
      </c>
    </row>
    <row r="119" ht="13" customHeight="1">
      <c r="A119" s="31" t="inlineStr">
        <is>
          <t>0021243</t>
        </is>
      </c>
      <c r="B119" s="23" t="inlineStr">
        <is>
          <t>Крепление для фасада из узкой алюминиевой рамки для TOP STAY ST</t>
        </is>
      </c>
      <c r="C119" s="23" t="inlineStr">
        <is>
          <t>ST02H</t>
        </is>
      </c>
      <c r="D119" s="124" t="inlineStr">
        <is>
          <t>в наличии</t>
        </is>
      </c>
      <c r="E119" s="58" t="inlineStr">
        <is>
          <t>компл</t>
        </is>
      </c>
      <c r="F119" s="24" t="n">
        <v>100</v>
      </c>
      <c r="G119" s="21">
        <f>I119*1.2</f>
        <v/>
      </c>
      <c r="H119" s="25">
        <f>G119*$E$3</f>
        <v/>
      </c>
      <c r="I119" s="26" t="n">
        <v>8.872</v>
      </c>
      <c r="J119" s="25">
        <f>I119*$E$3</f>
        <v/>
      </c>
      <c r="K119" s="26">
        <f>(I119+M119)/2</f>
        <v/>
      </c>
      <c r="L119" s="27">
        <f>(J119+N119)/2</f>
        <v/>
      </c>
      <c r="M119" s="26" t="n">
        <v>7.3933</v>
      </c>
      <c r="N119" s="10">
        <f>M119*$E$3</f>
        <v/>
      </c>
    </row>
    <row r="120" ht="13" customHeight="1">
      <c r="A120" s="31" t="inlineStr">
        <is>
          <t>0021774</t>
        </is>
      </c>
      <c r="B120" s="23" t="inlineStr">
        <is>
          <t>Комплект декоративных заглушек для TOP STAY ST (левая + правая) белые</t>
        </is>
      </c>
      <c r="C120" s="23" t="inlineStr">
        <is>
          <t>STJS02A</t>
        </is>
      </c>
      <c r="D120" s="124" t="inlineStr">
        <is>
          <t>в наличии</t>
        </is>
      </c>
      <c r="E120" s="58" t="inlineStr">
        <is>
          <t>компл</t>
        </is>
      </c>
      <c r="F120" s="24" t="n">
        <v>20</v>
      </c>
      <c r="G120" s="21">
        <f>I120*1.2</f>
        <v/>
      </c>
      <c r="H120" s="25">
        <f>G120*$E$3</f>
        <v/>
      </c>
      <c r="I120" s="26" t="n">
        <v>3.229</v>
      </c>
      <c r="J120" s="25">
        <f>I120*$E$3</f>
        <v/>
      </c>
      <c r="K120" s="26">
        <f>(I120+M120)/2</f>
        <v/>
      </c>
      <c r="L120" s="27">
        <f>(J120+N120)/2</f>
        <v/>
      </c>
      <c r="M120" s="26" t="n">
        <v>2.6915</v>
      </c>
      <c r="N120" s="10">
        <f>M120*$E$3</f>
        <v/>
      </c>
    </row>
    <row r="121" ht="13" customHeight="1">
      <c r="A121" s="31" t="inlineStr">
        <is>
          <t>0021775</t>
        </is>
      </c>
      <c r="B121" s="23" t="inlineStr">
        <is>
          <t>Комплект декоративных заглушек для TOP STAY ST (левая + правая) серые</t>
        </is>
      </c>
      <c r="C121" s="23" t="inlineStr">
        <is>
          <t>STJS02B</t>
        </is>
      </c>
      <c r="D121" s="124" t="inlineStr">
        <is>
          <t>в наличии</t>
        </is>
      </c>
      <c r="E121" s="58" t="inlineStr">
        <is>
          <t>компл</t>
        </is>
      </c>
      <c r="F121" s="24" t="n">
        <v>20</v>
      </c>
      <c r="G121" s="21">
        <f>I121*1.2</f>
        <v/>
      </c>
      <c r="H121" s="25">
        <f>G121*$E$3</f>
        <v/>
      </c>
      <c r="I121" s="26" t="n">
        <v>3.229</v>
      </c>
      <c r="J121" s="25">
        <f>I121*$E$3</f>
        <v/>
      </c>
      <c r="K121" s="26">
        <f>(I121+M121)/2</f>
        <v/>
      </c>
      <c r="L121" s="27">
        <f>(J121+N121)/2</f>
        <v/>
      </c>
      <c r="M121" s="26" t="n">
        <v>2.6915</v>
      </c>
      <c r="N121" s="10">
        <f>M121*$E$3</f>
        <v/>
      </c>
    </row>
    <row r="122" ht="50" customHeight="1">
      <c r="A122" s="103" t="inlineStr">
        <is>
          <t>Подъемные механизмы TOP STAY SK</t>
        </is>
      </c>
      <c r="B122" s="96" t="n"/>
      <c r="C122" s="108" t="n"/>
      <c r="D122" s="90" t="n"/>
      <c r="E122" s="90" t="n"/>
      <c r="F122" s="90" t="n"/>
      <c r="G122" s="90" t="n"/>
      <c r="H122" s="90" t="n"/>
      <c r="I122" s="90" t="n"/>
      <c r="J122" s="90" t="n"/>
      <c r="K122" s="90" t="n"/>
      <c r="L122" s="90" t="n"/>
      <c r="M122" s="90" t="n"/>
      <c r="N122" s="91" t="n"/>
    </row>
    <row r="123" ht="13" customHeight="1">
      <c r="A123" s="31" t="inlineStr">
        <is>
          <t>0023350</t>
        </is>
      </c>
      <c r="B123" s="23" t="inlineStr">
        <is>
          <t>Подъемный механизм TOP STAY SK, D- очень слабая нагрузка, белый (SK00AD02A)</t>
        </is>
      </c>
      <c r="C123" s="23" t="inlineStr">
        <is>
          <t>SK00AD02A</t>
        </is>
      </c>
      <c r="D123" s="124" t="inlineStr">
        <is>
          <t>в наличии</t>
        </is>
      </c>
      <c r="E123" s="58" t="inlineStr">
        <is>
          <t>компл</t>
        </is>
      </c>
      <c r="F123" s="24" t="n">
        <v>10</v>
      </c>
      <c r="G123" s="21">
        <f>I123*1.2</f>
        <v/>
      </c>
      <c r="H123" s="25">
        <f>G123*$E$3</f>
        <v/>
      </c>
      <c r="I123" s="21" t="n">
        <v>35.6783</v>
      </c>
      <c r="J123" s="25">
        <f>I123*$E$3</f>
        <v/>
      </c>
      <c r="K123" s="21">
        <f>(I123+M123)/2</f>
        <v/>
      </c>
      <c r="L123" s="27">
        <f>(J123+N123)/2</f>
        <v/>
      </c>
      <c r="M123" s="21" t="n">
        <v>29.7319</v>
      </c>
      <c r="N123" s="10">
        <f>M123*$E$3</f>
        <v/>
      </c>
    </row>
    <row r="124" ht="13" customHeight="1">
      <c r="A124" s="31" t="inlineStr">
        <is>
          <t>0023355</t>
        </is>
      </c>
      <c r="B124" s="23" t="inlineStr">
        <is>
          <t>Подъемный механизм TOP STAY SK, D- очень слабая нагрузка, серый (SK00AD02B)</t>
        </is>
      </c>
      <c r="C124" s="23" t="inlineStr">
        <is>
          <t>SK00AD02B</t>
        </is>
      </c>
      <c r="D124" s="124" t="inlineStr">
        <is>
          <t>в наличии</t>
        </is>
      </c>
      <c r="E124" s="58" t="inlineStr">
        <is>
          <t>компл</t>
        </is>
      </c>
      <c r="F124" s="24" t="n">
        <v>10</v>
      </c>
      <c r="G124" s="21">
        <f>I124*1.2</f>
        <v/>
      </c>
      <c r="H124" s="25">
        <f>G124*$E$3</f>
        <v/>
      </c>
      <c r="I124" s="21" t="n">
        <v>35.6783</v>
      </c>
      <c r="J124" s="25">
        <f>I124*$E$3</f>
        <v/>
      </c>
      <c r="K124" s="21">
        <f>(I124+M124)/2</f>
        <v/>
      </c>
      <c r="L124" s="27">
        <f>(J124+N124)/2</f>
        <v/>
      </c>
      <c r="M124" s="21" t="n">
        <v>29.7319</v>
      </c>
      <c r="N124" s="10">
        <f>M124*$E$3</f>
        <v/>
      </c>
    </row>
    <row r="125" ht="13" customHeight="1">
      <c r="A125" s="31" t="inlineStr">
        <is>
          <t>0023351</t>
        </is>
      </c>
      <c r="B125" s="23" t="inlineStr">
        <is>
          <t>Подъемный механизм TOP STAY SK, L- слабая нагрузка, белый (SK00AL02A)</t>
        </is>
      </c>
      <c r="C125" s="23" t="inlineStr">
        <is>
          <t>SK00AL02A</t>
        </is>
      </c>
      <c r="D125" s="124" t="inlineStr">
        <is>
          <t>в наличии</t>
        </is>
      </c>
      <c r="E125" s="58" t="inlineStr">
        <is>
          <t>компл</t>
        </is>
      </c>
      <c r="F125" s="24" t="n">
        <v>10</v>
      </c>
      <c r="G125" s="21">
        <f>I125*1.2</f>
        <v/>
      </c>
      <c r="H125" s="25">
        <f>G125*$E$3</f>
        <v/>
      </c>
      <c r="I125" s="21" t="n">
        <v>35.6785</v>
      </c>
      <c r="J125" s="25">
        <f>I125*$E$3</f>
        <v/>
      </c>
      <c r="K125" s="21">
        <f>(I125+M125)/2</f>
        <v/>
      </c>
      <c r="L125" s="27">
        <f>(J125+N125)/2</f>
        <v/>
      </c>
      <c r="M125" s="21" t="n">
        <v>29.7321</v>
      </c>
      <c r="N125" s="10">
        <f>M125*$E$3</f>
        <v/>
      </c>
    </row>
    <row r="126" ht="13" customHeight="1">
      <c r="A126" s="31" t="inlineStr">
        <is>
          <t>0023356</t>
        </is>
      </c>
      <c r="B126" s="23" t="inlineStr">
        <is>
          <t>Подъемный механизм TOP STAY SK, L- слабая нагрузка, серый (SK00AL02B)</t>
        </is>
      </c>
      <c r="C126" s="23" t="inlineStr">
        <is>
          <t>SK00AL02B</t>
        </is>
      </c>
      <c r="D126" s="124" t="inlineStr">
        <is>
          <t>в наличии</t>
        </is>
      </c>
      <c r="E126" s="58" t="inlineStr">
        <is>
          <t>компл</t>
        </is>
      </c>
      <c r="F126" s="24" t="n">
        <v>10</v>
      </c>
      <c r="G126" s="21">
        <f>I126*1.2</f>
        <v/>
      </c>
      <c r="H126" s="25">
        <f>G126*$E$3</f>
        <v/>
      </c>
      <c r="I126" s="21" t="n">
        <v>35.6785</v>
      </c>
      <c r="J126" s="25">
        <f>I126*$E$3</f>
        <v/>
      </c>
      <c r="K126" s="21">
        <f>(I126+M126)/2</f>
        <v/>
      </c>
      <c r="L126" s="27">
        <f>(J126+N126)/2</f>
        <v/>
      </c>
      <c r="M126" s="21" t="n">
        <v>29.7321</v>
      </c>
      <c r="N126" s="10">
        <f>M126*$E$3</f>
        <v/>
      </c>
    </row>
    <row r="127" ht="13" customHeight="1">
      <c r="A127" s="31" t="inlineStr">
        <is>
          <t>0023352</t>
        </is>
      </c>
      <c r="B127" s="23" t="inlineStr">
        <is>
          <t>Подъемный механизм TOP STAY SK, M- средняя нагрузка, белый (SK00M02A)</t>
        </is>
      </c>
      <c r="C127" s="23" t="inlineStr">
        <is>
          <t>SK00M02A</t>
        </is>
      </c>
      <c r="D127" s="79" t="inlineStr">
        <is>
          <t>в пути</t>
        </is>
      </c>
      <c r="E127" s="58" t="inlineStr">
        <is>
          <t>компл</t>
        </is>
      </c>
      <c r="F127" s="24" t="n">
        <v>10</v>
      </c>
      <c r="G127" s="21">
        <f>I127*1.2</f>
        <v/>
      </c>
      <c r="H127" s="25">
        <f>G127*$E$3</f>
        <v/>
      </c>
      <c r="I127" s="21" t="n">
        <v>38.778</v>
      </c>
      <c r="J127" s="25">
        <f>I127*$E$3</f>
        <v/>
      </c>
      <c r="K127" s="21">
        <f>(I127+M127)/2</f>
        <v/>
      </c>
      <c r="L127" s="27">
        <f>(J127+N127)/2</f>
        <v/>
      </c>
      <c r="M127" s="21" t="n">
        <v>32.315</v>
      </c>
      <c r="N127" s="10">
        <f>M127*$E$3</f>
        <v/>
      </c>
    </row>
    <row r="128" ht="13" customHeight="1">
      <c r="A128" s="31" t="inlineStr">
        <is>
          <t>0023357</t>
        </is>
      </c>
      <c r="B128" s="23" t="inlineStr">
        <is>
          <t>Подъемный механизм TOP STAY SK, M- средняя нагрузка, серый (SK00M02B)</t>
        </is>
      </c>
      <c r="C128" s="23" t="inlineStr">
        <is>
          <t>SK00M02B</t>
        </is>
      </c>
      <c r="D128" s="79" t="inlineStr">
        <is>
          <t>в пути</t>
        </is>
      </c>
      <c r="E128" s="58" t="inlineStr">
        <is>
          <t>компл</t>
        </is>
      </c>
      <c r="F128" s="24" t="n">
        <v>10</v>
      </c>
      <c r="G128" s="21">
        <f>I128*1.2</f>
        <v/>
      </c>
      <c r="H128" s="25">
        <f>G128*$E$3</f>
        <v/>
      </c>
      <c r="I128" s="21" t="n">
        <v>38.778</v>
      </c>
      <c r="J128" s="25">
        <f>I128*$E$3</f>
        <v/>
      </c>
      <c r="K128" s="21">
        <f>(I128+M128)/2</f>
        <v/>
      </c>
      <c r="L128" s="27">
        <f>(J128+N128)/2</f>
        <v/>
      </c>
      <c r="M128" s="21" t="n">
        <v>32.315</v>
      </c>
      <c r="N128" s="10">
        <f>M128*$E$3</f>
        <v/>
      </c>
    </row>
    <row r="129" ht="13" customHeight="1">
      <c r="A129" s="31" t="inlineStr">
        <is>
          <t>0023353</t>
        </is>
      </c>
      <c r="B129" s="23" t="inlineStr">
        <is>
          <t>Подъемный механизм TOP STAY SK, H- сильная нагрузка, белый (SK00H02A)</t>
        </is>
      </c>
      <c r="C129" s="23" t="inlineStr">
        <is>
          <t>SK00H02A</t>
        </is>
      </c>
      <c r="D129" s="124" t="inlineStr">
        <is>
          <t>в наличии</t>
        </is>
      </c>
      <c r="E129" s="58" t="inlineStr">
        <is>
          <t>компл</t>
        </is>
      </c>
      <c r="F129" s="24" t="n">
        <v>10</v>
      </c>
      <c r="G129" s="21">
        <f>I129*1.2</f>
        <v/>
      </c>
      <c r="H129" s="25">
        <f>G129*$E$3</f>
        <v/>
      </c>
      <c r="I129" s="21" t="n">
        <v>38.778</v>
      </c>
      <c r="J129" s="25">
        <f>I129*$E$3</f>
        <v/>
      </c>
      <c r="K129" s="21">
        <f>(I129+M129)/2</f>
        <v/>
      </c>
      <c r="L129" s="27">
        <f>(J129+N129)/2</f>
        <v/>
      </c>
      <c r="M129" s="21" t="n">
        <v>32.315</v>
      </c>
      <c r="N129" s="10">
        <f>M129*$E$3</f>
        <v/>
      </c>
    </row>
    <row r="130" ht="13" customHeight="1">
      <c r="A130" s="31" t="inlineStr">
        <is>
          <t>0023358</t>
        </is>
      </c>
      <c r="B130" s="23" t="inlineStr">
        <is>
          <t>Подъемный механизм TOP STAY SK, H- сильная нагрузка, серый (SK00H02B)</t>
        </is>
      </c>
      <c r="C130" s="23" t="inlineStr">
        <is>
          <t>SK00H02B</t>
        </is>
      </c>
      <c r="D130" s="124" t="inlineStr">
        <is>
          <t>в наличии</t>
        </is>
      </c>
      <c r="E130" s="58" t="inlineStr">
        <is>
          <t>компл</t>
        </is>
      </c>
      <c r="F130" s="24" t="n">
        <v>10</v>
      </c>
      <c r="G130" s="21">
        <f>I130*1.2</f>
        <v/>
      </c>
      <c r="H130" s="25">
        <f>G130*$E$3</f>
        <v/>
      </c>
      <c r="I130" s="21" t="n">
        <v>38.778</v>
      </c>
      <c r="J130" s="25">
        <f>I130*$E$3</f>
        <v/>
      </c>
      <c r="K130" s="21">
        <f>(I130+M130)/2</f>
        <v/>
      </c>
      <c r="L130" s="27">
        <f>(J130+N130)/2</f>
        <v/>
      </c>
      <c r="M130" s="21" t="n">
        <v>32.315</v>
      </c>
      <c r="N130" s="10">
        <f>M130*$E$3</f>
        <v/>
      </c>
    </row>
    <row r="131" ht="13" customHeight="1">
      <c r="A131" s="31" t="inlineStr">
        <is>
          <t>0023354</t>
        </is>
      </c>
      <c r="B131" s="23" t="inlineStr">
        <is>
          <t>Подъемный механизм TOP STAY SK, C- очень сильная нагрузка, белый (SK00С02A)</t>
        </is>
      </c>
      <c r="C131" s="23" t="inlineStr">
        <is>
          <t>SK00С02A</t>
        </is>
      </c>
      <c r="D131" s="124" t="inlineStr">
        <is>
          <t>в наличии</t>
        </is>
      </c>
      <c r="E131" s="58" t="inlineStr">
        <is>
          <t>компл</t>
        </is>
      </c>
      <c r="F131" s="24" t="n">
        <v>10</v>
      </c>
      <c r="G131" s="21">
        <f>I131*1.2</f>
        <v/>
      </c>
      <c r="H131" s="25">
        <f>G131*$E$3</f>
        <v/>
      </c>
      <c r="I131" s="21" t="n">
        <v>61.0415</v>
      </c>
      <c r="J131" s="25">
        <f>I131*$E$3</f>
        <v/>
      </c>
      <c r="K131" s="21">
        <f>(I131+M131)/2</f>
        <v/>
      </c>
      <c r="L131" s="27">
        <f>(J131+N131)/2</f>
        <v/>
      </c>
      <c r="M131" s="21" t="n">
        <v>50.8679</v>
      </c>
      <c r="N131" s="10">
        <f>M131*$E$3</f>
        <v/>
      </c>
    </row>
    <row r="132" ht="13" customHeight="1">
      <c r="A132" s="31" t="inlineStr">
        <is>
          <t>0023359</t>
        </is>
      </c>
      <c r="B132" s="23" t="inlineStr">
        <is>
          <t>Подъемный механизм TOP STAY SK, C- очень сильная нагрузка, серый (SK00С02B)</t>
        </is>
      </c>
      <c r="C132" s="23" t="inlineStr">
        <is>
          <t>SK00С02B</t>
        </is>
      </c>
      <c r="D132" s="124" t="inlineStr">
        <is>
          <t>в наличии</t>
        </is>
      </c>
      <c r="E132" s="58" t="inlineStr">
        <is>
          <t>компл</t>
        </is>
      </c>
      <c r="F132" s="24" t="n">
        <v>10</v>
      </c>
      <c r="G132" s="21">
        <f>I132*1.2</f>
        <v/>
      </c>
      <c r="H132" s="25">
        <f>G132*$E$3</f>
        <v/>
      </c>
      <c r="I132" s="21" t="n">
        <v>61.0415</v>
      </c>
      <c r="J132" s="25">
        <f>I132*$E$3</f>
        <v/>
      </c>
      <c r="K132" s="21">
        <f>(I132+M132)/2</f>
        <v/>
      </c>
      <c r="L132" s="27">
        <f>(J132+N132)/2</f>
        <v/>
      </c>
      <c r="M132" s="21" t="n">
        <v>50.8679</v>
      </c>
      <c r="N132" s="10">
        <f>M132*$E$3</f>
        <v/>
      </c>
    </row>
    <row r="133" ht="13" customHeight="1">
      <c r="A133" s="31" t="inlineStr">
        <is>
          <t>0023360</t>
        </is>
      </c>
      <c r="B133" s="23" t="inlineStr">
        <is>
          <t>Комплект рычагов TOP STAY SK для высоты короба 300-349мм (SK300A01)</t>
        </is>
      </c>
      <c r="C133" s="23" t="inlineStr">
        <is>
          <t>SK300A01</t>
        </is>
      </c>
      <c r="D133" s="124" t="inlineStr">
        <is>
          <t>в наличии</t>
        </is>
      </c>
      <c r="E133" s="58" t="inlineStr">
        <is>
          <t>компл</t>
        </is>
      </c>
      <c r="F133" s="24" t="n">
        <v>10</v>
      </c>
      <c r="G133" s="21">
        <f>I133*1.2</f>
        <v/>
      </c>
      <c r="H133" s="25">
        <f>G133*$E$3</f>
        <v/>
      </c>
      <c r="I133" s="21" t="n">
        <v>30.2877</v>
      </c>
      <c r="J133" s="25">
        <f>I133*$E$3</f>
        <v/>
      </c>
      <c r="K133" s="21">
        <f>(I133+M133)/2</f>
        <v/>
      </c>
      <c r="L133" s="27">
        <f>(J133+N133)/2</f>
        <v/>
      </c>
      <c r="M133" s="21" t="n">
        <v>25.2398</v>
      </c>
      <c r="N133" s="10">
        <f>M133*$E$3</f>
        <v/>
      </c>
    </row>
    <row r="134" ht="13" customHeight="1">
      <c r="A134" s="31" t="inlineStr">
        <is>
          <t>0023361</t>
        </is>
      </c>
      <c r="B134" s="23" t="inlineStr">
        <is>
          <t>Комплект рычагов TOP STAY SK для высоты короба 350-399мм (SK350A01)</t>
        </is>
      </c>
      <c r="C134" s="23" t="inlineStr">
        <is>
          <t>SK350A01</t>
        </is>
      </c>
      <c r="D134" s="124" t="inlineStr">
        <is>
          <t>в наличии</t>
        </is>
      </c>
      <c r="E134" s="58" t="inlineStr">
        <is>
          <t>компл</t>
        </is>
      </c>
      <c r="F134" s="24" t="n">
        <v>10</v>
      </c>
      <c r="G134" s="21">
        <f>I134*1.2</f>
        <v/>
      </c>
      <c r="H134" s="25">
        <f>G134*$E$3</f>
        <v/>
      </c>
      <c r="I134" s="21" t="n">
        <v>31.2215</v>
      </c>
      <c r="J134" s="25">
        <f>I134*$E$3</f>
        <v/>
      </c>
      <c r="K134" s="21">
        <f>(I134+M134)/2</f>
        <v/>
      </c>
      <c r="L134" s="27">
        <f>(J134+N134)/2</f>
        <v/>
      </c>
      <c r="M134" s="21" t="n">
        <v>26.0179</v>
      </c>
      <c r="N134" s="10">
        <f>M134*$E$3</f>
        <v/>
      </c>
    </row>
    <row r="135" ht="13" customHeight="1">
      <c r="A135" s="31" t="inlineStr">
        <is>
          <t>0023362</t>
        </is>
      </c>
      <c r="B135" s="23" t="inlineStr">
        <is>
          <t>Комплект рычагов TOP STAY SK для высоты короба 400-550мм (SK400A01)</t>
        </is>
      </c>
      <c r="C135" s="23" t="inlineStr">
        <is>
          <t>SK400A01</t>
        </is>
      </c>
      <c r="D135" s="79" t="inlineStr">
        <is>
          <t>в пути</t>
        </is>
      </c>
      <c r="E135" s="58" t="inlineStr">
        <is>
          <t>компл</t>
        </is>
      </c>
      <c r="F135" s="24" t="n">
        <v>10</v>
      </c>
      <c r="G135" s="21">
        <f>I135*1.2</f>
        <v/>
      </c>
      <c r="H135" s="25">
        <f>G135*$E$3</f>
        <v/>
      </c>
      <c r="I135" s="21" t="n">
        <v>32.144</v>
      </c>
      <c r="J135" s="25">
        <f>I135*$E$3</f>
        <v/>
      </c>
      <c r="K135" s="21">
        <f>(I135+M135)/2</f>
        <v/>
      </c>
      <c r="L135" s="27">
        <f>(J135+N135)/2</f>
        <v/>
      </c>
      <c r="M135" s="21" t="n">
        <v>26.7867</v>
      </c>
      <c r="N135" s="10">
        <f>M135*$E$3</f>
        <v/>
      </c>
    </row>
    <row r="136" ht="13" customHeight="1">
      <c r="A136" s="31" t="inlineStr">
        <is>
          <t>0023363</t>
        </is>
      </c>
      <c r="B136" s="23" t="inlineStr">
        <is>
          <t>Комплект рычагов TOP STAY SK для высоты короба 450-580мм (SK450A01)</t>
        </is>
      </c>
      <c r="C136" s="23" t="inlineStr">
        <is>
          <t>SK450A01</t>
        </is>
      </c>
      <c r="D136" s="124" t="inlineStr">
        <is>
          <t>в наличии</t>
        </is>
      </c>
      <c r="E136" s="58" t="inlineStr">
        <is>
          <t>компл</t>
        </is>
      </c>
      <c r="F136" s="24" t="n">
        <v>10</v>
      </c>
      <c r="G136" s="21">
        <f>I136*1.2</f>
        <v/>
      </c>
      <c r="H136" s="25">
        <f>G136*$E$3</f>
        <v/>
      </c>
      <c r="I136" s="21" t="n">
        <v>34.6159</v>
      </c>
      <c r="J136" s="25">
        <f>I136*$E$3</f>
        <v/>
      </c>
      <c r="K136" s="21">
        <f>(I136+M136)/2</f>
        <v/>
      </c>
      <c r="L136" s="27">
        <f>(J136+N136)/2</f>
        <v/>
      </c>
      <c r="M136" s="21" t="n">
        <v>28.8466</v>
      </c>
      <c r="N136" s="10">
        <f>M136*$E$3</f>
        <v/>
      </c>
    </row>
    <row r="137" ht="13" customHeight="1">
      <c r="A137" s="31" t="inlineStr">
        <is>
          <t>0023364</t>
        </is>
      </c>
      <c r="B137" s="23" t="inlineStr">
        <is>
          <t>Штанга синхронизации TOP STAY SK для ширины короба до  900 мм (SKG761)</t>
        </is>
      </c>
      <c r="C137" s="23" t="inlineStr">
        <is>
          <t>SKG761</t>
        </is>
      </c>
      <c r="D137" s="124" t="inlineStr">
        <is>
          <t>в наличии</t>
        </is>
      </c>
      <c r="E137" s="58" t="inlineStr">
        <is>
          <t>компл</t>
        </is>
      </c>
      <c r="F137" s="24" t="n">
        <v>10</v>
      </c>
      <c r="G137" s="21">
        <f>I137*1.2</f>
        <v/>
      </c>
      <c r="H137" s="25">
        <f>G137*$E$3</f>
        <v/>
      </c>
      <c r="I137" s="21" t="n">
        <v>4.0677</v>
      </c>
      <c r="J137" s="25">
        <f>I137*$E$3</f>
        <v/>
      </c>
      <c r="K137" s="21">
        <f>(I137+M137)/2</f>
        <v/>
      </c>
      <c r="L137" s="27">
        <f>(J137+N137)/2</f>
        <v/>
      </c>
      <c r="M137" s="21" t="n">
        <v>3.3898</v>
      </c>
      <c r="N137" s="10">
        <f>M137*$E$3</f>
        <v/>
      </c>
    </row>
    <row r="138" ht="13" customHeight="1">
      <c r="A138" s="31" t="inlineStr">
        <is>
          <t>0023365</t>
        </is>
      </c>
      <c r="B138" s="23" t="inlineStr">
        <is>
          <t>Штанга синхронизации TOP STAY SK для ширины короба до 1300 мм (SKG1161)</t>
        </is>
      </c>
      <c r="C138" s="23" t="inlineStr">
        <is>
          <t>SKG1161</t>
        </is>
      </c>
      <c r="D138" s="124" t="inlineStr">
        <is>
          <t>в наличии</t>
        </is>
      </c>
      <c r="E138" s="58" t="inlineStr">
        <is>
          <t>компл</t>
        </is>
      </c>
      <c r="F138" s="24" t="n">
        <v>10</v>
      </c>
      <c r="G138" s="21">
        <f>I138*1.2</f>
        <v/>
      </c>
      <c r="H138" s="25">
        <f>G138*$E$3</f>
        <v/>
      </c>
      <c r="I138" s="21" t="n">
        <v>6.208</v>
      </c>
      <c r="J138" s="25">
        <f>I138*$E$3</f>
        <v/>
      </c>
      <c r="K138" s="21">
        <f>(I138+M138)/2</f>
        <v/>
      </c>
      <c r="L138" s="27">
        <f>(J138+N138)/2</f>
        <v/>
      </c>
      <c r="M138" s="21" t="n">
        <v>5.1734</v>
      </c>
      <c r="N138" s="10">
        <f>M138*$E$3</f>
        <v/>
      </c>
    </row>
    <row r="139" ht="13" customHeight="1">
      <c r="A139" s="107" t="inlineStr">
        <is>
          <t xml:space="preserve">        Подвесы для верхних модулей</t>
        </is>
      </c>
      <c r="B139" s="90" t="n"/>
      <c r="C139" s="90" t="n"/>
      <c r="D139" s="90" t="n"/>
      <c r="E139" s="90" t="n"/>
      <c r="F139" s="90" t="n"/>
      <c r="G139" s="90" t="n"/>
      <c r="H139" s="90" t="n"/>
      <c r="I139" s="90" t="n"/>
      <c r="J139" s="90" t="n"/>
      <c r="K139" s="90" t="n"/>
      <c r="L139" s="90" t="n"/>
      <c r="M139" s="90" t="n"/>
      <c r="N139" s="91" t="n"/>
    </row>
    <row r="140" ht="50" customFormat="1" customHeight="1" s="111">
      <c r="A140" s="110" t="inlineStr">
        <is>
          <t>Подвесы регулируемые DM</t>
        </is>
      </c>
      <c r="C140" s="108" t="n"/>
      <c r="D140" s="90" t="n"/>
      <c r="E140" s="90" t="n"/>
      <c r="F140" s="90" t="n"/>
      <c r="G140" s="90" t="n"/>
      <c r="H140" s="90" t="n"/>
      <c r="I140" s="90" t="n"/>
      <c r="J140" s="90" t="n"/>
      <c r="K140" s="90" t="n"/>
      <c r="L140" s="90" t="n"/>
      <c r="M140" s="90" t="n"/>
      <c r="N140" s="91" t="n"/>
    </row>
    <row r="141" ht="13" customHeight="1">
      <c r="A141" s="31" t="inlineStr">
        <is>
          <t>0017178</t>
        </is>
      </c>
      <c r="B141" s="55" t="inlineStr">
        <is>
          <t>Подвес регулируемый DTC (л+п+планки) 65 кг белый</t>
        </is>
      </c>
      <c r="C141" s="55" t="inlineStr">
        <is>
          <t>0DM05</t>
        </is>
      </c>
      <c r="D141" s="125" t="inlineStr">
        <is>
          <t>в наличии</t>
        </is>
      </c>
      <c r="E141" s="113" t="inlineStr">
        <is>
          <t>шт</t>
        </is>
      </c>
      <c r="F141" s="20" t="n">
        <v>100</v>
      </c>
      <c r="G141" s="21">
        <f>I141*1.2</f>
        <v/>
      </c>
      <c r="H141" s="25">
        <f>J141*1.2</f>
        <v/>
      </c>
      <c r="I141" s="26" t="n">
        <v>1.4994</v>
      </c>
      <c r="J141" s="25">
        <f>I141*$E$3</f>
        <v/>
      </c>
      <c r="K141" s="26">
        <f>(I141+M141)/2</f>
        <v/>
      </c>
      <c r="L141" s="27">
        <f>(J141+N141)/2</f>
        <v/>
      </c>
      <c r="M141" s="26" t="n">
        <v>1.2495</v>
      </c>
      <c r="N141" s="10">
        <f>M141*$E$3</f>
        <v/>
      </c>
    </row>
    <row r="142" ht="13" customHeight="1">
      <c r="A142" s="31" t="inlineStr">
        <is>
          <t>0017180</t>
        </is>
      </c>
      <c r="B142" s="55" t="inlineStr">
        <is>
          <t xml:space="preserve">Подвес регулируемый DTC скрытый (л+п+планки) 65 кг </t>
        </is>
      </c>
      <c r="C142" s="55" t="inlineStr">
        <is>
          <t>0DM06</t>
        </is>
      </c>
      <c r="D142" s="125" t="inlineStr">
        <is>
          <t>в наличии</t>
        </is>
      </c>
      <c r="E142" s="113" t="inlineStr">
        <is>
          <t>шт</t>
        </is>
      </c>
      <c r="F142" s="20" t="n">
        <v>100</v>
      </c>
      <c r="G142" s="21">
        <f>I142*1.2</f>
        <v/>
      </c>
      <c r="H142" s="25">
        <f>J142*1.2</f>
        <v/>
      </c>
      <c r="I142" s="26" t="n">
        <v>2.4758</v>
      </c>
      <c r="J142" s="25">
        <f>I142*$E$3</f>
        <v/>
      </c>
      <c r="K142" s="26">
        <f>(I142+M142)/2</f>
        <v/>
      </c>
      <c r="L142" s="28">
        <f>(J142+N142)/2</f>
        <v/>
      </c>
      <c r="M142" s="26" t="n">
        <v>2.0631</v>
      </c>
      <c r="N142" s="10">
        <f>M142*$E$3</f>
        <v/>
      </c>
    </row>
    <row r="143" ht="13" customHeight="1">
      <c r="A143" s="107" t="inlineStr">
        <is>
          <t xml:space="preserve">                          Мебельные петли</t>
        </is>
      </c>
      <c r="B143" s="90" t="n"/>
      <c r="C143" s="90" t="n"/>
      <c r="D143" s="90" t="n"/>
      <c r="E143" s="90" t="n"/>
      <c r="F143" s="90" t="n"/>
      <c r="G143" s="90" t="n"/>
      <c r="H143" s="90" t="n"/>
      <c r="I143" s="90" t="n"/>
      <c r="J143" s="90" t="n"/>
      <c r="K143" s="90" t="n"/>
      <c r="L143" s="90" t="n"/>
      <c r="M143" s="90" t="n"/>
      <c r="N143" s="91" t="n"/>
    </row>
    <row r="144" ht="50" customFormat="1" customHeight="1" s="111">
      <c r="A144" s="103" t="inlineStr">
        <is>
          <t>Аксессуары для мебельных петель</t>
        </is>
      </c>
      <c r="B144" s="96" t="n"/>
      <c r="C144" s="108" t="n"/>
      <c r="D144" s="90" t="n"/>
      <c r="E144" s="90" t="n"/>
      <c r="F144" s="90" t="n"/>
      <c r="G144" s="90" t="n"/>
      <c r="H144" s="90" t="n"/>
      <c r="I144" s="90" t="n"/>
      <c r="J144" s="90" t="n"/>
      <c r="K144" s="90" t="n"/>
      <c r="L144" s="90" t="n"/>
      <c r="M144" s="90" t="n"/>
      <c r="N144" s="91" t="n"/>
    </row>
    <row r="145" ht="13" customHeight="1">
      <c r="A145" s="31" t="inlineStr">
        <is>
          <t>0020320</t>
        </is>
      </c>
      <c r="B145" s="55" t="inlineStr">
        <is>
          <t xml:space="preserve">Заглушка декоративная для плеча петли DTC PIVOT-PRO, черная </t>
        </is>
      </c>
      <c r="C145" s="55" t="inlineStr">
        <is>
          <t>S10HH, A08</t>
        </is>
      </c>
      <c r="D145" s="80" t="inlineStr">
        <is>
          <t>-</t>
        </is>
      </c>
      <c r="E145" s="113" t="inlineStr">
        <is>
          <t>шт</t>
        </is>
      </c>
      <c r="F145" s="20" t="n">
        <v>5000</v>
      </c>
      <c r="G145" s="21">
        <f>I145*1.2</f>
        <v/>
      </c>
      <c r="H145" s="25">
        <f>J145*1.2</f>
        <v/>
      </c>
      <c r="I145" s="26" t="n">
        <v>0.0282</v>
      </c>
      <c r="J145" s="25">
        <f>I145*$E$3</f>
        <v/>
      </c>
      <c r="K145" s="26">
        <f>(I145+M145)/2</f>
        <v/>
      </c>
      <c r="L145" s="28">
        <f>(J145+N145)/2</f>
        <v/>
      </c>
      <c r="M145" s="26" t="n">
        <v>0.0235</v>
      </c>
      <c r="N145" s="10">
        <f>M145*$E$3</f>
        <v/>
      </c>
    </row>
    <row r="146" ht="13" customHeight="1">
      <c r="A146" s="31" t="inlineStr">
        <is>
          <t>0015718</t>
        </is>
      </c>
      <c r="B146" s="55" t="inlineStr">
        <is>
          <t>Заглушка декоративная для плеча петли DTC PIVOT-PRO</t>
        </is>
      </c>
      <c r="C146" s="55" t="inlineStr">
        <is>
          <t>S10HH</t>
        </is>
      </c>
      <c r="D146" s="125" t="inlineStr">
        <is>
          <t>в наличии</t>
        </is>
      </c>
      <c r="E146" s="113" t="inlineStr">
        <is>
          <t>шт</t>
        </is>
      </c>
      <c r="F146" s="20" t="n">
        <v>5000</v>
      </c>
      <c r="G146" s="21">
        <f>I146*1.2</f>
        <v/>
      </c>
      <c r="H146" s="25">
        <f>J146*1.2</f>
        <v/>
      </c>
      <c r="I146" s="26" t="n">
        <v>0.0282</v>
      </c>
      <c r="J146" s="25">
        <f>I146*$E$3</f>
        <v/>
      </c>
      <c r="K146" s="26">
        <f>(I146+M146)/2</f>
        <v/>
      </c>
      <c r="L146" s="28">
        <f>(J146+N146)/2</f>
        <v/>
      </c>
      <c r="M146" s="26" t="n">
        <v>0.0235</v>
      </c>
      <c r="N146" s="10">
        <f>M146*$E$3</f>
        <v/>
      </c>
    </row>
    <row r="147" ht="13" customHeight="1">
      <c r="A147" s="31" t="inlineStr">
        <is>
          <t>0015719</t>
        </is>
      </c>
      <c r="B147" s="55" t="inlineStr">
        <is>
          <t xml:space="preserve">Заглушка декоративная для плеча петли DTC PIVOT-STAR </t>
        </is>
      </c>
      <c r="C147" s="55" t="inlineStr">
        <is>
          <t>S81H</t>
        </is>
      </c>
      <c r="D147" s="80" t="inlineStr">
        <is>
          <t>-</t>
        </is>
      </c>
      <c r="E147" s="113" t="inlineStr">
        <is>
          <t>шт</t>
        </is>
      </c>
      <c r="F147" s="20" t="n">
        <v>5000</v>
      </c>
      <c r="G147" s="21">
        <f>I147*1.2</f>
        <v/>
      </c>
      <c r="H147" s="25">
        <f>J147*1.2</f>
        <v/>
      </c>
      <c r="I147" s="26" t="n">
        <v>0.0263</v>
      </c>
      <c r="J147" s="25">
        <f>I147*$E$3</f>
        <v/>
      </c>
      <c r="K147" s="26">
        <f>(I147+M147)/2</f>
        <v/>
      </c>
      <c r="L147" s="28">
        <f>(J147+N147)/2</f>
        <v/>
      </c>
      <c r="M147" s="26" t="n">
        <v>0.0219</v>
      </c>
      <c r="N147" s="10">
        <f>M147*$E$3</f>
        <v/>
      </c>
    </row>
    <row r="148" ht="13" customHeight="1">
      <c r="A148" s="31" t="inlineStr">
        <is>
          <t>0020319</t>
        </is>
      </c>
      <c r="B148" s="55" t="inlineStr">
        <is>
          <t xml:space="preserve">Заглушка декоративная для плеча петли DTC PIVOT-STAR, черная </t>
        </is>
      </c>
      <c r="C148" s="55" t="inlineStr">
        <is>
          <t>S81H, A08</t>
        </is>
      </c>
      <c r="D148" s="125" t="inlineStr">
        <is>
          <t>в наличии</t>
        </is>
      </c>
      <c r="E148" s="113" t="inlineStr">
        <is>
          <t>шт</t>
        </is>
      </c>
      <c r="F148" s="20" t="n">
        <v>5000</v>
      </c>
      <c r="G148" s="21">
        <f>I148*1.2</f>
        <v/>
      </c>
      <c r="H148" s="25">
        <f>J148*1.2</f>
        <v/>
      </c>
      <c r="I148" s="26" t="n">
        <v>0.0263</v>
      </c>
      <c r="J148" s="25">
        <f>I148*$E$3</f>
        <v/>
      </c>
      <c r="K148" s="26">
        <f>(I148+M148)/2</f>
        <v/>
      </c>
      <c r="L148" s="28">
        <f>(J148+N148)/2</f>
        <v/>
      </c>
      <c r="M148" s="26" t="n">
        <v>0.0219</v>
      </c>
      <c r="N148" s="10">
        <f>M148*$E$3</f>
        <v/>
      </c>
    </row>
    <row r="149" ht="13" customHeight="1">
      <c r="A149" s="31" t="inlineStr">
        <is>
          <t>0022706</t>
        </is>
      </c>
      <c r="B149" s="55" t="inlineStr">
        <is>
          <t>Заглушка декоративная для плеча петли DTC PIVOT-STAR NEW</t>
        </is>
      </c>
      <c r="C149" s="55" t="inlineStr">
        <is>
          <t>S18HH</t>
        </is>
      </c>
      <c r="D149" s="125" t="inlineStr">
        <is>
          <t>в наличии</t>
        </is>
      </c>
      <c r="E149" s="113" t="inlineStr">
        <is>
          <t>шт</t>
        </is>
      </c>
      <c r="F149" s="20" t="n">
        <v>5000</v>
      </c>
      <c r="G149" s="21">
        <f>I149*1.2</f>
        <v/>
      </c>
      <c r="H149" s="25">
        <f>J149*1.2</f>
        <v/>
      </c>
      <c r="I149" s="26" t="n">
        <v>0.028</v>
      </c>
      <c r="J149" s="25">
        <f>I149*$E$3</f>
        <v/>
      </c>
      <c r="K149" s="26">
        <f>(I149+M149)/2</f>
        <v/>
      </c>
      <c r="L149" s="28">
        <f>(J149+N149)/2</f>
        <v/>
      </c>
      <c r="M149" s="26" t="n">
        <v>0.0233</v>
      </c>
      <c r="N149" s="10">
        <f>M149*$E$3</f>
        <v/>
      </c>
    </row>
    <row r="150" ht="13" customHeight="1">
      <c r="A150" s="31" t="inlineStr">
        <is>
          <t>0022707</t>
        </is>
      </c>
      <c r="B150" s="55" t="inlineStr">
        <is>
          <t xml:space="preserve">Заглушка декоративная для плеча петли DTC PIVOT-STAR NEW, черная </t>
        </is>
      </c>
      <c r="C150" s="55" t="inlineStr">
        <is>
          <t>S18HH, A08</t>
        </is>
      </c>
      <c r="D150" s="125" t="inlineStr">
        <is>
          <t>в наличии</t>
        </is>
      </c>
      <c r="E150" s="113" t="inlineStr">
        <is>
          <t>шт</t>
        </is>
      </c>
      <c r="F150" s="20" t="n">
        <v>5000</v>
      </c>
      <c r="G150" s="21">
        <f>I150*1.2</f>
        <v/>
      </c>
      <c r="H150" s="25">
        <f>J150*1.2</f>
        <v/>
      </c>
      <c r="I150" s="26" t="n">
        <v>0.028</v>
      </c>
      <c r="J150" s="25">
        <f>I150*$E$3</f>
        <v/>
      </c>
      <c r="K150" s="26">
        <f>(I150+M150)/2</f>
        <v/>
      </c>
      <c r="L150" s="28">
        <f>(J150+N150)/2</f>
        <v/>
      </c>
      <c r="M150" s="26" t="n">
        <v>0.0233</v>
      </c>
      <c r="N150" s="10">
        <f>M150*$E$3</f>
        <v/>
      </c>
    </row>
    <row r="151" ht="13" customHeight="1">
      <c r="A151" s="31" t="inlineStr">
        <is>
          <t>0020321</t>
        </is>
      </c>
      <c r="B151" s="55" t="inlineStr">
        <is>
          <t>Заглушка декоративная для плеча петли DTC STANDART</t>
        </is>
      </c>
      <c r="C151" s="55" t="inlineStr">
        <is>
          <t>S10H</t>
        </is>
      </c>
      <c r="D151" s="125" t="inlineStr">
        <is>
          <t>в наличии</t>
        </is>
      </c>
      <c r="E151" s="113" t="inlineStr">
        <is>
          <t>шт</t>
        </is>
      </c>
      <c r="F151" s="20" t="n">
        <v>200</v>
      </c>
      <c r="G151" s="21">
        <f>I151*1.2</f>
        <v/>
      </c>
      <c r="H151" s="25">
        <f>J151*1.2</f>
        <v/>
      </c>
      <c r="I151" s="26" t="n">
        <v>0.0281</v>
      </c>
      <c r="J151" s="25">
        <f>I151*$E$3</f>
        <v/>
      </c>
      <c r="K151" s="26">
        <f>(I151+M151)/2</f>
        <v/>
      </c>
      <c r="L151" s="28">
        <f>(J151+N151)/2</f>
        <v/>
      </c>
      <c r="M151" s="26" t="n">
        <v>0.0234</v>
      </c>
      <c r="N151" s="10">
        <f>M151*$E$3</f>
        <v/>
      </c>
    </row>
    <row r="152" ht="13" customHeight="1">
      <c r="A152" s="31" t="inlineStr">
        <is>
          <t>0015717</t>
        </is>
      </c>
      <c r="B152" s="55" t="inlineStr">
        <is>
          <t>Заглушка декоративная для чашки петли DTC 45/48 мм между отверстиями</t>
        </is>
      </c>
      <c r="C152" s="55" t="inlineStr">
        <is>
          <t>G10H</t>
        </is>
      </c>
      <c r="D152" s="125" t="inlineStr">
        <is>
          <t>в наличии</t>
        </is>
      </c>
      <c r="E152" s="113" t="inlineStr">
        <is>
          <t>шт</t>
        </is>
      </c>
      <c r="F152" s="20" t="n">
        <v>3000</v>
      </c>
      <c r="G152" s="21">
        <f>I152*1.2</f>
        <v/>
      </c>
      <c r="H152" s="25">
        <f>J152*1.2</f>
        <v/>
      </c>
      <c r="I152" s="26" t="n">
        <v>0.0395</v>
      </c>
      <c r="J152" s="25">
        <f>I152*$E$3</f>
        <v/>
      </c>
      <c r="K152" s="26">
        <f>(I152+M152)/2</f>
        <v/>
      </c>
      <c r="L152" s="28">
        <f>(J152+N152)/2</f>
        <v/>
      </c>
      <c r="M152" s="26" t="n">
        <v>0.0329</v>
      </c>
      <c r="N152" s="10">
        <f>M152*$E$3</f>
        <v/>
      </c>
    </row>
    <row r="153" ht="13" customHeight="1">
      <c r="A153" s="31" t="inlineStr">
        <is>
          <t>0020318</t>
        </is>
      </c>
      <c r="B153" s="55" t="inlineStr">
        <is>
          <t xml:space="preserve">Заглушка декоративная для чашки петли DTC 45/48 мм между отверстиями, черная </t>
        </is>
      </c>
      <c r="C153" s="55" t="inlineStr">
        <is>
          <t>G10H, A08</t>
        </is>
      </c>
      <c r="D153" s="125" t="inlineStr">
        <is>
          <t>в наличии</t>
        </is>
      </c>
      <c r="E153" s="113" t="inlineStr">
        <is>
          <t>шт</t>
        </is>
      </c>
      <c r="F153" s="20" t="n">
        <v>3000</v>
      </c>
      <c r="G153" s="21">
        <f>I153*1.2</f>
        <v/>
      </c>
      <c r="H153" s="25">
        <f>J153*1.2</f>
        <v/>
      </c>
      <c r="I153" s="26" t="n">
        <v>0.0395</v>
      </c>
      <c r="J153" s="25">
        <f>I153*$E$3</f>
        <v/>
      </c>
      <c r="K153" s="26">
        <f>(I153+M153)/2</f>
        <v/>
      </c>
      <c r="L153" s="28">
        <f>(J153+N153)/2</f>
        <v/>
      </c>
      <c r="M153" s="26" t="n">
        <v>0.0329</v>
      </c>
      <c r="N153" s="10">
        <f>M153*$E$3</f>
        <v/>
      </c>
    </row>
    <row r="154" ht="13" customHeight="1">
      <c r="A154" s="31" t="inlineStr">
        <is>
          <t>0016651</t>
        </is>
      </c>
      <c r="B154" s="55" t="inlineStr">
        <is>
          <t xml:space="preserve">Кондуктор для разметки DTC универсальный </t>
        </is>
      </c>
      <c r="C154" s="55" t="inlineStr">
        <is>
          <t>DT02</t>
        </is>
      </c>
      <c r="D154" s="125" t="inlineStr">
        <is>
          <t>в наличии</t>
        </is>
      </c>
      <c r="E154" s="113" t="inlineStr">
        <is>
          <t>шт</t>
        </is>
      </c>
      <c r="F154" s="20" t="n">
        <v>100</v>
      </c>
      <c r="G154" s="21">
        <f>I154*1.2</f>
        <v/>
      </c>
      <c r="H154" s="25">
        <f>J154*1.2</f>
        <v/>
      </c>
      <c r="I154" s="26" t="n">
        <v>0.781</v>
      </c>
      <c r="J154" s="25">
        <f>I154*$E$3</f>
        <v/>
      </c>
      <c r="K154" s="26">
        <f>(I154+M154)/2</f>
        <v/>
      </c>
      <c r="L154" s="28">
        <f>(J154+N154)/2</f>
        <v/>
      </c>
      <c r="M154" s="26" t="n">
        <v>0.6508</v>
      </c>
      <c r="N154" s="10">
        <f>M154*$E$3</f>
        <v/>
      </c>
    </row>
    <row r="155" ht="13" customHeight="1">
      <c r="A155" s="31" t="inlineStr">
        <is>
          <t>0016650</t>
        </is>
      </c>
      <c r="B155" s="55" t="inlineStr">
        <is>
          <t>Кондуктор для разметки присадки петли DTC</t>
        </is>
      </c>
      <c r="C155" s="55" t="inlineStr">
        <is>
          <t>JB37W</t>
        </is>
      </c>
      <c r="D155" s="125" t="inlineStr">
        <is>
          <t>в наличии</t>
        </is>
      </c>
      <c r="E155" s="113" t="inlineStr">
        <is>
          <t>шт</t>
        </is>
      </c>
      <c r="F155" s="20" t="n">
        <v>200</v>
      </c>
      <c r="G155" s="21">
        <f>I155*1.2</f>
        <v/>
      </c>
      <c r="H155" s="25">
        <f>J155*1.2</f>
        <v/>
      </c>
      <c r="I155" s="26" t="n">
        <v>0.4203</v>
      </c>
      <c r="J155" s="25">
        <f>I155*$E$3</f>
        <v/>
      </c>
      <c r="K155" s="26">
        <f>(I155+M155)/2</f>
        <v/>
      </c>
      <c r="L155" s="28">
        <f>(J155+N155)/2</f>
        <v/>
      </c>
      <c r="M155" s="26" t="n">
        <v>0.3503</v>
      </c>
      <c r="N155" s="10">
        <f>M155*$E$3</f>
        <v/>
      </c>
    </row>
    <row r="156" ht="13" customHeight="1">
      <c r="A156" s="31" t="inlineStr">
        <is>
          <t>0022644</t>
        </is>
      </c>
      <c r="B156" s="55" t="inlineStr">
        <is>
          <t xml:space="preserve">Проставка под чашку петли DTC 1,5 мм 45/48/52 </t>
        </is>
      </c>
      <c r="C156" s="55" t="inlineStr">
        <is>
          <t>JB15</t>
        </is>
      </c>
      <c r="D156" s="125" t="inlineStr">
        <is>
          <t>в наличии</t>
        </is>
      </c>
      <c r="E156" s="113" t="inlineStr">
        <is>
          <t>шт</t>
        </is>
      </c>
      <c r="F156" s="20" t="n">
        <v>500</v>
      </c>
      <c r="G156" s="21">
        <f>I156*1.2</f>
        <v/>
      </c>
      <c r="H156" s="25">
        <f>J156*1.2</f>
        <v/>
      </c>
      <c r="I156" s="26" t="n">
        <v>0.4268</v>
      </c>
      <c r="J156" s="25">
        <f>I156*$E$3</f>
        <v/>
      </c>
      <c r="K156" s="26">
        <f>(I156+M156)/2</f>
        <v/>
      </c>
      <c r="L156" s="28">
        <f>(J156+N156)/2</f>
        <v/>
      </c>
      <c r="M156" s="26" t="n">
        <v>0.3293</v>
      </c>
      <c r="N156" s="10">
        <f>M156*$E$3</f>
        <v/>
      </c>
    </row>
    <row r="157" ht="13" customHeight="1">
      <c r="A157" s="31" t="inlineStr">
        <is>
          <t>0016266</t>
        </is>
      </c>
      <c r="B157" s="55" t="inlineStr">
        <is>
          <t xml:space="preserve">Ограничитель угла открыванния до 85° PIVOT-STAR DTC </t>
        </is>
      </c>
      <c r="C157" s="55" t="inlineStr">
        <is>
          <t>86S80</t>
        </is>
      </c>
      <c r="D157" s="125" t="inlineStr">
        <is>
          <t>в наличии</t>
        </is>
      </c>
      <c r="E157" s="113" t="inlineStr">
        <is>
          <t>шт</t>
        </is>
      </c>
      <c r="F157" s="20" t="n">
        <v>5000</v>
      </c>
      <c r="G157" s="21">
        <f>I157*1.2</f>
        <v/>
      </c>
      <c r="H157" s="25">
        <f>J157*1.2</f>
        <v/>
      </c>
      <c r="I157" s="26" t="n">
        <v>0.04</v>
      </c>
      <c r="J157" s="25">
        <f>I157*$E$3</f>
        <v/>
      </c>
      <c r="K157" s="26">
        <f>(I157+M157)/2</f>
        <v/>
      </c>
      <c r="L157" s="28">
        <f>(J157+N157)/2</f>
        <v/>
      </c>
      <c r="M157" s="26" t="n">
        <v>0.0363</v>
      </c>
      <c r="N157" s="10">
        <f>M157*$E$3</f>
        <v/>
      </c>
    </row>
    <row r="158" ht="50" customFormat="1" customHeight="1" s="111">
      <c r="A158" s="123" t="inlineStr">
        <is>
          <t>Мебельные петли PIVOT STAR - с регулировкой скорости закрывания фасада выводятся из складской программы</t>
        </is>
      </c>
      <c r="B158" s="90" t="n"/>
      <c r="C158" s="108" t="n"/>
      <c r="D158" s="90" t="n"/>
      <c r="E158" s="90" t="n"/>
      <c r="F158" s="90" t="n"/>
      <c r="G158" s="90" t="n"/>
      <c r="H158" s="90" t="n"/>
      <c r="I158" s="90" t="n"/>
      <c r="J158" s="90" t="n"/>
      <c r="K158" s="90" t="n"/>
      <c r="L158" s="90" t="n"/>
      <c r="M158" s="90" t="n"/>
      <c r="N158" s="91" t="n"/>
    </row>
    <row r="159" ht="13" customHeight="1">
      <c r="A159" s="31" t="inlineStr">
        <is>
          <t>0015360</t>
        </is>
      </c>
      <c r="B159" s="23" t="inlineStr">
        <is>
          <t>Монтажная планка H=0 DTC PIVOT-STAR Snap-On</t>
        </is>
      </c>
      <c r="C159" s="23" t="inlineStr">
        <is>
          <t>81H00AQ</t>
        </is>
      </c>
      <c r="D159" s="79" t="inlineStr">
        <is>
          <t>-</t>
        </is>
      </c>
      <c r="E159" s="58" t="inlineStr">
        <is>
          <t>шт</t>
        </is>
      </c>
      <c r="F159" s="24" t="n">
        <v>400</v>
      </c>
      <c r="G159" s="21">
        <f>I159*1.2</f>
        <v/>
      </c>
      <c r="H159" s="28">
        <f>G159*$E$3</f>
        <v/>
      </c>
      <c r="I159" s="21" t="n">
        <v>0.1144</v>
      </c>
      <c r="J159" s="25">
        <f>I159*$E$3</f>
        <v/>
      </c>
      <c r="K159" s="26">
        <f>(I159+M159)/2</f>
        <v/>
      </c>
      <c r="L159" s="28">
        <f>(J159+N159)/2</f>
        <v/>
      </c>
      <c r="M159" s="21" t="n">
        <v>0.0953</v>
      </c>
      <c r="N159" s="10">
        <f>M159*$E$3</f>
        <v/>
      </c>
    </row>
    <row r="160" ht="13" customHeight="1">
      <c r="A160" s="31" t="inlineStr">
        <is>
          <t>0015361</t>
        </is>
      </c>
      <c r="B160" s="23" t="inlineStr">
        <is>
          <t>Монтажная планка H=0 DTC PIVOT-STAR Snap-On 3D</t>
        </is>
      </c>
      <c r="C160" s="23" t="inlineStr">
        <is>
          <t>81T00TQ</t>
        </is>
      </c>
      <c r="D160" s="79" t="inlineStr">
        <is>
          <t>-</t>
        </is>
      </c>
      <c r="E160" s="58" t="inlineStr">
        <is>
          <t>шт</t>
        </is>
      </c>
      <c r="F160" s="24" t="n">
        <v>400</v>
      </c>
      <c r="G160" s="21">
        <f>I160*1.2</f>
        <v/>
      </c>
      <c r="H160" s="28">
        <f>G160*$E$3</f>
        <v/>
      </c>
      <c r="I160" s="21" t="n">
        <v>0.2556</v>
      </c>
      <c r="J160" s="25">
        <f>I160*$E$3</f>
        <v/>
      </c>
      <c r="K160" s="26">
        <f>(I160+M160)/2</f>
        <v/>
      </c>
      <c r="L160" s="28">
        <f>(J160+N160)/2</f>
        <v/>
      </c>
      <c r="M160" s="21" t="n">
        <v>0.213</v>
      </c>
      <c r="N160" s="10">
        <f>M160*$E$3</f>
        <v/>
      </c>
    </row>
    <row r="161" ht="13" customHeight="1">
      <c r="A161" s="31" t="inlineStr">
        <is>
          <t>0015364</t>
        </is>
      </c>
      <c r="B161" s="23" t="inlineStr">
        <is>
          <t xml:space="preserve">Монтажная планка H=0 DTC PIVOT-STAR Snap-On линейная 3D </t>
        </is>
      </c>
      <c r="C161" s="23" t="inlineStr">
        <is>
          <t>81H00YQ</t>
        </is>
      </c>
      <c r="D161" s="124" t="inlineStr">
        <is>
          <t>в наличии</t>
        </is>
      </c>
      <c r="E161" s="58" t="inlineStr">
        <is>
          <t>шт</t>
        </is>
      </c>
      <c r="F161" s="24" t="n">
        <v>400</v>
      </c>
      <c r="G161" s="21">
        <f>I161*1.2</f>
        <v/>
      </c>
      <c r="H161" s="28">
        <f>G161*$E$3</f>
        <v/>
      </c>
      <c r="I161" s="21" t="n">
        <v>0.2556</v>
      </c>
      <c r="J161" s="25">
        <f>I161*$E$3</f>
        <v/>
      </c>
      <c r="K161" s="26">
        <f>(I161+M161)/2</f>
        <v/>
      </c>
      <c r="L161" s="28">
        <f>(J161+N161)/2</f>
        <v/>
      </c>
      <c r="M161" s="21" t="n">
        <v>0.213</v>
      </c>
      <c r="N161" s="10">
        <f>M161*$E$3</f>
        <v/>
      </c>
    </row>
    <row r="162" ht="13" customHeight="1">
      <c r="A162" s="31" t="inlineStr">
        <is>
          <t>0015362</t>
        </is>
      </c>
      <c r="B162" s="23" t="inlineStr">
        <is>
          <t>Монтажная планка H=0 DTC PIVOT-STAR Snap-On с евровинтами</t>
        </is>
      </c>
      <c r="C162" s="23" t="inlineStr">
        <is>
          <t>81H02AQ</t>
        </is>
      </c>
      <c r="D162" s="62" t="inlineStr">
        <is>
          <t>-</t>
        </is>
      </c>
      <c r="E162" s="58" t="inlineStr">
        <is>
          <t>шт</t>
        </is>
      </c>
      <c r="F162" s="24" t="n">
        <v>400</v>
      </c>
      <c r="G162" s="21">
        <f>I162*1.2</f>
        <v/>
      </c>
      <c r="H162" s="28">
        <f>G162*$E$3</f>
        <v/>
      </c>
      <c r="I162" s="21" t="n">
        <v>0.1482</v>
      </c>
      <c r="J162" s="25">
        <f>I162*$E$3</f>
        <v/>
      </c>
      <c r="K162" s="26">
        <f>(I162+M162)/2</f>
        <v/>
      </c>
      <c r="L162" s="28">
        <f>(J162+N162)/2</f>
        <v/>
      </c>
      <c r="M162" s="21" t="n">
        <v>0.1235</v>
      </c>
      <c r="N162" s="10">
        <f>M162*$E$3</f>
        <v/>
      </c>
    </row>
    <row r="163" ht="13" customHeight="1">
      <c r="A163" s="31" t="inlineStr">
        <is>
          <t>0015363</t>
        </is>
      </c>
      <c r="B163" s="23" t="inlineStr">
        <is>
          <t>Монтажная планка H=0 DTC PIVOT-STAR Snap-On с евровинтами 3D</t>
        </is>
      </c>
      <c r="C163" s="23" t="inlineStr">
        <is>
          <t>81T02TQ</t>
        </is>
      </c>
      <c r="D163" s="62" t="inlineStr">
        <is>
          <t>-</t>
        </is>
      </c>
      <c r="E163" s="58" t="inlineStr">
        <is>
          <t>шт</t>
        </is>
      </c>
      <c r="F163" s="24" t="n">
        <v>400</v>
      </c>
      <c r="G163" s="21">
        <f>I163*1.2</f>
        <v/>
      </c>
      <c r="H163" s="28">
        <f>G163*$E$3</f>
        <v/>
      </c>
      <c r="I163" s="21" t="n">
        <v>0.284</v>
      </c>
      <c r="J163" s="25">
        <f>I163*$E$3</f>
        <v/>
      </c>
      <c r="K163" s="26">
        <f>(I163+M163)/2</f>
        <v/>
      </c>
      <c r="L163" s="28">
        <f>(J163+N163)/2</f>
        <v/>
      </c>
      <c r="M163" s="21" t="n">
        <v>0.2366</v>
      </c>
      <c r="N163" s="10">
        <f>M163*$E$3</f>
        <v/>
      </c>
    </row>
    <row r="164" ht="13" customHeight="1">
      <c r="A164" s="31" t="inlineStr">
        <is>
          <t>0015373</t>
        </is>
      </c>
      <c r="B164" s="23" t="inlineStr">
        <is>
          <t>Монтажная планка H=2 DTC PIVOT-STAR Snap-On</t>
        </is>
      </c>
      <c r="C164" s="23" t="inlineStr">
        <is>
          <t>81H20AQ</t>
        </is>
      </c>
      <c r="D164" s="79" t="inlineStr">
        <is>
          <t>-</t>
        </is>
      </c>
      <c r="E164" s="58" t="inlineStr">
        <is>
          <t>шт</t>
        </is>
      </c>
      <c r="F164" s="24" t="n">
        <v>400</v>
      </c>
      <c r="G164" s="21">
        <f>I164*1.2</f>
        <v/>
      </c>
      <c r="H164" s="28">
        <f>G164*$E$3</f>
        <v/>
      </c>
      <c r="I164" s="21" t="n">
        <v>0.1144</v>
      </c>
      <c r="J164" s="25">
        <f>I164*$E$3</f>
        <v/>
      </c>
      <c r="K164" s="26">
        <f>(I164+M164)/2</f>
        <v/>
      </c>
      <c r="L164" s="28">
        <f>(J164+N164)/2</f>
        <v/>
      </c>
      <c r="M164" s="21" t="n">
        <v>0.0953</v>
      </c>
      <c r="N164" s="10">
        <f>M164*$E$3</f>
        <v/>
      </c>
    </row>
    <row r="165" ht="13" customHeight="1">
      <c r="A165" s="31" t="inlineStr">
        <is>
          <t>0018710</t>
        </is>
      </c>
      <c r="B165" s="23" t="inlineStr">
        <is>
          <t>Монтажная планка H=2 DTC PIVOT-STAR Snap-On 3D</t>
        </is>
      </c>
      <c r="C165" s="23" t="inlineStr">
        <is>
          <t>81T20TQ</t>
        </is>
      </c>
      <c r="D165" s="62" t="inlineStr">
        <is>
          <t>-</t>
        </is>
      </c>
      <c r="E165" s="58" t="inlineStr">
        <is>
          <t>шт</t>
        </is>
      </c>
      <c r="F165" s="24" t="n">
        <v>400</v>
      </c>
      <c r="G165" s="21">
        <f>I165*1.2</f>
        <v/>
      </c>
      <c r="H165" s="28">
        <f>G165*$E$3</f>
        <v/>
      </c>
      <c r="I165" s="21" t="n">
        <v>0.2556</v>
      </c>
      <c r="J165" s="25">
        <f>I165*$E$3</f>
        <v/>
      </c>
      <c r="K165" s="26">
        <f>(I165+M165)/2</f>
        <v/>
      </c>
      <c r="L165" s="28">
        <f>(J165+N165)/2</f>
        <v/>
      </c>
      <c r="M165" s="21" t="n">
        <v>0.213</v>
      </c>
      <c r="N165" s="10">
        <f>M165*$E$3</f>
        <v/>
      </c>
    </row>
    <row r="166" ht="13" customHeight="1">
      <c r="A166" s="31" t="inlineStr">
        <is>
          <t>0018702</t>
        </is>
      </c>
      <c r="B166" s="23" t="inlineStr">
        <is>
          <t>Монтажная планка H=2 DTC PIVOT-STAR Snap-On 4 отверстия</t>
        </is>
      </c>
      <c r="C166" s="23" t="inlineStr">
        <is>
          <t>81H20EQ</t>
        </is>
      </c>
      <c r="D166" s="58" t="inlineStr">
        <is>
          <t>-</t>
        </is>
      </c>
      <c r="E166" s="58" t="inlineStr">
        <is>
          <t>шт</t>
        </is>
      </c>
      <c r="F166" s="24" t="n">
        <v>400</v>
      </c>
      <c r="G166" s="21">
        <f>I166*1.2</f>
        <v/>
      </c>
      <c r="H166" s="28">
        <f>G166*$E$3</f>
        <v/>
      </c>
      <c r="I166" s="26" t="n">
        <v>0.1325</v>
      </c>
      <c r="J166" s="25">
        <f>I166*$E$3</f>
        <v/>
      </c>
      <c r="K166" s="26">
        <f>(I166+M166)/2</f>
        <v/>
      </c>
      <c r="L166" s="28">
        <f>(J166+N166)/2</f>
        <v/>
      </c>
      <c r="M166" s="26" t="n">
        <v>0.1104</v>
      </c>
      <c r="N166" s="10">
        <f>M166*$E$3</f>
        <v/>
      </c>
    </row>
    <row r="167" ht="13" customHeight="1">
      <c r="A167" s="31" t="inlineStr">
        <is>
          <t>0016799</t>
        </is>
      </c>
      <c r="B167" s="23" t="inlineStr">
        <is>
          <t>Монтажная планка H=2 DTC PIVOT-STAR Snap-On линейная 3D</t>
        </is>
      </c>
      <c r="C167" s="23" t="inlineStr">
        <is>
          <t>81H20YQ</t>
        </is>
      </c>
      <c r="D167" s="124" t="inlineStr">
        <is>
          <t>в наличии</t>
        </is>
      </c>
      <c r="E167" s="58" t="inlineStr">
        <is>
          <t>шт</t>
        </is>
      </c>
      <c r="F167" s="24" t="n">
        <v>400</v>
      </c>
      <c r="G167" s="21">
        <f>I167*1.2</f>
        <v/>
      </c>
      <c r="H167" s="28">
        <f>G167*$E$3</f>
        <v/>
      </c>
      <c r="I167" s="21" t="n">
        <v>0.2556</v>
      </c>
      <c r="J167" s="25">
        <f>I167*$E$3</f>
        <v/>
      </c>
      <c r="K167" s="26">
        <f>(I167+M167)/2</f>
        <v/>
      </c>
      <c r="L167" s="28">
        <f>(J167+N167)/2</f>
        <v/>
      </c>
      <c r="M167" s="21" t="n">
        <v>0.213</v>
      </c>
      <c r="N167" s="10">
        <f>M167*$E$3</f>
        <v/>
      </c>
    </row>
    <row r="168" ht="13" customFormat="1" customHeight="1" s="18">
      <c r="A168" s="36" t="inlineStr">
        <is>
          <t>0020135</t>
        </is>
      </c>
      <c r="B168" s="22" t="inlineStr">
        <is>
          <t>Монтажная планка H=2 DTC PIVOT-STAR Snap-On с евровинтами</t>
        </is>
      </c>
      <c r="C168" s="22" t="inlineStr">
        <is>
          <t>81H22AQ</t>
        </is>
      </c>
      <c r="D168" s="62" t="inlineStr">
        <is>
          <t>-</t>
        </is>
      </c>
      <c r="E168" s="29" t="inlineStr">
        <is>
          <t>шт</t>
        </is>
      </c>
      <c r="F168" s="30" t="n">
        <v>200</v>
      </c>
      <c r="G168" s="21">
        <f>I168*1.2</f>
        <v/>
      </c>
      <c r="H168" s="28">
        <f>G168*$E$3</f>
        <v/>
      </c>
      <c r="I168" s="21" t="n">
        <v>0.1482</v>
      </c>
      <c r="J168" s="25">
        <f>I168*$E$3</f>
        <v/>
      </c>
      <c r="K168" s="26">
        <f>(I168+M168)/2</f>
        <v/>
      </c>
      <c r="L168" s="28">
        <f>(J168+N168)/2</f>
        <v/>
      </c>
      <c r="M168" s="21" t="n">
        <v>0.1235</v>
      </c>
      <c r="N168" s="10">
        <f>M168*$E$3</f>
        <v/>
      </c>
    </row>
    <row r="169" ht="13" customFormat="1" customHeight="1" s="18">
      <c r="A169" s="36" t="inlineStr">
        <is>
          <t>0020108</t>
        </is>
      </c>
      <c r="B169" s="22" t="inlineStr">
        <is>
          <t>Монтажная планка H=4 DTC PIVOT-STAR Snap-On c дюбелями 5х7,8 3D</t>
        </is>
      </c>
      <c r="C169" s="22" t="inlineStr">
        <is>
          <t>81T41TQ</t>
        </is>
      </c>
      <c r="D169" s="124" t="inlineStr">
        <is>
          <t>в наличии</t>
        </is>
      </c>
      <c r="E169" s="29" t="inlineStr">
        <is>
          <t>шт</t>
        </is>
      </c>
      <c r="F169" s="30" t="n">
        <v>200</v>
      </c>
      <c r="G169" s="21">
        <f>I169*1.2</f>
        <v/>
      </c>
      <c r="H169" s="28">
        <f>G169*$E$3</f>
        <v/>
      </c>
      <c r="I169" s="26" t="n">
        <v>0.3318</v>
      </c>
      <c r="J169" s="25">
        <f>I169*$E$3</f>
        <v/>
      </c>
      <c r="K169" s="26">
        <f>(I169+M169)/2</f>
        <v/>
      </c>
      <c r="L169" s="28">
        <f>(J169+N169)/2</f>
        <v/>
      </c>
      <c r="M169" s="26" t="n">
        <v>0.2765</v>
      </c>
      <c r="N169" s="10">
        <f>M169*$E$3</f>
        <v/>
      </c>
    </row>
    <row r="170" ht="13" customHeight="1">
      <c r="A170" s="31" t="inlineStr">
        <is>
          <t>0016800</t>
        </is>
      </c>
      <c r="B170" s="23" t="inlineStr">
        <is>
          <t>Монтажная планка H=4 DTC PIVOT-STAR Snap-On линейная 3D</t>
        </is>
      </c>
      <c r="C170" s="23" t="inlineStr">
        <is>
          <t>81H40YQ</t>
        </is>
      </c>
      <c r="D170" s="124" t="inlineStr">
        <is>
          <t>в наличии</t>
        </is>
      </c>
      <c r="E170" s="58" t="inlineStr">
        <is>
          <t>шт</t>
        </is>
      </c>
      <c r="F170" s="24" t="n">
        <v>400</v>
      </c>
      <c r="G170" s="21">
        <f>I170*1.2</f>
        <v/>
      </c>
      <c r="H170" s="28">
        <f>G170*$E$3</f>
        <v/>
      </c>
      <c r="I170" s="21" t="n">
        <v>0.2556</v>
      </c>
      <c r="J170" s="25">
        <f>I170*$E$3</f>
        <v/>
      </c>
      <c r="K170" s="26">
        <f>(I170+M170)/2</f>
        <v/>
      </c>
      <c r="L170" s="28">
        <f>(J170+N170)/2</f>
        <v/>
      </c>
      <c r="M170" s="21" t="n">
        <v>0.213</v>
      </c>
      <c r="N170" s="10">
        <f>M170*$E$3</f>
        <v/>
      </c>
    </row>
    <row r="171" ht="13" customFormat="1" customHeight="1" s="18">
      <c r="A171" s="36" t="inlineStr">
        <is>
          <t>0020136</t>
        </is>
      </c>
      <c r="B171" s="22" t="inlineStr">
        <is>
          <t>Монтажная планка H=4 DTC PIVOT-STAR Snap-On с евровинтами</t>
        </is>
      </c>
      <c r="C171" s="22" t="inlineStr">
        <is>
          <t>81H42AQ</t>
        </is>
      </c>
      <c r="D171" s="124" t="inlineStr">
        <is>
          <t>в наличии</t>
        </is>
      </c>
      <c r="E171" s="29" t="inlineStr">
        <is>
          <t>шт</t>
        </is>
      </c>
      <c r="F171" s="30" t="n">
        <v>200</v>
      </c>
      <c r="G171" s="21">
        <f>I171*1.2</f>
        <v/>
      </c>
      <c r="H171" s="28">
        <f>G171*$E$3</f>
        <v/>
      </c>
      <c r="I171" s="21" t="n">
        <v>0.1482</v>
      </c>
      <c r="J171" s="25">
        <f>I171*$E$3</f>
        <v/>
      </c>
      <c r="K171" s="26">
        <f>(I171+M171)/2</f>
        <v/>
      </c>
      <c r="L171" s="28">
        <f>(J171+N171)/2</f>
        <v/>
      </c>
      <c r="M171" s="21" t="n">
        <v>0.1235</v>
      </c>
      <c r="N171" s="10">
        <f>M171*$E$3</f>
        <v/>
      </c>
    </row>
    <row r="172" ht="13" customHeight="1">
      <c r="A172" s="31" t="inlineStr">
        <is>
          <t>0018700</t>
        </is>
      </c>
      <c r="B172" s="23" t="inlineStr">
        <is>
          <t>Монтажная планка H=9 DTC PIVOT-STAR Snap-On</t>
        </is>
      </c>
      <c r="C172" s="23" t="inlineStr">
        <is>
          <t>81H90AQ</t>
        </is>
      </c>
      <c r="D172" s="62" t="inlineStr">
        <is>
          <t>-</t>
        </is>
      </c>
      <c r="E172" s="58" t="inlineStr">
        <is>
          <t>шт</t>
        </is>
      </c>
      <c r="F172" s="24" t="n">
        <v>400</v>
      </c>
      <c r="G172" s="21">
        <f>I172*1.2</f>
        <v/>
      </c>
      <c r="H172" s="28">
        <f>G172*$E$3</f>
        <v/>
      </c>
      <c r="I172" s="21" t="n">
        <v>0.137</v>
      </c>
      <c r="J172" s="25">
        <f>I172*$E$3</f>
        <v/>
      </c>
      <c r="K172" s="26">
        <f>(I172+M172)/2</f>
        <v/>
      </c>
      <c r="L172" s="28">
        <f>(J172+N172)/2</f>
        <v/>
      </c>
      <c r="M172" s="21" t="n">
        <v>0.1141</v>
      </c>
      <c r="N172" s="10">
        <f>M172*$E$3</f>
        <v/>
      </c>
    </row>
    <row r="173" ht="13" customHeight="1">
      <c r="A173" s="31" t="inlineStr">
        <is>
          <t>0018701</t>
        </is>
      </c>
      <c r="B173" s="22" t="inlineStr">
        <is>
          <t>Монтажная планка H=18 DTC PIVOT-STAR Snap-On</t>
        </is>
      </c>
      <c r="C173" s="23" t="inlineStr">
        <is>
          <t>81H180AQ</t>
        </is>
      </c>
      <c r="D173" s="124" t="inlineStr">
        <is>
          <t>в наличии</t>
        </is>
      </c>
      <c r="E173" s="58" t="inlineStr">
        <is>
          <t>шт</t>
        </is>
      </c>
      <c r="F173" s="24" t="n">
        <v>400</v>
      </c>
      <c r="G173" s="21">
        <f>I173*1.2</f>
        <v/>
      </c>
      <c r="H173" s="28">
        <f>G173*$E$3</f>
        <v/>
      </c>
      <c r="I173" s="21" t="n">
        <v>0.1856</v>
      </c>
      <c r="J173" s="25">
        <f>I173*$E$3</f>
        <v/>
      </c>
      <c r="K173" s="26">
        <f>(I173+M173)/2</f>
        <v/>
      </c>
      <c r="L173" s="28">
        <f>(J173+N173)/2</f>
        <v/>
      </c>
      <c r="M173" s="21" t="n">
        <v>0.1547</v>
      </c>
      <c r="N173" s="10">
        <f>M173*$E$3</f>
        <v/>
      </c>
    </row>
    <row r="174" ht="13" customHeight="1">
      <c r="A174" s="31" t="inlineStr">
        <is>
          <t>0018704</t>
        </is>
      </c>
      <c r="B174" s="22" t="inlineStr">
        <is>
          <t>Монтажная планка H=18 DTC PIVOT-STAR Snap-On 4 отверстия</t>
        </is>
      </c>
      <c r="C174" s="23" t="inlineStr">
        <is>
          <t>81H180EQ</t>
        </is>
      </c>
      <c r="D174" s="124" t="inlineStr">
        <is>
          <t>в наличии</t>
        </is>
      </c>
      <c r="E174" s="58" t="inlineStr">
        <is>
          <t>шт</t>
        </is>
      </c>
      <c r="F174" s="24" t="n">
        <v>400</v>
      </c>
      <c r="G174" s="21">
        <f>I174*1.2</f>
        <v/>
      </c>
      <c r="H174" s="28">
        <f>G174*$E$3</f>
        <v/>
      </c>
      <c r="I174" s="21" t="n">
        <v>0.202</v>
      </c>
      <c r="J174" s="25">
        <f>I174*$E$3</f>
        <v/>
      </c>
      <c r="K174" s="26">
        <f>(I174+M174)/2</f>
        <v/>
      </c>
      <c r="L174" s="28">
        <f>(J174+N174)/2</f>
        <v/>
      </c>
      <c r="M174" s="21" t="n">
        <v>0.1683</v>
      </c>
      <c r="N174" s="10">
        <f>M174*$E$3</f>
        <v/>
      </c>
    </row>
    <row r="175" ht="13" customFormat="1" customHeight="1" s="18">
      <c r="A175" s="36" t="inlineStr">
        <is>
          <t>0016397</t>
        </is>
      </c>
      <c r="B175" s="22" t="inlineStr">
        <is>
          <t>Петля +30° DTC PIVOT-STAR Snap-On с доводчиком 48мм</t>
        </is>
      </c>
      <c r="C175" s="22" t="inlineStr">
        <is>
          <t>C81W676FB</t>
        </is>
      </c>
      <c r="D175" s="124" t="inlineStr">
        <is>
          <t>в наличии</t>
        </is>
      </c>
      <c r="E175" s="29" t="inlineStr">
        <is>
          <t>шт</t>
        </is>
      </c>
      <c r="F175" s="30" t="n">
        <v>200</v>
      </c>
      <c r="G175" s="21">
        <f>I175*1.2</f>
        <v/>
      </c>
      <c r="H175" s="28">
        <f>G175*$E$3</f>
        <v/>
      </c>
      <c r="I175" s="21" t="n">
        <v>2.2366</v>
      </c>
      <c r="J175" s="25">
        <f>I175*$E$3</f>
        <v/>
      </c>
      <c r="K175" s="26">
        <f>(I175+M175)/2</f>
        <v/>
      </c>
      <c r="L175" s="28">
        <f>(J175+N175)/2</f>
        <v/>
      </c>
      <c r="M175" s="21" t="n">
        <v>1.8643</v>
      </c>
      <c r="N175" s="11">
        <f>M175*$E$3</f>
        <v/>
      </c>
    </row>
    <row r="176" ht="13" customFormat="1" customHeight="1" s="18">
      <c r="A176" s="36" t="inlineStr">
        <is>
          <t>0020440</t>
        </is>
      </c>
      <c r="B176" s="22" t="inlineStr">
        <is>
          <t xml:space="preserve">Петля +45° DTC PIVOT-STAR Snap-On с доводчиком 45 мм </t>
        </is>
      </c>
      <c r="C176" s="22" t="inlineStr">
        <is>
          <t>C81E675FB</t>
        </is>
      </c>
      <c r="D176" s="124" t="inlineStr">
        <is>
          <t>в наличии</t>
        </is>
      </c>
      <c r="E176" s="29" t="inlineStr">
        <is>
          <t>шт</t>
        </is>
      </c>
      <c r="F176" s="30" t="n">
        <v>200</v>
      </c>
      <c r="G176" s="21">
        <f>I176*1.2</f>
        <v/>
      </c>
      <c r="H176" s="28">
        <f>G176*$E$3</f>
        <v/>
      </c>
      <c r="I176" s="21" t="n">
        <v>2.2366</v>
      </c>
      <c r="J176" s="25">
        <f>I176*$E$3</f>
        <v/>
      </c>
      <c r="K176" s="26">
        <f>(I176+M176)/2</f>
        <v/>
      </c>
      <c r="L176" s="28">
        <f>(J176+N176)/2</f>
        <v/>
      </c>
      <c r="M176" s="21" t="n">
        <v>1.8643</v>
      </c>
      <c r="N176" s="11">
        <f>M176*$E$3</f>
        <v/>
      </c>
    </row>
    <row r="177" ht="13" customFormat="1" customHeight="1" s="18">
      <c r="A177" s="36" t="inlineStr">
        <is>
          <t>0016398</t>
        </is>
      </c>
      <c r="B177" s="22" t="inlineStr">
        <is>
          <t>Петля +45° DTC PIVOT-STAR Snap-On с доводчиком 48мм</t>
        </is>
      </c>
      <c r="C177" s="22" t="inlineStr">
        <is>
          <t>C81E676FB</t>
        </is>
      </c>
      <c r="D177" s="124" t="inlineStr">
        <is>
          <t>в наличии</t>
        </is>
      </c>
      <c r="E177" s="29" t="inlineStr">
        <is>
          <t>шт</t>
        </is>
      </c>
      <c r="F177" s="30" t="n">
        <v>200</v>
      </c>
      <c r="G177" s="21">
        <f>I177*1.2</f>
        <v/>
      </c>
      <c r="H177" s="28">
        <f>G177*$E$3</f>
        <v/>
      </c>
      <c r="I177" s="21" t="n">
        <v>2.2366</v>
      </c>
      <c r="J177" s="25">
        <f>I177*$E$3</f>
        <v/>
      </c>
      <c r="K177" s="26">
        <f>(I177+M177)/2</f>
        <v/>
      </c>
      <c r="L177" s="28">
        <f>(J177+N177)/2</f>
        <v/>
      </c>
      <c r="M177" s="21" t="n">
        <v>1.8643</v>
      </c>
      <c r="N177" s="11">
        <f>M177*$E$3</f>
        <v/>
      </c>
    </row>
    <row r="178" ht="13" customFormat="1" customHeight="1" s="18">
      <c r="A178" s="36" t="inlineStr">
        <is>
          <t>0020442</t>
        </is>
      </c>
      <c r="B178" s="22" t="inlineStr">
        <is>
          <t xml:space="preserve">Петля +90° под фальшпанель DTC PIVOT-STAR Snap-On X=37 с доводчиком 45мм </t>
        </is>
      </c>
      <c r="C178" s="22" t="inlineStr">
        <is>
          <t>C81G675FB</t>
        </is>
      </c>
      <c r="D178" s="124" t="inlineStr">
        <is>
          <t>в наличии</t>
        </is>
      </c>
      <c r="E178" s="29" t="inlineStr">
        <is>
          <t>шт</t>
        </is>
      </c>
      <c r="F178" s="30" t="n">
        <v>200</v>
      </c>
      <c r="G178" s="21">
        <f>I178*1.2</f>
        <v/>
      </c>
      <c r="H178" s="28">
        <f>G178*$E$3</f>
        <v/>
      </c>
      <c r="I178" s="21" t="n">
        <v>2.6109</v>
      </c>
      <c r="J178" s="25">
        <f>I178*$E$3</f>
        <v/>
      </c>
      <c r="K178" s="26">
        <f>(I178+M178)/2</f>
        <v/>
      </c>
      <c r="L178" s="28">
        <f>(J178+N178)/2</f>
        <v/>
      </c>
      <c r="M178" s="21" t="n">
        <v>2.1758</v>
      </c>
      <c r="N178" s="11">
        <f>M178*$E$3</f>
        <v/>
      </c>
    </row>
    <row r="179" ht="13" customHeight="1">
      <c r="A179" s="31" t="inlineStr">
        <is>
          <t>0020443</t>
        </is>
      </c>
      <c r="B179" s="23" t="inlineStr">
        <is>
          <t>Петля 110° DTC PIVOT-STAR Snap-On вкладная с доводчиком 45 мм</t>
        </is>
      </c>
      <c r="C179" s="23" t="inlineStr">
        <is>
          <t>C81C675FB</t>
        </is>
      </c>
      <c r="D179" s="58" t="inlineStr">
        <is>
          <t>-</t>
        </is>
      </c>
      <c r="E179" s="58" t="inlineStr">
        <is>
          <t>шт</t>
        </is>
      </c>
      <c r="F179" s="24" t="n">
        <v>200</v>
      </c>
      <c r="G179" s="21">
        <f>I179*1.2</f>
        <v/>
      </c>
      <c r="H179" s="28">
        <f>G179*$E$3</f>
        <v/>
      </c>
      <c r="I179" s="21" t="n">
        <v>1.406</v>
      </c>
      <c r="J179" s="25">
        <f>I179*$E$3</f>
        <v/>
      </c>
      <c r="K179" s="26">
        <f>(I179+M179)/2</f>
        <v/>
      </c>
      <c r="L179" s="28">
        <f>(J179+N179)/2</f>
        <v/>
      </c>
      <c r="M179" s="21" t="n">
        <v>1.1717</v>
      </c>
      <c r="N179" s="10">
        <f>M179*$E$3</f>
        <v/>
      </c>
    </row>
    <row r="180" ht="13" customHeight="1">
      <c r="A180" s="31" t="inlineStr">
        <is>
          <t>0020444</t>
        </is>
      </c>
      <c r="B180" s="23" t="inlineStr">
        <is>
          <t>Петля 110° DTC PIVOT-STAR Snap-On накладная с доводчиком 45 мм</t>
        </is>
      </c>
      <c r="C180" s="23" t="inlineStr">
        <is>
          <t>C81A675FB</t>
        </is>
      </c>
      <c r="D180" s="124" t="inlineStr">
        <is>
          <t>в наличии</t>
        </is>
      </c>
      <c r="E180" s="58" t="inlineStr">
        <is>
          <t>шт</t>
        </is>
      </c>
      <c r="F180" s="24" t="n">
        <v>200</v>
      </c>
      <c r="G180" s="21">
        <f>I180*1.2</f>
        <v/>
      </c>
      <c r="H180" s="28">
        <f>G180*$E$3</f>
        <v/>
      </c>
      <c r="I180" s="21" t="n">
        <v>1.406</v>
      </c>
      <c r="J180" s="25">
        <f>I180*$E$3</f>
        <v/>
      </c>
      <c r="K180" s="26">
        <f>(I180+M180)/2</f>
        <v/>
      </c>
      <c r="L180" s="28">
        <f>(J180+N180)/2</f>
        <v/>
      </c>
      <c r="M180" s="21" t="n">
        <v>1.1717</v>
      </c>
      <c r="N180" s="10">
        <f>M180*$E$3</f>
        <v/>
      </c>
    </row>
    <row r="181" ht="13" customHeight="1">
      <c r="A181" s="31" t="inlineStr">
        <is>
          <t>0020445</t>
        </is>
      </c>
      <c r="B181" s="23" t="inlineStr">
        <is>
          <t xml:space="preserve">Петля 110° DTC PIVOT-STAR Snap-On полунакладная с доводчиком 45мм </t>
        </is>
      </c>
      <c r="C181" s="23" t="inlineStr">
        <is>
          <t>C81B675FB</t>
        </is>
      </c>
      <c r="D181" s="124" t="inlineStr">
        <is>
          <t>в наличии</t>
        </is>
      </c>
      <c r="E181" s="58" t="inlineStr">
        <is>
          <t>шт</t>
        </is>
      </c>
      <c r="F181" s="24" t="n">
        <v>200</v>
      </c>
      <c r="G181" s="21">
        <f>I181*1.2</f>
        <v/>
      </c>
      <c r="H181" s="28">
        <f>G181*$E$3</f>
        <v/>
      </c>
      <c r="I181" s="21" t="n">
        <v>1.406</v>
      </c>
      <c r="J181" s="25">
        <f>I181*$E$3</f>
        <v/>
      </c>
      <c r="K181" s="26">
        <f>(I181+M181)/2</f>
        <v/>
      </c>
      <c r="L181" s="28">
        <f>(J181+N181)/2</f>
        <v/>
      </c>
      <c r="M181" s="21" t="n">
        <v>1.1717</v>
      </c>
      <c r="N181" s="10">
        <f>M181*$E$3</f>
        <v/>
      </c>
    </row>
    <row r="182" ht="13" customHeight="1">
      <c r="A182" s="31" t="inlineStr">
        <is>
          <t>0020446</t>
        </is>
      </c>
      <c r="B182" s="23" t="inlineStr">
        <is>
          <t xml:space="preserve">Петля 160° DTC PIVOT-STAR Snap-On с доводчиком 45 мм </t>
        </is>
      </c>
      <c r="C182" s="23" t="inlineStr">
        <is>
          <t>C81A605FB</t>
        </is>
      </c>
      <c r="D182" s="62" t="inlineStr">
        <is>
          <t>-</t>
        </is>
      </c>
      <c r="E182" s="58" t="inlineStr">
        <is>
          <t>шт</t>
        </is>
      </c>
      <c r="F182" s="24" t="n">
        <v>200</v>
      </c>
      <c r="G182" s="21">
        <f>I182*1.2</f>
        <v/>
      </c>
      <c r="H182" s="28">
        <f>G182*$E$3</f>
        <v/>
      </c>
      <c r="I182" s="21" t="n">
        <v>3.0067</v>
      </c>
      <c r="J182" s="25">
        <f>I182*$E$3</f>
        <v/>
      </c>
      <c r="K182" s="26">
        <f>(I182+M182)/2</f>
        <v/>
      </c>
      <c r="L182" s="28">
        <f>(J182+N182)/2</f>
        <v/>
      </c>
      <c r="M182" s="21" t="n">
        <v>2.5056</v>
      </c>
      <c r="N182" s="10">
        <f>M182*$E$3</f>
        <v/>
      </c>
    </row>
    <row r="183" ht="13" customHeight="1">
      <c r="A183" s="31" t="inlineStr">
        <is>
          <t>0020465</t>
        </is>
      </c>
      <c r="B183" s="23" t="inlineStr">
        <is>
          <t>Петля PUSH +90° под фальшпанель DTC PIVOT-STAR Snap-On X=37 45мм</t>
        </is>
      </c>
      <c r="C183" s="23" t="inlineStr">
        <is>
          <t>A81G675</t>
        </is>
      </c>
      <c r="D183" s="124" t="inlineStr">
        <is>
          <t>в наличии</t>
        </is>
      </c>
      <c r="E183" s="58" t="inlineStr">
        <is>
          <t>шт</t>
        </is>
      </c>
      <c r="F183" s="24" t="n">
        <v>200</v>
      </c>
      <c r="G183" s="21">
        <f>I183*1.2</f>
        <v/>
      </c>
      <c r="H183" s="28">
        <f>G183*$E$3</f>
        <v/>
      </c>
      <c r="I183" s="21" t="n">
        <v>2.084</v>
      </c>
      <c r="J183" s="25">
        <f>I183*$E$3</f>
        <v/>
      </c>
      <c r="K183" s="26">
        <f>(I183+M183)/2</f>
        <v/>
      </c>
      <c r="L183" s="28">
        <f>(J183+N183)/2</f>
        <v/>
      </c>
      <c r="M183" s="21" t="n">
        <v>1.7367</v>
      </c>
      <c r="N183" s="10">
        <f>M183*$E$3</f>
        <v/>
      </c>
    </row>
    <row r="184" ht="13" customHeight="1">
      <c r="A184" s="31" t="inlineStr">
        <is>
          <t>0020448</t>
        </is>
      </c>
      <c r="B184" s="23" t="inlineStr">
        <is>
          <t>Петля PUSH для фасадов 10-20 мм 105° DTC PIVOT-STAR Snap-On накладная 45мм</t>
        </is>
      </c>
      <c r="C184" s="23" t="inlineStr">
        <is>
          <t>A81A6Q5</t>
        </is>
      </c>
      <c r="D184" s="58" t="inlineStr">
        <is>
          <t>-</t>
        </is>
      </c>
      <c r="E184" s="58" t="inlineStr">
        <is>
          <t>шт</t>
        </is>
      </c>
      <c r="F184" s="24" t="n">
        <v>200</v>
      </c>
      <c r="G184" s="21">
        <f>I184*1.2</f>
        <v/>
      </c>
      <c r="H184" s="28">
        <f>G184*$E$3</f>
        <v/>
      </c>
      <c r="I184" s="21" t="n">
        <v>1.577</v>
      </c>
      <c r="J184" s="25">
        <f>I184*$E$3</f>
        <v/>
      </c>
      <c r="K184" s="26">
        <f>(I184+M184)/2</f>
        <v/>
      </c>
      <c r="L184" s="28">
        <f>(J184+N184)/2</f>
        <v/>
      </c>
      <c r="M184" s="21" t="n">
        <v>1.3142</v>
      </c>
      <c r="N184" s="10">
        <f>M184*$E$3</f>
        <v/>
      </c>
    </row>
    <row r="185" ht="13" customHeight="1">
      <c r="A185" s="31" t="inlineStr">
        <is>
          <t>0020452</t>
        </is>
      </c>
      <c r="B185" s="23" t="inlineStr">
        <is>
          <t>Петля для складных дверей 55° DTC PIVOT-STAR Snap-On карусельная 45мм</t>
        </is>
      </c>
      <c r="C185" s="23" t="inlineStr">
        <is>
          <t>C81H675</t>
        </is>
      </c>
      <c r="D185" s="79" t="inlineStr">
        <is>
          <t>-</t>
        </is>
      </c>
      <c r="E185" s="58" t="inlineStr">
        <is>
          <t>шт</t>
        </is>
      </c>
      <c r="F185" s="24" t="n">
        <v>200</v>
      </c>
      <c r="G185" s="21">
        <f>I185*1.2</f>
        <v/>
      </c>
      <c r="H185" s="28">
        <f>G185*$E$3</f>
        <v/>
      </c>
      <c r="I185" s="21" t="n">
        <v>2.3746</v>
      </c>
      <c r="J185" s="25">
        <f>I185*$E$3</f>
        <v/>
      </c>
      <c r="K185" s="26">
        <f>(I185+M185)/2</f>
        <v/>
      </c>
      <c r="L185" s="28">
        <f>(J185+N185)/2</f>
        <v/>
      </c>
      <c r="M185" s="21" t="n">
        <v>1.9788</v>
      </c>
      <c r="N185" s="10">
        <f>M185*$E$3</f>
        <v/>
      </c>
    </row>
    <row r="186" ht="13" customHeight="1">
      <c r="A186" s="31" t="inlineStr">
        <is>
          <t>0020457</t>
        </is>
      </c>
      <c r="B186" s="23" t="inlineStr">
        <is>
          <t>Петля для фасaдов 10-20 мм 105° DTC PIVOT-STAR Snap-On вкладная с доводчиком 45 мм</t>
        </is>
      </c>
      <c r="C186" s="23" t="inlineStr">
        <is>
          <t>C81C6Q5FB</t>
        </is>
      </c>
      <c r="D186" s="124" t="inlineStr">
        <is>
          <t>в наличии</t>
        </is>
      </c>
      <c r="E186" s="58" t="inlineStr">
        <is>
          <t>шт</t>
        </is>
      </c>
      <c r="F186" s="24" t="n">
        <v>200</v>
      </c>
      <c r="G186" s="21">
        <f>I186*1.2</f>
        <v/>
      </c>
      <c r="H186" s="28">
        <f>G186*$E$3</f>
        <v/>
      </c>
      <c r="I186" s="21" t="n">
        <v>1.75</v>
      </c>
      <c r="J186" s="25">
        <f>I186*$E$3</f>
        <v/>
      </c>
      <c r="K186" s="26">
        <f>(I186+M186)/2</f>
        <v/>
      </c>
      <c r="L186" s="28">
        <f>(J186+N186)/2</f>
        <v/>
      </c>
      <c r="M186" s="21" t="n">
        <v>1.4583</v>
      </c>
      <c r="N186" s="10">
        <f>M186*$E$3</f>
        <v/>
      </c>
    </row>
    <row r="187" ht="13" customHeight="1">
      <c r="A187" s="31" t="inlineStr">
        <is>
          <t>0020458</t>
        </is>
      </c>
      <c r="B187" s="23" t="inlineStr">
        <is>
          <t>Петля для фасaдов 10-20 мм 105° DTC PIVOT-STAR Snap-On накладная с доводчиком 45мм</t>
        </is>
      </c>
      <c r="C187" s="23" t="inlineStr">
        <is>
          <t>C81A6Q5FB</t>
        </is>
      </c>
      <c r="D187" s="58" t="inlineStr">
        <is>
          <t>-</t>
        </is>
      </c>
      <c r="E187" s="58" t="inlineStr">
        <is>
          <t>шт</t>
        </is>
      </c>
      <c r="F187" s="24" t="n">
        <v>200</v>
      </c>
      <c r="G187" s="21">
        <f>I187*1.2</f>
        <v/>
      </c>
      <c r="H187" s="28">
        <f>G187*$E$3</f>
        <v/>
      </c>
      <c r="I187" s="21" t="n">
        <v>1.75</v>
      </c>
      <c r="J187" s="25">
        <f>I187*$E$3</f>
        <v/>
      </c>
      <c r="K187" s="26">
        <f>(I187+M187)/2</f>
        <v/>
      </c>
      <c r="L187" s="28">
        <f>(J187+N187)/2</f>
        <v/>
      </c>
      <c r="M187" s="21" t="n">
        <v>1.4583</v>
      </c>
      <c r="N187" s="10">
        <f>M187*$E$3</f>
        <v/>
      </c>
    </row>
    <row r="188" ht="13" customHeight="1">
      <c r="A188" s="31" t="inlineStr">
        <is>
          <t>0020459</t>
        </is>
      </c>
      <c r="B188" s="23" t="inlineStr">
        <is>
          <t xml:space="preserve">Петля для фасaдов 10-20 мм 105° DTC PIVOT-STAR Snap-On полунакладная с доводчиком 45 мм </t>
        </is>
      </c>
      <c r="C188" s="23" t="inlineStr">
        <is>
          <t>C81B6Q5FB</t>
        </is>
      </c>
      <c r="D188" s="124" t="inlineStr">
        <is>
          <t>в наличии</t>
        </is>
      </c>
      <c r="E188" s="58" t="inlineStr">
        <is>
          <t>шт</t>
        </is>
      </c>
      <c r="F188" s="24" t="n">
        <v>200</v>
      </c>
      <c r="G188" s="21">
        <f>I188*1.2</f>
        <v/>
      </c>
      <c r="H188" s="28">
        <f>G188*$E$3</f>
        <v/>
      </c>
      <c r="I188" s="21" t="n">
        <v>1.75</v>
      </c>
      <c r="J188" s="25">
        <f>I188*$E$3</f>
        <v/>
      </c>
      <c r="K188" s="26">
        <f>(I188+M188)/2</f>
        <v/>
      </c>
      <c r="L188" s="28">
        <f>(J188+N188)/2</f>
        <v/>
      </c>
      <c r="M188" s="21" t="n">
        <v>1.4583</v>
      </c>
      <c r="N188" s="10">
        <f>M188*$E$3</f>
        <v/>
      </c>
    </row>
    <row r="189" ht="13" customHeight="1">
      <c r="A189" s="31" t="inlineStr">
        <is>
          <t>0016391</t>
        </is>
      </c>
      <c r="B189" s="23" t="inlineStr">
        <is>
          <t>Петля для фасaдов 19-35 мм 95° DTC PIVOT-STAR Snap-On вкладная с доводчиком 48мм</t>
        </is>
      </c>
      <c r="C189" s="23" t="inlineStr">
        <is>
          <t>C81C616FB</t>
        </is>
      </c>
      <c r="D189" s="58" t="inlineStr">
        <is>
          <t>-</t>
        </is>
      </c>
      <c r="E189" s="58" t="inlineStr">
        <is>
          <t>шт</t>
        </is>
      </c>
      <c r="F189" s="24" t="n">
        <v>200</v>
      </c>
      <c r="G189" s="21">
        <f>I189*1.2</f>
        <v/>
      </c>
      <c r="H189" s="28">
        <f>G189*$E$3</f>
        <v/>
      </c>
      <c r="I189" s="21" t="n">
        <v>1.9217</v>
      </c>
      <c r="J189" s="25">
        <f>I189*$E$3</f>
        <v/>
      </c>
      <c r="K189" s="26">
        <f>(I189+M189)/2</f>
        <v/>
      </c>
      <c r="L189" s="28">
        <f>(J189+N189)/2</f>
        <v/>
      </c>
      <c r="M189" s="21" t="n">
        <v>1.6014</v>
      </c>
      <c r="N189" s="10">
        <f>M189*$E$3</f>
        <v/>
      </c>
    </row>
    <row r="190" ht="13" customHeight="1">
      <c r="A190" s="31" t="inlineStr">
        <is>
          <t>0020455</t>
        </is>
      </c>
      <c r="B190" s="23" t="inlineStr">
        <is>
          <t xml:space="preserve">Петля для фасaдов 19-35 мм 95° DTC PIVOT-STAR Snap-On накладная с доводчиком 45мм </t>
        </is>
      </c>
      <c r="C190" s="23" t="inlineStr">
        <is>
          <t>C81А615FB</t>
        </is>
      </c>
      <c r="D190" s="58" t="inlineStr">
        <is>
          <t>-</t>
        </is>
      </c>
      <c r="E190" s="58" t="inlineStr">
        <is>
          <t>шт</t>
        </is>
      </c>
      <c r="F190" s="24" t="n">
        <v>200</v>
      </c>
      <c r="G190" s="21">
        <f>I190*1.2</f>
        <v/>
      </c>
      <c r="H190" s="28">
        <f>G190*$E$3</f>
        <v/>
      </c>
      <c r="I190" s="21" t="n">
        <v>1.8456</v>
      </c>
      <c r="J190" s="25">
        <f>I190*$E$3</f>
        <v/>
      </c>
      <c r="K190" s="26">
        <f>(I190+M190)/2</f>
        <v/>
      </c>
      <c r="L190" s="28">
        <f>(J190+N190)/2</f>
        <v/>
      </c>
      <c r="M190" s="21" t="n">
        <v>1.7276</v>
      </c>
      <c r="N190" s="10">
        <f>M190*$E$3</f>
        <v/>
      </c>
    </row>
    <row r="191" ht="13" customHeight="1">
      <c r="A191" s="31" t="inlineStr">
        <is>
          <t>0016392</t>
        </is>
      </c>
      <c r="B191" s="23" t="inlineStr">
        <is>
          <t>Петля для фасaдов 19-35 мм 95° DTC PIVOT-STAR Snap-On накладная с доводчиком 48мм</t>
        </is>
      </c>
      <c r="C191" s="23" t="inlineStr">
        <is>
          <t>C81A616FB</t>
        </is>
      </c>
      <c r="D191" s="58" t="inlineStr">
        <is>
          <t>-</t>
        </is>
      </c>
      <c r="E191" s="58" t="inlineStr">
        <is>
          <t>шт</t>
        </is>
      </c>
      <c r="F191" s="24" t="n">
        <v>200</v>
      </c>
      <c r="G191" s="21">
        <f>I191*1.2</f>
        <v/>
      </c>
      <c r="H191" s="28">
        <f>G191*$E$3</f>
        <v/>
      </c>
      <c r="I191" s="21" t="n">
        <v>1.9217</v>
      </c>
      <c r="J191" s="25">
        <f>I191*$E$3</f>
        <v/>
      </c>
      <c r="K191" s="26">
        <f>(I191+M191)/2</f>
        <v/>
      </c>
      <c r="L191" s="28">
        <f>(J191+N191)/2</f>
        <v/>
      </c>
      <c r="M191" s="21" t="n">
        <v>1.6014</v>
      </c>
      <c r="N191" s="10">
        <f>M191*$E$3</f>
        <v/>
      </c>
    </row>
    <row r="192" ht="13" customHeight="1">
      <c r="A192" s="31" t="inlineStr">
        <is>
          <t>0016393</t>
        </is>
      </c>
      <c r="B192" s="23" t="inlineStr">
        <is>
          <t xml:space="preserve">Петля для фасaдов 19-35 мм 95° DTC PIVOT-STAR Snap-On полунакладная с доводчиком 48мм </t>
        </is>
      </c>
      <c r="C192" s="23" t="inlineStr">
        <is>
          <t>C81B616FB</t>
        </is>
      </c>
      <c r="D192" s="62" t="inlineStr">
        <is>
          <t>-</t>
        </is>
      </c>
      <c r="E192" s="58" t="inlineStr">
        <is>
          <t>шт</t>
        </is>
      </c>
      <c r="F192" s="24" t="n">
        <v>200</v>
      </c>
      <c r="G192" s="21">
        <f>I192*1.2</f>
        <v/>
      </c>
      <c r="H192" s="28">
        <f>G192*$E$3</f>
        <v/>
      </c>
      <c r="I192" s="21" t="n">
        <v>1.9217</v>
      </c>
      <c r="J192" s="25">
        <f>I192*$E$3</f>
        <v/>
      </c>
      <c r="K192" s="26">
        <f>(I192+M192)/2</f>
        <v/>
      </c>
      <c r="L192" s="28">
        <f>(J192+N192)/2</f>
        <v/>
      </c>
      <c r="M192" s="21" t="n">
        <v>1.6014</v>
      </c>
      <c r="N192" s="10">
        <f>M192*$E$3</f>
        <v/>
      </c>
    </row>
    <row r="193" ht="50" customFormat="1" customHeight="1" s="111">
      <c r="A193" s="89" t="inlineStr">
        <is>
          <t xml:space="preserve">Мебельные петли PIVOT STAR NEW - с регулировкой скорости закрывания фасада   </t>
        </is>
      </c>
      <c r="B193" s="90" t="n"/>
      <c r="C193" s="91" t="n"/>
      <c r="D193" s="98" t="n"/>
      <c r="E193" s="90" t="n"/>
      <c r="F193" s="90" t="n"/>
      <c r="G193" s="90" t="n"/>
      <c r="H193" s="90" t="n"/>
      <c r="I193" s="90" t="n"/>
      <c r="J193" s="90" t="n"/>
      <c r="K193" s="90" t="n"/>
      <c r="L193" s="90" t="n"/>
      <c r="M193" s="90" t="n"/>
      <c r="N193" s="91" t="n"/>
    </row>
    <row r="194" ht="13" customHeight="1">
      <c r="A194" s="31" t="inlineStr">
        <is>
          <t>0020216</t>
        </is>
      </c>
      <c r="B194" s="23" t="inlineStr">
        <is>
          <t xml:space="preserve">Монтажная планка H=0 DTC PIVOT-STAR Anyway-Clip </t>
        </is>
      </c>
      <c r="C194" s="23" t="inlineStr">
        <is>
          <t>81H00AQA</t>
        </is>
      </c>
      <c r="D194" s="124" t="inlineStr">
        <is>
          <t>в наличии</t>
        </is>
      </c>
      <c r="E194" s="58" t="inlineStr">
        <is>
          <t>шт</t>
        </is>
      </c>
      <c r="F194" s="24" t="n">
        <v>200</v>
      </c>
      <c r="G194" s="21">
        <f>I194*1.2</f>
        <v/>
      </c>
      <c r="H194" s="25">
        <f>J194*1.2</f>
        <v/>
      </c>
      <c r="I194" s="26" t="n">
        <v>0.1098</v>
      </c>
      <c r="J194" s="25">
        <f>I194*$E$3</f>
        <v/>
      </c>
      <c r="K194" s="26">
        <f>(I194+M194)/2</f>
        <v/>
      </c>
      <c r="L194" s="28">
        <f>(J194+N194)/2</f>
        <v/>
      </c>
      <c r="M194" s="26" t="n">
        <v>0.0915</v>
      </c>
      <c r="N194" s="28">
        <f>M194*$E$3</f>
        <v/>
      </c>
    </row>
    <row r="195" ht="13" customHeight="1">
      <c r="A195" s="31" t="inlineStr">
        <is>
          <t>0020219</t>
        </is>
      </c>
      <c r="B195" s="23" t="inlineStr">
        <is>
          <t>Монтажная планка H=0 DTC PIVOT-STAR Anyway-Clip 3D c саморезами</t>
        </is>
      </c>
      <c r="C195" s="23" t="inlineStr">
        <is>
          <t>81T00TQA</t>
        </is>
      </c>
      <c r="D195" s="124" t="inlineStr">
        <is>
          <t>в наличии</t>
        </is>
      </c>
      <c r="E195" s="58" t="inlineStr">
        <is>
          <t>шт</t>
        </is>
      </c>
      <c r="F195" s="24" t="n">
        <v>200</v>
      </c>
      <c r="G195" s="21">
        <f>I195*1.2</f>
        <v/>
      </c>
      <c r="H195" s="25">
        <f>J195*1.2</f>
        <v/>
      </c>
      <c r="I195" s="26" t="n">
        <v>0.2775</v>
      </c>
      <c r="J195" s="25">
        <f>I195*$E$3</f>
        <v/>
      </c>
      <c r="K195" s="26">
        <f>(I195+M195)/2</f>
        <v/>
      </c>
      <c r="L195" s="28">
        <f>(J195+N195)/2</f>
        <v/>
      </c>
      <c r="M195" s="26" t="n">
        <v>0.2313</v>
      </c>
      <c r="N195" s="28">
        <f>M195*$E$3</f>
        <v/>
      </c>
    </row>
    <row r="196" ht="13" customHeight="1">
      <c r="A196" s="31" t="inlineStr">
        <is>
          <t>0020225</t>
        </is>
      </c>
      <c r="B196" s="23" t="inlineStr">
        <is>
          <t>Монтажная планка H=0 DTC PIVOT-STAR Anyway-Clip c дюбелями 5*7,8</t>
        </is>
      </c>
      <c r="C196" s="23" t="inlineStr">
        <is>
          <t>81H01AQA</t>
        </is>
      </c>
      <c r="D196" s="124" t="inlineStr">
        <is>
          <t>в наличии</t>
        </is>
      </c>
      <c r="E196" s="58" t="inlineStr">
        <is>
          <t>шт</t>
        </is>
      </c>
      <c r="F196" s="24" t="n">
        <v>200</v>
      </c>
      <c r="G196" s="21">
        <f>I196*1.2</f>
        <v/>
      </c>
      <c r="H196" s="25">
        <f>J196*1.2</f>
        <v/>
      </c>
      <c r="I196" s="32" t="n">
        <v>0.1618</v>
      </c>
      <c r="J196" s="25">
        <f>I196*$E$3</f>
        <v/>
      </c>
      <c r="K196" s="26">
        <f>(I196+M196)/2</f>
        <v/>
      </c>
      <c r="L196" s="28">
        <f>(J196+N196)/2</f>
        <v/>
      </c>
      <c r="M196" s="32" t="n">
        <v>0.1348</v>
      </c>
      <c r="N196" s="28">
        <f>M196*$E$3</f>
        <v/>
      </c>
    </row>
    <row r="197" ht="13" customHeight="1">
      <c r="A197" s="31" t="inlineStr">
        <is>
          <t>0020228</t>
        </is>
      </c>
      <c r="B197" s="23" t="inlineStr">
        <is>
          <t>Монтажная планка H=0 DTC PIVOT-STAR Anyway-Clip c дюбелями 5*7,8 3D</t>
        </is>
      </c>
      <c r="C197" s="23" t="inlineStr">
        <is>
          <t>81T01TQA</t>
        </is>
      </c>
      <c r="D197" s="124" t="inlineStr">
        <is>
          <t>в наличии</t>
        </is>
      </c>
      <c r="E197" s="58" t="inlineStr">
        <is>
          <t>шт</t>
        </is>
      </c>
      <c r="F197" s="24" t="n">
        <v>200</v>
      </c>
      <c r="G197" s="21">
        <f>I197*1.2</f>
        <v/>
      </c>
      <c r="H197" s="25">
        <f>J197*1.2</f>
        <v/>
      </c>
      <c r="I197" s="32" t="n">
        <v>0.3123</v>
      </c>
      <c r="J197" s="25">
        <f>I197*$E$3</f>
        <v/>
      </c>
      <c r="K197" s="26">
        <f>(I197+M197)/2</f>
        <v/>
      </c>
      <c r="L197" s="28">
        <f>(J197+N197)/2</f>
        <v/>
      </c>
      <c r="M197" s="32" t="n">
        <v>0.2603</v>
      </c>
      <c r="N197" s="28">
        <f>M197*$E$3</f>
        <v/>
      </c>
    </row>
    <row r="198" ht="13" customHeight="1">
      <c r="A198" s="31" t="inlineStr">
        <is>
          <t>0020231</t>
        </is>
      </c>
      <c r="B198" s="23" t="inlineStr">
        <is>
          <t>Монтажная планка H=0 DTC PIVOT-STAR Anyway-Clip c евровинтами</t>
        </is>
      </c>
      <c r="C198" s="23" t="inlineStr">
        <is>
          <t>81H02AQA</t>
        </is>
      </c>
      <c r="D198" s="124" t="inlineStr">
        <is>
          <t>в наличии</t>
        </is>
      </c>
      <c r="E198" s="58" t="inlineStr">
        <is>
          <t>шт</t>
        </is>
      </c>
      <c r="F198" s="24" t="n">
        <v>200</v>
      </c>
      <c r="G198" s="21">
        <f>I198*1.2</f>
        <v/>
      </c>
      <c r="H198" s="25">
        <f>J198*1.2</f>
        <v/>
      </c>
      <c r="I198" s="32" t="n">
        <v>0.1514</v>
      </c>
      <c r="J198" s="25">
        <f>I198*$E$3</f>
        <v/>
      </c>
      <c r="K198" s="26">
        <f>(I198+M198)/2</f>
        <v/>
      </c>
      <c r="L198" s="28">
        <f>(J198+N198)/2</f>
        <v/>
      </c>
      <c r="M198" s="32" t="n">
        <v>0.1261</v>
      </c>
      <c r="N198" s="28">
        <f>M198*$E$3</f>
        <v/>
      </c>
    </row>
    <row r="199" ht="13" customHeight="1">
      <c r="A199" s="31" t="inlineStr">
        <is>
          <t>0020234</t>
        </is>
      </c>
      <c r="B199" s="23" t="inlineStr">
        <is>
          <t>Монтажная планка H=0 DTC PIVOT-STAR Anyway-Clip c евровинтами 3D</t>
        </is>
      </c>
      <c r="C199" s="23" t="inlineStr">
        <is>
          <t>81T02TQA</t>
        </is>
      </c>
      <c r="D199" s="79" t="inlineStr">
        <is>
          <t>в пути</t>
        </is>
      </c>
      <c r="E199" s="58" t="inlineStr">
        <is>
          <t>шт</t>
        </is>
      </c>
      <c r="F199" s="24" t="n">
        <v>200</v>
      </c>
      <c r="G199" s="21">
        <f>I199*1.2</f>
        <v/>
      </c>
      <c r="H199" s="25">
        <f>J199*1.2</f>
        <v/>
      </c>
      <c r="I199" s="32" t="n">
        <v>0.3123</v>
      </c>
      <c r="J199" s="25">
        <f>I199*$E$3</f>
        <v/>
      </c>
      <c r="K199" s="26">
        <f>(I199+M199)/2</f>
        <v/>
      </c>
      <c r="L199" s="28">
        <f>(J199+N199)/2</f>
        <v/>
      </c>
      <c r="M199" s="32" t="n">
        <v>0.2603</v>
      </c>
      <c r="N199" s="28">
        <f>M199*$E$3</f>
        <v/>
      </c>
    </row>
    <row r="200" ht="13" customHeight="1">
      <c r="A200" s="31" t="inlineStr">
        <is>
          <t>0020222</t>
        </is>
      </c>
      <c r="B200" s="23" t="inlineStr">
        <is>
          <t>Монтажная планка H=0 DTC PIVOT-STAR Anyway-Clip линейная 3D</t>
        </is>
      </c>
      <c r="C200" s="23" t="inlineStr">
        <is>
          <t>81H00YQA</t>
        </is>
      </c>
      <c r="D200" s="124" t="inlineStr">
        <is>
          <t>в наличии</t>
        </is>
      </c>
      <c r="E200" s="58" t="inlineStr">
        <is>
          <t>шт</t>
        </is>
      </c>
      <c r="F200" s="24" t="n">
        <v>200</v>
      </c>
      <c r="G200" s="21">
        <f>I200*1.2</f>
        <v/>
      </c>
      <c r="H200" s="25">
        <f>J200*1.2</f>
        <v/>
      </c>
      <c r="I200" s="26" t="n">
        <v>0.2712</v>
      </c>
      <c r="J200" s="25">
        <f>I200*$E$3</f>
        <v/>
      </c>
      <c r="K200" s="26">
        <f>(I200+M200)/2</f>
        <v/>
      </c>
      <c r="L200" s="28">
        <f>(J200+N200)/2</f>
        <v/>
      </c>
      <c r="M200" s="26" t="n">
        <v>0.226</v>
      </c>
      <c r="N200" s="28">
        <f>M200*$E$3</f>
        <v/>
      </c>
    </row>
    <row r="201" ht="13" customHeight="1">
      <c r="A201" s="31" t="inlineStr">
        <is>
          <t>0020237</t>
        </is>
      </c>
      <c r="B201" s="23" t="inlineStr">
        <is>
          <t>Монтажная планка H=0 DTC PIVOT-STAR Anyway-Clip линейная c евровинтами 3D</t>
        </is>
      </c>
      <c r="C201" s="23" t="inlineStr">
        <is>
          <t>81H02YQA105</t>
        </is>
      </c>
      <c r="D201" s="124" t="inlineStr">
        <is>
          <t>в наличии</t>
        </is>
      </c>
      <c r="E201" s="58" t="inlineStr">
        <is>
          <t>шт</t>
        </is>
      </c>
      <c r="F201" s="24" t="n">
        <v>200</v>
      </c>
      <c r="G201" s="21">
        <f>I201*1.2</f>
        <v/>
      </c>
      <c r="H201" s="25">
        <f>J201*1.2</f>
        <v/>
      </c>
      <c r="I201" s="32" t="n">
        <v>0.2995</v>
      </c>
      <c r="J201" s="25">
        <f>I201*$E$3</f>
        <v/>
      </c>
      <c r="K201" s="26">
        <f>(I201+M201)/2</f>
        <v/>
      </c>
      <c r="L201" s="28">
        <f>(J201+N201)/2</f>
        <v/>
      </c>
      <c r="M201" s="32" t="n">
        <v>0.2496</v>
      </c>
      <c r="N201" s="28">
        <f>M201*$E$3</f>
        <v/>
      </c>
    </row>
    <row r="202" ht="13" customHeight="1">
      <c r="A202" s="31" t="inlineStr">
        <is>
          <t>0020217</t>
        </is>
      </c>
      <c r="B202" s="23" t="inlineStr">
        <is>
          <t>Монтажная планка H=2 DTC PIVOT-STAR Anyway-Clip</t>
        </is>
      </c>
      <c r="C202" s="23" t="inlineStr">
        <is>
          <t>81H20AQA</t>
        </is>
      </c>
      <c r="D202" s="124" t="inlineStr">
        <is>
          <t>в наличии</t>
        </is>
      </c>
      <c r="E202" s="58" t="inlineStr">
        <is>
          <t>шт</t>
        </is>
      </c>
      <c r="F202" s="24" t="n">
        <v>200</v>
      </c>
      <c r="G202" s="21">
        <f>I202*1.2</f>
        <v/>
      </c>
      <c r="H202" s="25">
        <f>J202*1.2</f>
        <v/>
      </c>
      <c r="I202" s="32" t="n">
        <v>0.1098</v>
      </c>
      <c r="J202" s="25">
        <f>I202*$E$3</f>
        <v/>
      </c>
      <c r="K202" s="26">
        <f>(I202+M202)/2</f>
        <v/>
      </c>
      <c r="L202" s="28">
        <f>(J202+N202)/2</f>
        <v/>
      </c>
      <c r="M202" s="32" t="n">
        <v>0.0915</v>
      </c>
      <c r="N202" s="28">
        <f>M202*$E$3</f>
        <v/>
      </c>
    </row>
    <row r="203" ht="13" customHeight="1">
      <c r="A203" s="31" t="inlineStr">
        <is>
          <t>0020220</t>
        </is>
      </c>
      <c r="B203" s="23" t="inlineStr">
        <is>
          <t xml:space="preserve">Монтажная планка H=2 DTC PIVOT-STAR Anyway-Clip 3D c саморезами </t>
        </is>
      </c>
      <c r="C203" s="23" t="inlineStr">
        <is>
          <t>81T20TQA</t>
        </is>
      </c>
      <c r="D203" s="124" t="inlineStr">
        <is>
          <t>в наличии</t>
        </is>
      </c>
      <c r="E203" s="58" t="inlineStr">
        <is>
          <t>шт</t>
        </is>
      </c>
      <c r="F203" s="24" t="n">
        <v>200</v>
      </c>
      <c r="G203" s="21">
        <f>I203*1.2</f>
        <v/>
      </c>
      <c r="H203" s="25">
        <f>J203*1.2</f>
        <v/>
      </c>
      <c r="I203" s="33" t="n">
        <v>0.2775</v>
      </c>
      <c r="J203" s="25">
        <f>I203*$E$3</f>
        <v/>
      </c>
      <c r="K203" s="26">
        <f>(I203+M203)/2</f>
        <v/>
      </c>
      <c r="L203" s="28">
        <f>(J203+N203)/2</f>
        <v/>
      </c>
      <c r="M203" s="33" t="n">
        <v>0.2313</v>
      </c>
      <c r="N203" s="28">
        <f>M203*$E$3</f>
        <v/>
      </c>
    </row>
    <row r="204" ht="13" customHeight="1">
      <c r="A204" s="31" t="inlineStr">
        <is>
          <t>0020226</t>
        </is>
      </c>
      <c r="B204" s="23" t="inlineStr">
        <is>
          <t>Монтажная планка H=2 DTC PIVOT-STAR Anyway-Clip c дюбелями 5*7,8</t>
        </is>
      </c>
      <c r="C204" s="23" t="inlineStr">
        <is>
          <t>81H21AQA</t>
        </is>
      </c>
      <c r="D204" s="124" t="inlineStr">
        <is>
          <t>в наличии</t>
        </is>
      </c>
      <c r="E204" s="58" t="inlineStr">
        <is>
          <t>шт</t>
        </is>
      </c>
      <c r="F204" s="24" t="n">
        <v>200</v>
      </c>
      <c r="G204" s="21">
        <f>I204*1.2</f>
        <v/>
      </c>
      <c r="H204" s="25">
        <f>J204*1.2</f>
        <v/>
      </c>
      <c r="I204" s="32" t="n">
        <v>0.1618</v>
      </c>
      <c r="J204" s="25">
        <f>I204*$E$3</f>
        <v/>
      </c>
      <c r="K204" s="26">
        <f>(I204+M204)/2</f>
        <v/>
      </c>
      <c r="L204" s="28">
        <f>(J204+N204)/2</f>
        <v/>
      </c>
      <c r="M204" s="32" t="n">
        <v>0.1348</v>
      </c>
      <c r="N204" s="28">
        <f>M204*$E$3</f>
        <v/>
      </c>
    </row>
    <row r="205" ht="13" customHeight="1">
      <c r="A205" s="31" t="inlineStr">
        <is>
          <t>0020229</t>
        </is>
      </c>
      <c r="B205" s="23" t="inlineStr">
        <is>
          <t xml:space="preserve">Монтажная планка H=2 DTC PIVOT-STAR Anyway-Clip c дюбелями 5*7,8 3D </t>
        </is>
      </c>
      <c r="C205" s="23" t="inlineStr">
        <is>
          <t>81T21TQA</t>
        </is>
      </c>
      <c r="D205" s="79" t="inlineStr">
        <is>
          <t>в пути</t>
        </is>
      </c>
      <c r="E205" s="58" t="inlineStr">
        <is>
          <t>шт</t>
        </is>
      </c>
      <c r="F205" s="24" t="n">
        <v>200</v>
      </c>
      <c r="G205" s="21">
        <f>I205*1.2</f>
        <v/>
      </c>
      <c r="H205" s="25">
        <f>J205*1.2</f>
        <v/>
      </c>
      <c r="I205" s="32" t="n">
        <v>0.3123</v>
      </c>
      <c r="J205" s="25">
        <f>I205*$E$3</f>
        <v/>
      </c>
      <c r="K205" s="26">
        <f>(I205+M205)/2</f>
        <v/>
      </c>
      <c r="L205" s="28">
        <f>(J205+N205)/2</f>
        <v/>
      </c>
      <c r="M205" s="32" t="n">
        <v>0.2603</v>
      </c>
      <c r="N205" s="28">
        <f>M205*$E$3</f>
        <v/>
      </c>
    </row>
    <row r="206" ht="13" customHeight="1">
      <c r="A206" s="31" t="inlineStr">
        <is>
          <t>0020232</t>
        </is>
      </c>
      <c r="B206" s="23" t="inlineStr">
        <is>
          <t>Монтажная планка H=2 DTC PIVOT-STAR Anyway-Clip c евровинтами</t>
        </is>
      </c>
      <c r="C206" s="23" t="inlineStr">
        <is>
          <t>81H22AQA</t>
        </is>
      </c>
      <c r="D206" s="124" t="inlineStr">
        <is>
          <t>в наличии</t>
        </is>
      </c>
      <c r="E206" s="58" t="inlineStr">
        <is>
          <t>шт</t>
        </is>
      </c>
      <c r="F206" s="24" t="n">
        <v>200</v>
      </c>
      <c r="G206" s="21">
        <f>I206*1.2</f>
        <v/>
      </c>
      <c r="H206" s="25">
        <f>J206*1.2</f>
        <v/>
      </c>
      <c r="I206" s="26" t="n">
        <v>0.1514</v>
      </c>
      <c r="J206" s="25">
        <f>I206*$E$3</f>
        <v/>
      </c>
      <c r="K206" s="26">
        <f>(I206+M206)/2</f>
        <v/>
      </c>
      <c r="L206" s="28">
        <f>(J206+N206)/2</f>
        <v/>
      </c>
      <c r="M206" s="26" t="n">
        <v>0.1261</v>
      </c>
      <c r="N206" s="28">
        <f>M206*$E$3</f>
        <v/>
      </c>
    </row>
    <row r="207" ht="13" customHeight="1">
      <c r="A207" s="31" t="inlineStr">
        <is>
          <t>0020235</t>
        </is>
      </c>
      <c r="B207" s="23" t="inlineStr">
        <is>
          <t>Монтажная планка H=2 DTC PIVOT-STAR Anyway-Clip c евровинтами 3D</t>
        </is>
      </c>
      <c r="C207" s="23" t="inlineStr">
        <is>
          <t>81T22TQA</t>
        </is>
      </c>
      <c r="D207" s="124" t="inlineStr">
        <is>
          <t>в наличии</t>
        </is>
      </c>
      <c r="E207" s="58" t="inlineStr">
        <is>
          <t>шт</t>
        </is>
      </c>
      <c r="F207" s="24" t="n">
        <v>200</v>
      </c>
      <c r="G207" s="21">
        <f>I207*1.2</f>
        <v/>
      </c>
      <c r="H207" s="25">
        <f>J207*1.2</f>
        <v/>
      </c>
      <c r="I207" s="32" t="n">
        <v>0.3123</v>
      </c>
      <c r="J207" s="25">
        <f>I207*$E$3</f>
        <v/>
      </c>
      <c r="K207" s="26">
        <f>(I207+M207)/2</f>
        <v/>
      </c>
      <c r="L207" s="28">
        <f>(J207+N207)/2</f>
        <v/>
      </c>
      <c r="M207" s="32" t="n">
        <v>0.2603</v>
      </c>
      <c r="N207" s="28">
        <f>M207*$E$3</f>
        <v/>
      </c>
    </row>
    <row r="208" ht="13" customHeight="1">
      <c r="A208" s="31" t="inlineStr">
        <is>
          <t>0020223</t>
        </is>
      </c>
      <c r="B208" s="23" t="inlineStr">
        <is>
          <t>Монтажная планка H=2 DTC PIVOT-STAR Anyway-Clip линейная 3D</t>
        </is>
      </c>
      <c r="C208" s="23" t="inlineStr">
        <is>
          <t>81H20YQA</t>
        </is>
      </c>
      <c r="D208" s="124" t="inlineStr">
        <is>
          <t>в наличии</t>
        </is>
      </c>
      <c r="E208" s="58" t="inlineStr">
        <is>
          <t>шт</t>
        </is>
      </c>
      <c r="F208" s="24" t="n">
        <v>200</v>
      </c>
      <c r="G208" s="21">
        <f>I208*1.2</f>
        <v/>
      </c>
      <c r="H208" s="25">
        <f>J208*1.2</f>
        <v/>
      </c>
      <c r="I208" s="102" t="n">
        <v>0.2712</v>
      </c>
      <c r="J208" s="25">
        <f>I208*$E$3</f>
        <v/>
      </c>
      <c r="K208" s="26">
        <f>(I208+M208)/2</f>
        <v/>
      </c>
      <c r="L208" s="28">
        <f>(J208+N208)/2</f>
        <v/>
      </c>
      <c r="M208" s="102" t="n">
        <v>0.226</v>
      </c>
      <c r="N208" s="28">
        <f>M208*$E$3</f>
        <v/>
      </c>
    </row>
    <row r="209" ht="13" customHeight="1">
      <c r="A209" s="31" t="inlineStr">
        <is>
          <t>0020238</t>
        </is>
      </c>
      <c r="B209" s="23" t="inlineStr">
        <is>
          <t>Монтажная планка H=2 DTC PIVOT-STAR Anyway-Clip линейная c евровинтами 3D</t>
        </is>
      </c>
      <c r="C209" s="23" t="inlineStr">
        <is>
          <t>81H22YQA105</t>
        </is>
      </c>
      <c r="D209" s="58" t="inlineStr">
        <is>
          <t>в пути</t>
        </is>
      </c>
      <c r="E209" s="58" t="inlineStr">
        <is>
          <t>шт</t>
        </is>
      </c>
      <c r="F209" s="24" t="n">
        <v>200</v>
      </c>
      <c r="G209" s="21">
        <f>I209*1.2</f>
        <v/>
      </c>
      <c r="H209" s="25">
        <f>J209*1.2</f>
        <v/>
      </c>
      <c r="I209" s="32" t="n">
        <v>0.2995</v>
      </c>
      <c r="J209" s="25">
        <f>I209*$E$3</f>
        <v/>
      </c>
      <c r="K209" s="26">
        <f>(I209+M209)/2</f>
        <v/>
      </c>
      <c r="L209" s="28">
        <f>(J209+N209)/2</f>
        <v/>
      </c>
      <c r="M209" s="32" t="n">
        <v>0.2496</v>
      </c>
      <c r="N209" s="28">
        <f>M209*$E$3</f>
        <v/>
      </c>
    </row>
    <row r="210" ht="13" customHeight="1">
      <c r="A210" s="31" t="inlineStr">
        <is>
          <t>0020218</t>
        </is>
      </c>
      <c r="B210" s="23" t="inlineStr">
        <is>
          <t xml:space="preserve">Монтажная планка H=4 DTC PIVOT-STAR Anyway-Clip </t>
        </is>
      </c>
      <c r="C210" s="23" t="inlineStr">
        <is>
          <t>81H40AQA</t>
        </is>
      </c>
      <c r="D210" s="124" t="inlineStr">
        <is>
          <t>в наличии</t>
        </is>
      </c>
      <c r="E210" s="58" t="inlineStr">
        <is>
          <t>шт</t>
        </is>
      </c>
      <c r="F210" s="24" t="n">
        <v>200</v>
      </c>
      <c r="G210" s="21">
        <f>I210*1.2</f>
        <v/>
      </c>
      <c r="H210" s="25">
        <f>J210*1.2</f>
        <v/>
      </c>
      <c r="I210" s="26" t="n">
        <v>0.1098</v>
      </c>
      <c r="J210" s="25">
        <f>I210*$E$3</f>
        <v/>
      </c>
      <c r="K210" s="26">
        <f>(I210+M210)/2</f>
        <v/>
      </c>
      <c r="L210" s="28">
        <f>(J210+N210)/2</f>
        <v/>
      </c>
      <c r="M210" s="26" t="n">
        <v>0.0915</v>
      </c>
      <c r="N210" s="28">
        <f>M210*$E$3</f>
        <v/>
      </c>
    </row>
    <row r="211" ht="13" customHeight="1">
      <c r="A211" s="31" t="inlineStr">
        <is>
          <t>0020221</t>
        </is>
      </c>
      <c r="B211" s="23" t="inlineStr">
        <is>
          <t>Монтажная планка H=4 DTC PIVOT-STAR Anyway-Clip 3D c саморезами</t>
        </is>
      </c>
      <c r="C211" s="23" t="inlineStr">
        <is>
          <t>81T40TQA</t>
        </is>
      </c>
      <c r="D211" s="124" t="inlineStr">
        <is>
          <t>в наличии</t>
        </is>
      </c>
      <c r="E211" s="58" t="inlineStr">
        <is>
          <t>шт</t>
        </is>
      </c>
      <c r="F211" s="24" t="n">
        <v>200</v>
      </c>
      <c r="G211" s="21">
        <f>I211*1.2</f>
        <v/>
      </c>
      <c r="H211" s="25">
        <f>J211*1.2</f>
        <v/>
      </c>
      <c r="I211" s="102" t="n">
        <v>0.2775</v>
      </c>
      <c r="J211" s="25">
        <f>I211*$E$3</f>
        <v/>
      </c>
      <c r="K211" s="26">
        <f>(I211+M211)/2</f>
        <v/>
      </c>
      <c r="L211" s="28">
        <f>(J211+N211)/2</f>
        <v/>
      </c>
      <c r="M211" s="102" t="n">
        <v>0.2313</v>
      </c>
      <c r="N211" s="28">
        <f>M211*$E$3</f>
        <v/>
      </c>
    </row>
    <row r="212" ht="13" customHeight="1">
      <c r="A212" s="31" t="inlineStr">
        <is>
          <t>0020227</t>
        </is>
      </c>
      <c r="B212" s="23" t="inlineStr">
        <is>
          <t xml:space="preserve">Монтажная планка H=4 DTC PIVOT-STAR Anyway-Clip c дюбелями 5*7,8 </t>
        </is>
      </c>
      <c r="C212" s="23" t="inlineStr">
        <is>
          <t>81H41AQA</t>
        </is>
      </c>
      <c r="D212" s="124" t="inlineStr">
        <is>
          <t>в наличии</t>
        </is>
      </c>
      <c r="E212" s="58" t="inlineStr">
        <is>
          <t>шт</t>
        </is>
      </c>
      <c r="F212" s="24" t="n">
        <v>200</v>
      </c>
      <c r="G212" s="21">
        <f>I212*1.2</f>
        <v/>
      </c>
      <c r="H212" s="25">
        <f>J212*1.2</f>
        <v/>
      </c>
      <c r="I212" s="26" t="n">
        <v>0.1618</v>
      </c>
      <c r="J212" s="25">
        <f>I212*$E$3</f>
        <v/>
      </c>
      <c r="K212" s="26">
        <f>(I212+M212)/2</f>
        <v/>
      </c>
      <c r="L212" s="28">
        <f>(J212+N212)/2</f>
        <v/>
      </c>
      <c r="M212" s="26" t="n">
        <v>0.1348</v>
      </c>
      <c r="N212" s="28">
        <f>M212*$E$3</f>
        <v/>
      </c>
    </row>
    <row r="213" ht="13" customHeight="1">
      <c r="A213" s="31" t="inlineStr">
        <is>
          <t>0020230</t>
        </is>
      </c>
      <c r="B213" s="23" t="inlineStr">
        <is>
          <t>Монтажная планка H=4 DTC PIVOT-STAR Anyway-Clip c дюбелями 5*7,8 3D</t>
        </is>
      </c>
      <c r="C213" s="23" t="inlineStr">
        <is>
          <t>81T41AQA</t>
        </is>
      </c>
      <c r="D213" s="124" t="inlineStr">
        <is>
          <t>в наличии</t>
        </is>
      </c>
      <c r="E213" s="58" t="inlineStr">
        <is>
          <t>шт</t>
        </is>
      </c>
      <c r="F213" s="24" t="n">
        <v>200</v>
      </c>
      <c r="G213" s="21">
        <f>I213*1.2</f>
        <v/>
      </c>
      <c r="H213" s="25">
        <f>J213*1.2</f>
        <v/>
      </c>
      <c r="I213" s="26" t="n">
        <v>0.3123</v>
      </c>
      <c r="J213" s="25">
        <f>I213*$E$3</f>
        <v/>
      </c>
      <c r="K213" s="26">
        <f>(I213+M213)/2</f>
        <v/>
      </c>
      <c r="L213" s="28">
        <f>(J213+N213)/2</f>
        <v/>
      </c>
      <c r="M213" s="26" t="n">
        <v>0.2603</v>
      </c>
      <c r="N213" s="28">
        <f>M213*$E$3</f>
        <v/>
      </c>
    </row>
    <row r="214" ht="13" customHeight="1">
      <c r="A214" s="31" t="inlineStr">
        <is>
          <t>0020233</t>
        </is>
      </c>
      <c r="B214" s="23" t="inlineStr">
        <is>
          <t>Монтажная планка H=4 DTC PIVOT-STAR Anyway-Clip c евровинтами</t>
        </is>
      </c>
      <c r="C214" s="23" t="inlineStr">
        <is>
          <t>81H42AQA</t>
        </is>
      </c>
      <c r="D214" s="124" t="inlineStr">
        <is>
          <t>в наличии</t>
        </is>
      </c>
      <c r="E214" s="58" t="inlineStr">
        <is>
          <t>шт</t>
        </is>
      </c>
      <c r="F214" s="24" t="n">
        <v>200</v>
      </c>
      <c r="G214" s="21">
        <f>I214*1.2</f>
        <v/>
      </c>
      <c r="H214" s="25">
        <f>J214*1.2</f>
        <v/>
      </c>
      <c r="I214" s="26" t="n">
        <v>0.1514</v>
      </c>
      <c r="J214" s="25">
        <f>I214*$E$3</f>
        <v/>
      </c>
      <c r="K214" s="26">
        <f>(I214+M214)/2</f>
        <v/>
      </c>
      <c r="L214" s="28">
        <f>(J214+N214)/2</f>
        <v/>
      </c>
      <c r="M214" s="26" t="n">
        <v>0.1261</v>
      </c>
      <c r="N214" s="28">
        <f>M214*$E$3</f>
        <v/>
      </c>
    </row>
    <row r="215" ht="13" customHeight="1">
      <c r="A215" s="31" t="inlineStr">
        <is>
          <t>0020236</t>
        </is>
      </c>
      <c r="B215" s="23" t="inlineStr">
        <is>
          <t>Монтажная планка H=4 DTC PIVOT-STAR Anyway-Clip c евровинтами 3D</t>
        </is>
      </c>
      <c r="C215" s="23" t="inlineStr">
        <is>
          <t>81T42TQA</t>
        </is>
      </c>
      <c r="D215" s="124" t="inlineStr">
        <is>
          <t>в наличии</t>
        </is>
      </c>
      <c r="E215" s="58" t="inlineStr">
        <is>
          <t>шт</t>
        </is>
      </c>
      <c r="F215" s="24" t="n">
        <v>200</v>
      </c>
      <c r="G215" s="21">
        <f>I215*1.2</f>
        <v/>
      </c>
      <c r="H215" s="25">
        <f>J215*1.2</f>
        <v/>
      </c>
      <c r="I215" s="32" t="n">
        <v>0.3123</v>
      </c>
      <c r="J215" s="25">
        <f>I215*$E$3</f>
        <v/>
      </c>
      <c r="K215" s="26">
        <f>(I215+M215)/2</f>
        <v/>
      </c>
      <c r="L215" s="28">
        <f>(J215+N215)/2</f>
        <v/>
      </c>
      <c r="M215" s="32" t="n">
        <v>0.2603</v>
      </c>
      <c r="N215" s="28">
        <f>M215*$E$3</f>
        <v/>
      </c>
    </row>
    <row r="216" ht="13" customHeight="1">
      <c r="A216" s="31" t="inlineStr">
        <is>
          <t>0020224</t>
        </is>
      </c>
      <c r="B216" s="23" t="inlineStr">
        <is>
          <t>Монтажная планка H=4 DTC PIVOT-STAR Anyway-Clip линейная 3D</t>
        </is>
      </c>
      <c r="C216" s="23" t="inlineStr">
        <is>
          <t>81H40YQA</t>
        </is>
      </c>
      <c r="D216" s="124" t="inlineStr">
        <is>
          <t>в наличии</t>
        </is>
      </c>
      <c r="E216" s="58" t="inlineStr">
        <is>
          <t>шт</t>
        </is>
      </c>
      <c r="F216" s="24" t="n">
        <v>200</v>
      </c>
      <c r="G216" s="21">
        <f>I216*1.2</f>
        <v/>
      </c>
      <c r="H216" s="25">
        <f>J216*1.2</f>
        <v/>
      </c>
      <c r="I216" s="102" t="n">
        <v>0.548</v>
      </c>
      <c r="J216" s="25">
        <f>I216*$E$3</f>
        <v/>
      </c>
      <c r="K216" s="26">
        <f>(I216+M216)/2</f>
        <v/>
      </c>
      <c r="L216" s="28">
        <f>(J216+N216)/2</f>
        <v/>
      </c>
      <c r="M216" s="102" t="n">
        <v>0.4567</v>
      </c>
      <c r="N216" s="28">
        <f>M216*$E$3</f>
        <v/>
      </c>
    </row>
    <row r="217" ht="13" customHeight="1">
      <c r="A217" s="31" t="inlineStr">
        <is>
          <t>0020239</t>
        </is>
      </c>
      <c r="B217" s="23" t="inlineStr">
        <is>
          <t>Монтажная планка H=4 DTC PIVOT-STAR Anyway-Clip линейная c евровинтами 3D</t>
        </is>
      </c>
      <c r="C217" s="23" t="inlineStr">
        <is>
          <t>81H42YQA105</t>
        </is>
      </c>
      <c r="D217" s="58" t="inlineStr">
        <is>
          <t>в пути</t>
        </is>
      </c>
      <c r="E217" s="58" t="inlineStr">
        <is>
          <t>шт</t>
        </is>
      </c>
      <c r="F217" s="24" t="n">
        <v>200</v>
      </c>
      <c r="G217" s="21">
        <f>I217*1.2</f>
        <v/>
      </c>
      <c r="H217" s="25">
        <f>J217*1.2</f>
        <v/>
      </c>
      <c r="I217" s="32" t="n">
        <v>0.2995</v>
      </c>
      <c r="J217" s="25">
        <f>I217*$E$3</f>
        <v/>
      </c>
      <c r="K217" s="26">
        <f>(I217+M217)/2</f>
        <v/>
      </c>
      <c r="L217" s="28">
        <f>(J217+N217)/2</f>
        <v/>
      </c>
      <c r="M217" s="32" t="n">
        <v>0.2496</v>
      </c>
      <c r="N217" s="28">
        <f>M217*$E$3</f>
        <v/>
      </c>
    </row>
    <row r="218" ht="13" customHeight="1">
      <c r="A218" s="31" t="inlineStr">
        <is>
          <t>0023532</t>
        </is>
      </c>
      <c r="B218" s="23" t="inlineStr">
        <is>
          <t xml:space="preserve">Монтажная планка H=9 DTC PIVOT-STAR Anyway-Clip </t>
        </is>
      </c>
      <c r="C218" s="23" t="inlineStr">
        <is>
          <t>81H90AQA</t>
        </is>
      </c>
      <c r="D218" s="124" t="inlineStr">
        <is>
          <t>в наличии</t>
        </is>
      </c>
      <c r="E218" s="58" t="inlineStr">
        <is>
          <t>шт</t>
        </is>
      </c>
      <c r="F218" s="24" t="n">
        <v>200</v>
      </c>
      <c r="G218" s="21">
        <f>I218*1.2</f>
        <v/>
      </c>
      <c r="H218" s="25">
        <f>J218*1.2</f>
        <v/>
      </c>
      <c r="I218" s="26" t="n">
        <v>0.404</v>
      </c>
      <c r="J218" s="25">
        <f>I218*$E$3</f>
        <v/>
      </c>
      <c r="K218" s="26">
        <f>(I218+M218)/2</f>
        <v/>
      </c>
      <c r="L218" s="28">
        <f>(J218+N218)/2</f>
        <v/>
      </c>
      <c r="M218" s="26" t="n">
        <v>0.3367</v>
      </c>
      <c r="N218" s="28">
        <f>M218*$E$3</f>
        <v/>
      </c>
    </row>
    <row r="219" ht="13" customHeight="1">
      <c r="A219" s="31" t="inlineStr">
        <is>
          <t>0023533</t>
        </is>
      </c>
      <c r="B219" s="23" t="inlineStr">
        <is>
          <t xml:space="preserve">Монтажная планка H=18 DTC PIVOT-STAR Anyway-Clip </t>
        </is>
      </c>
      <c r="C219" s="23" t="inlineStr">
        <is>
          <t>81H180AQA</t>
        </is>
      </c>
      <c r="D219" s="124" t="inlineStr">
        <is>
          <t>в наличии</t>
        </is>
      </c>
      <c r="E219" s="58" t="inlineStr">
        <is>
          <t>шт</t>
        </is>
      </c>
      <c r="F219" s="24" t="n">
        <v>200</v>
      </c>
      <c r="G219" s="21">
        <f>I219*1.2</f>
        <v/>
      </c>
      <c r="H219" s="25">
        <f>J219*1.2</f>
        <v/>
      </c>
      <c r="I219" s="26" t="n">
        <v>0.6183999999999999</v>
      </c>
      <c r="J219" s="25">
        <f>I219*$E$3</f>
        <v/>
      </c>
      <c r="K219" s="26">
        <f>(I219+M219)/2</f>
        <v/>
      </c>
      <c r="L219" s="28">
        <f>(J219+N219)/2</f>
        <v/>
      </c>
      <c r="M219" s="26" t="n">
        <v>0.5154</v>
      </c>
      <c r="N219" s="28">
        <f>M219*$E$3</f>
        <v/>
      </c>
    </row>
    <row r="220" ht="13" customHeight="1">
      <c r="A220" s="31" t="inlineStr">
        <is>
          <t>0020204</t>
        </is>
      </c>
      <c r="B220" s="23" t="inlineStr">
        <is>
          <t xml:space="preserve">Петля +30° DTC PIVOT-STAR Anyway-Clip с доводчиком 45мм </t>
        </is>
      </c>
      <c r="C220" s="23" t="inlineStr">
        <is>
          <t>C81W875FAB</t>
        </is>
      </c>
      <c r="D220" s="124" t="inlineStr">
        <is>
          <t>в наличии</t>
        </is>
      </c>
      <c r="E220" s="58" t="inlineStr">
        <is>
          <t>шт</t>
        </is>
      </c>
      <c r="F220" s="24" t="n">
        <v>200</v>
      </c>
      <c r="G220" s="21">
        <f>I220*1.2</f>
        <v/>
      </c>
      <c r="H220" s="25">
        <f>J220*1.2</f>
        <v/>
      </c>
      <c r="I220" s="102" t="n">
        <v>2.2366</v>
      </c>
      <c r="J220" s="25">
        <f>I220*$E$3</f>
        <v/>
      </c>
      <c r="K220" s="26" t="n">
        <v>2.0995</v>
      </c>
      <c r="L220" s="28">
        <f>(J220+N220)/2</f>
        <v/>
      </c>
      <c r="M220" s="102" t="n">
        <v>1.8643</v>
      </c>
      <c r="N220" s="28">
        <f>M220*$E$3</f>
        <v/>
      </c>
    </row>
    <row r="221" ht="13" customHeight="1">
      <c r="A221" s="31" t="inlineStr">
        <is>
          <t>0020205</t>
        </is>
      </c>
      <c r="B221" s="23" t="inlineStr">
        <is>
          <t xml:space="preserve">Петля +30° DTC PIVOT-STAR Anyway-Clip с доводчиком 45мм дюбель M8 </t>
        </is>
      </c>
      <c r="C221" s="23" t="inlineStr">
        <is>
          <t>C81W875NFAB</t>
        </is>
      </c>
      <c r="D221" s="124" t="inlineStr">
        <is>
          <t>в наличии</t>
        </is>
      </c>
      <c r="E221" s="58" t="inlineStr">
        <is>
          <t>шт</t>
        </is>
      </c>
      <c r="F221" s="24" t="n">
        <v>200</v>
      </c>
      <c r="G221" s="21">
        <f>I221*1.2</f>
        <v/>
      </c>
      <c r="H221" s="25">
        <f>J221*1.2</f>
        <v/>
      </c>
      <c r="I221" s="58" t="n">
        <v>2.1756</v>
      </c>
      <c r="J221" s="25">
        <f>I221*$E$3</f>
        <v/>
      </c>
      <c r="K221" s="58" t="n">
        <v>2.4566</v>
      </c>
      <c r="L221" s="28">
        <f>(J221+N221)/2</f>
        <v/>
      </c>
      <c r="M221" s="58" t="n">
        <v>1.813</v>
      </c>
      <c r="N221" s="28">
        <f>M221*$E$3</f>
        <v/>
      </c>
    </row>
    <row r="222" ht="13" customHeight="1">
      <c r="A222" s="31" t="inlineStr">
        <is>
          <t>0020198</t>
        </is>
      </c>
      <c r="B222" s="23" t="inlineStr">
        <is>
          <t>Петля +45° DTC PIVOT-STAR Anyway-Clip с доводчиком 45мм</t>
        </is>
      </c>
      <c r="C222" s="23" t="inlineStr">
        <is>
          <t>C81E875FAB</t>
        </is>
      </c>
      <c r="D222" s="124" t="inlineStr">
        <is>
          <t>в наличии</t>
        </is>
      </c>
      <c r="E222" s="58" t="inlineStr">
        <is>
          <t>шт</t>
        </is>
      </c>
      <c r="F222" s="24" t="n">
        <v>200</v>
      </c>
      <c r="G222" s="21">
        <f>I222*1.2</f>
        <v/>
      </c>
      <c r="H222" s="25">
        <f>J222*1.2</f>
        <v/>
      </c>
      <c r="I222" s="102" t="n">
        <v>2.2366</v>
      </c>
      <c r="J222" s="25">
        <f>I222*$E$3</f>
        <v/>
      </c>
      <c r="K222" s="26">
        <f>(I222+M222)/2</f>
        <v/>
      </c>
      <c r="L222" s="28">
        <f>(J222+N222)/2</f>
        <v/>
      </c>
      <c r="M222" s="102" t="n">
        <v>1.8643</v>
      </c>
      <c r="N222" s="28">
        <f>M222*$E$3</f>
        <v/>
      </c>
    </row>
    <row r="223" ht="13" customHeight="1">
      <c r="A223" s="31" t="inlineStr">
        <is>
          <t>0020199</t>
        </is>
      </c>
      <c r="B223" s="23" t="inlineStr">
        <is>
          <t xml:space="preserve">Петля +45° DTC PIVOT-STAR Anyway-Clip с доводчиком 45мм дюбель M8 </t>
        </is>
      </c>
      <c r="C223" s="23" t="inlineStr">
        <is>
          <t>C81E875NFAB</t>
        </is>
      </c>
      <c r="D223" s="124" t="inlineStr">
        <is>
          <t>в наличии</t>
        </is>
      </c>
      <c r="E223" s="58" t="inlineStr">
        <is>
          <t>шт</t>
        </is>
      </c>
      <c r="F223" s="24" t="n">
        <v>200</v>
      </c>
      <c r="G223" s="21">
        <f>I223*1.2</f>
        <v/>
      </c>
      <c r="H223" s="25">
        <f>J223*1.2</f>
        <v/>
      </c>
      <c r="I223" s="102" t="n">
        <v>2.1756</v>
      </c>
      <c r="J223" s="25">
        <f>I223*$E$3</f>
        <v/>
      </c>
      <c r="K223" s="26">
        <f>(I223+M223)/2</f>
        <v/>
      </c>
      <c r="L223" s="28">
        <f>(J223+N223)/2</f>
        <v/>
      </c>
      <c r="M223" s="102" t="n">
        <v>1.813</v>
      </c>
      <c r="N223" s="28">
        <f>M223*$E$3</f>
        <v/>
      </c>
    </row>
    <row r="224" ht="13" customHeight="1">
      <c r="A224" s="31" t="inlineStr">
        <is>
          <t>0020192</t>
        </is>
      </c>
      <c r="B224" s="23" t="inlineStr">
        <is>
          <t>Петля +90° под фальшпанель DTC PIVOT-STAR Anyway-Clip X=21,5 с доводчиком 45мм</t>
        </is>
      </c>
      <c r="C224" s="23" t="inlineStr">
        <is>
          <t>C81J875FAB</t>
        </is>
      </c>
      <c r="D224" s="124" t="inlineStr">
        <is>
          <t>в наличии</t>
        </is>
      </c>
      <c r="E224" s="58" t="inlineStr">
        <is>
          <t>шт</t>
        </is>
      </c>
      <c r="F224" s="24" t="n">
        <v>200</v>
      </c>
      <c r="G224" s="21">
        <f>I224*1.2</f>
        <v/>
      </c>
      <c r="H224" s="25">
        <f>J224*1.2</f>
        <v/>
      </c>
      <c r="I224" s="102" t="n">
        <v>2.2521</v>
      </c>
      <c r="J224" s="25">
        <f>I224*$E$3</f>
        <v/>
      </c>
      <c r="K224" s="26">
        <f>(I224+M224)/2</f>
        <v/>
      </c>
      <c r="L224" s="28">
        <f>(J224+N224)/2</f>
        <v/>
      </c>
      <c r="M224" s="102" t="n">
        <v>1.8768</v>
      </c>
      <c r="N224" s="28">
        <f>M224*$E$3</f>
        <v/>
      </c>
    </row>
    <row r="225" ht="13" customHeight="1">
      <c r="A225" s="31" t="inlineStr">
        <is>
          <t>0020193</t>
        </is>
      </c>
      <c r="B225" s="23" t="inlineStr">
        <is>
          <t>Петля +90° под фальшпанель DTC PIVOT-STAR Anyway-Clip X=21,5 с доводчиком 45мм дюбель M8</t>
        </is>
      </c>
      <c r="C225" s="23" t="inlineStr">
        <is>
          <t>C81J875NFAB</t>
        </is>
      </c>
      <c r="D225" s="58" t="inlineStr">
        <is>
          <t>в пути</t>
        </is>
      </c>
      <c r="E225" s="58" t="inlineStr">
        <is>
          <t>шт</t>
        </is>
      </c>
      <c r="F225" s="24" t="n">
        <v>200</v>
      </c>
      <c r="G225" s="102" t="n">
        <v>1.8793</v>
      </c>
      <c r="H225" s="90" t="n"/>
      <c r="I225" s="90" t="n"/>
      <c r="J225" s="90" t="n"/>
      <c r="K225" s="90" t="n"/>
      <c r="L225" s="90" t="n"/>
      <c r="M225" s="90" t="n"/>
      <c r="N225" s="91" t="n"/>
    </row>
    <row r="226" ht="13" customHeight="1">
      <c r="A226" s="31" t="inlineStr">
        <is>
          <t>0020164</t>
        </is>
      </c>
      <c r="B226" s="23" t="inlineStr">
        <is>
          <t>Петля 110° DTC PIVOT-STAR Anyway-Clip вкладная с доводчиком 45мм</t>
        </is>
      </c>
      <c r="C226" s="23" t="inlineStr">
        <is>
          <t>C81С875FAB</t>
        </is>
      </c>
      <c r="D226" s="124" t="inlineStr">
        <is>
          <t>в наличии</t>
        </is>
      </c>
      <c r="E226" s="58" t="inlineStr">
        <is>
          <t>шт</t>
        </is>
      </c>
      <c r="F226" s="24" t="n">
        <v>200</v>
      </c>
      <c r="G226" s="21">
        <f>I226*1.2</f>
        <v/>
      </c>
      <c r="H226" s="25">
        <f>J226*1.2</f>
        <v/>
      </c>
      <c r="I226" s="102" t="n">
        <v>1.3208</v>
      </c>
      <c r="J226" s="25">
        <f>I226*$E$3</f>
        <v/>
      </c>
      <c r="K226" s="26">
        <f>(I226+M226)/2</f>
        <v/>
      </c>
      <c r="L226" s="28">
        <f>(J226+N226)/2</f>
        <v/>
      </c>
      <c r="M226" s="102" t="n">
        <v>1.1006</v>
      </c>
      <c r="N226" s="28">
        <f>M226*$E$3</f>
        <v/>
      </c>
    </row>
    <row r="227" ht="13" customHeight="1">
      <c r="A227" s="31" t="inlineStr">
        <is>
          <t>0020167</t>
        </is>
      </c>
      <c r="B227" s="23" t="inlineStr">
        <is>
          <t>Петля 110° DTC PIVOT-STAR Anyway-Clip вкладная с доводчиком 45мм дюбель M8</t>
        </is>
      </c>
      <c r="C227" s="23" t="inlineStr">
        <is>
          <t>C81С875NFAB</t>
        </is>
      </c>
      <c r="D227" s="124" t="inlineStr">
        <is>
          <t>в наличии</t>
        </is>
      </c>
      <c r="E227" s="58" t="inlineStr">
        <is>
          <t>шт</t>
        </is>
      </c>
      <c r="F227" s="24" t="n">
        <v>200</v>
      </c>
      <c r="G227" s="21">
        <f>I227*1.2</f>
        <v/>
      </c>
      <c r="H227" s="25">
        <f>J227*1.2</f>
        <v/>
      </c>
      <c r="I227" s="26" t="n">
        <v>1.2468</v>
      </c>
      <c r="J227" s="25">
        <f>I227*$E$3</f>
        <v/>
      </c>
      <c r="K227" s="26">
        <f>(I227+M227)/2</f>
        <v/>
      </c>
      <c r="L227" s="28">
        <f>(J227+N227)/2</f>
        <v/>
      </c>
      <c r="M227" s="26" t="n">
        <v>1.039</v>
      </c>
      <c r="N227" s="28">
        <f>M227*$E$3</f>
        <v/>
      </c>
    </row>
    <row r="228" ht="13" customHeight="1">
      <c r="A228" s="31" t="inlineStr">
        <is>
          <t>0020162</t>
        </is>
      </c>
      <c r="B228" s="23" t="inlineStr">
        <is>
          <t>Петля 110° DTC PIVOT-STAR Anyway-Clip накладная с доводчиком 45мм</t>
        </is>
      </c>
      <c r="C228" s="23" t="inlineStr">
        <is>
          <t>C81A875FAB</t>
        </is>
      </c>
      <c r="D228" s="124" t="inlineStr">
        <is>
          <t>в наличии</t>
        </is>
      </c>
      <c r="E228" s="58" t="inlineStr">
        <is>
          <t>шт</t>
        </is>
      </c>
      <c r="F228" s="24" t="n">
        <v>200</v>
      </c>
      <c r="G228" s="21">
        <f>I228*1.2</f>
        <v/>
      </c>
      <c r="H228" s="25">
        <f>J228*1.2</f>
        <v/>
      </c>
      <c r="I228" s="102" t="n">
        <v>1.2192</v>
      </c>
      <c r="J228" s="25">
        <f>I228*$E$3</f>
        <v/>
      </c>
      <c r="K228" s="26">
        <f>(I228+M228)/2</f>
        <v/>
      </c>
      <c r="L228" s="28">
        <f>(J228+N228)/2</f>
        <v/>
      </c>
      <c r="M228" s="102" t="n">
        <v>1.0159</v>
      </c>
      <c r="N228" s="28">
        <f>M228*$E$3</f>
        <v/>
      </c>
    </row>
    <row r="229" ht="13" customHeight="1">
      <c r="A229" s="31" t="inlineStr">
        <is>
          <t>0020165</t>
        </is>
      </c>
      <c r="B229" s="23" t="inlineStr">
        <is>
          <t>Петля 110° DTC PIVOT-STAR Anyway-Clip накладная с доводчиком 45мм дюбель M8</t>
        </is>
      </c>
      <c r="C229" s="23" t="inlineStr">
        <is>
          <t>C81A875NFAB</t>
        </is>
      </c>
      <c r="D229" s="124" t="inlineStr">
        <is>
          <t>в наличии</t>
        </is>
      </c>
      <c r="E229" s="58" t="inlineStr">
        <is>
          <t>шт</t>
        </is>
      </c>
      <c r="F229" s="24" t="n">
        <v>200</v>
      </c>
      <c r="G229" s="21">
        <f>I229*1.2</f>
        <v/>
      </c>
      <c r="H229" s="25">
        <f>J229*1.2</f>
        <v/>
      </c>
      <c r="I229" s="26" t="n">
        <v>1.2468</v>
      </c>
      <c r="J229" s="25">
        <f>I229*$E$3</f>
        <v/>
      </c>
      <c r="K229" s="26">
        <f>(I229+M229)/2</f>
        <v/>
      </c>
      <c r="L229" s="28">
        <f>(J229+N229)/2</f>
        <v/>
      </c>
      <c r="M229" s="26" t="n">
        <v>1.039</v>
      </c>
      <c r="N229" s="28">
        <f>M229*$E$3</f>
        <v/>
      </c>
    </row>
    <row r="230" ht="13" customHeight="1">
      <c r="A230" s="31" t="inlineStr">
        <is>
          <t>0020163</t>
        </is>
      </c>
      <c r="B230" s="23" t="inlineStr">
        <is>
          <t>Петля 110° DTC PIVOT-STAR Anyway-Clip полунакладная с доводчиком 45мм</t>
        </is>
      </c>
      <c r="C230" s="23" t="inlineStr">
        <is>
          <t>C81B875FAB</t>
        </is>
      </c>
      <c r="D230" s="124" t="inlineStr">
        <is>
          <t>в наличии</t>
        </is>
      </c>
      <c r="E230" s="58" t="inlineStr">
        <is>
          <t>шт</t>
        </is>
      </c>
      <c r="F230" s="24" t="n">
        <v>200</v>
      </c>
      <c r="G230" s="21">
        <f>I230*1.2</f>
        <v/>
      </c>
      <c r="H230" s="25">
        <f>J230*1.2</f>
        <v/>
      </c>
      <c r="I230" s="102" t="n">
        <v>1.3041</v>
      </c>
      <c r="J230" s="25">
        <f>I230*$E$3</f>
        <v/>
      </c>
      <c r="K230" s="26">
        <f>(I230+M230)/2</f>
        <v/>
      </c>
      <c r="L230" s="28">
        <f>(J230+N230)/2</f>
        <v/>
      </c>
      <c r="M230" s="102" t="n">
        <v>1.0868</v>
      </c>
      <c r="N230" s="28">
        <f>M230*$E$3</f>
        <v/>
      </c>
    </row>
    <row r="231" ht="13" customHeight="1">
      <c r="A231" s="31" t="inlineStr">
        <is>
          <t>0020166</t>
        </is>
      </c>
      <c r="B231" s="23" t="inlineStr">
        <is>
          <t>Петля 110° DTC PIVOT-STAR Anyway-Clip полунакладная с доводчиком 45мм дюбель M8</t>
        </is>
      </c>
      <c r="C231" s="23" t="inlineStr">
        <is>
          <t>C81B875NFAB</t>
        </is>
      </c>
      <c r="D231" s="124" t="inlineStr">
        <is>
          <t>в наличии</t>
        </is>
      </c>
      <c r="E231" s="58" t="inlineStr">
        <is>
          <t>шт</t>
        </is>
      </c>
      <c r="F231" s="24" t="n">
        <v>200</v>
      </c>
      <c r="G231" s="21">
        <f>I231*1.2</f>
        <v/>
      </c>
      <c r="H231" s="25">
        <f>J231*1.2</f>
        <v/>
      </c>
      <c r="I231" s="26" t="n">
        <v>1.2468</v>
      </c>
      <c r="J231" s="25">
        <f>I231*$E$3</f>
        <v/>
      </c>
      <c r="K231" s="26">
        <f>(I231+M231)/2</f>
        <v/>
      </c>
      <c r="L231" s="28">
        <f>(J231+N231)/2</f>
        <v/>
      </c>
      <c r="M231" s="26" t="n">
        <v>1.039</v>
      </c>
      <c r="N231" s="28">
        <f>M231*$E$3</f>
        <v/>
      </c>
    </row>
    <row r="232" ht="13" customHeight="1">
      <c r="A232" s="31" t="inlineStr">
        <is>
          <t>0020210</t>
        </is>
      </c>
      <c r="B232" s="23" t="inlineStr">
        <is>
          <t>Петля 160° DTC PIVOT-STAR Anyway-Clip с доводчиком 45мм</t>
        </is>
      </c>
      <c r="C232" s="23" t="inlineStr">
        <is>
          <t>C81A805FAB</t>
        </is>
      </c>
      <c r="D232" s="124" t="inlineStr">
        <is>
          <t>в наличии</t>
        </is>
      </c>
      <c r="E232" s="58" t="inlineStr">
        <is>
          <t>шт</t>
        </is>
      </c>
      <c r="F232" s="24" t="n">
        <v>200</v>
      </c>
      <c r="G232" s="21">
        <f>I232*1.2</f>
        <v/>
      </c>
      <c r="H232" s="102" t="n">
        <v>3.8299</v>
      </c>
      <c r="I232" s="102" t="n">
        <v>2.8709</v>
      </c>
      <c r="J232" s="25">
        <f>I232*$E$3</f>
        <v/>
      </c>
      <c r="K232" s="26">
        <f>(I232+M232)/2</f>
        <v/>
      </c>
      <c r="L232" s="28">
        <f>(J232+N232)/2</f>
        <v/>
      </c>
      <c r="M232" s="102" t="n">
        <v>2.3924</v>
      </c>
      <c r="N232" s="28">
        <f>M232*$E$3</f>
        <v/>
      </c>
    </row>
    <row r="233" ht="13" customHeight="1">
      <c r="A233" s="31" t="inlineStr">
        <is>
          <t>0020211</t>
        </is>
      </c>
      <c r="B233" s="23" t="inlineStr">
        <is>
          <t>Петля 160° DTC PIVOT-STAR Anyway-Clip с доводчиком 45мм дюбель M8</t>
        </is>
      </c>
      <c r="C233" s="23" t="inlineStr">
        <is>
          <t>C81A805NFAB</t>
        </is>
      </c>
      <c r="D233" s="79" t="inlineStr">
        <is>
          <t>в пути</t>
        </is>
      </c>
      <c r="E233" s="58" t="inlineStr">
        <is>
          <t>шт</t>
        </is>
      </c>
      <c r="F233" s="24" t="n">
        <v>200</v>
      </c>
      <c r="G233" s="21">
        <f>I233*1.2</f>
        <v/>
      </c>
      <c r="H233" s="26" t="n">
        <v>3.9547</v>
      </c>
      <c r="I233" s="26" t="n">
        <v>2.921</v>
      </c>
      <c r="J233" s="25">
        <f>I233*$E$3</f>
        <v/>
      </c>
      <c r="K233" s="26">
        <f>(I233+M233)/2</f>
        <v/>
      </c>
      <c r="L233" s="28">
        <f>(J233+N233)/2</f>
        <v/>
      </c>
      <c r="M233" s="26" t="n">
        <v>2.4341</v>
      </c>
      <c r="N233" s="28">
        <f>M233*$E$3</f>
        <v/>
      </c>
    </row>
    <row r="234" ht="13" customHeight="1">
      <c r="A234" s="31" t="inlineStr">
        <is>
          <t>0023265</t>
        </is>
      </c>
      <c r="B234" s="23" t="inlineStr">
        <is>
          <t>Петля для складных дверей 55° DTC PIVOT-STAR Anyway-Clip карусельная 45мм</t>
        </is>
      </c>
      <c r="C234" s="23" t="inlineStr">
        <is>
          <t>C81H875A</t>
        </is>
      </c>
      <c r="D234" s="58" t="inlineStr">
        <is>
          <t>в пути</t>
        </is>
      </c>
      <c r="E234" s="58" t="inlineStr">
        <is>
          <t>шт</t>
        </is>
      </c>
      <c r="F234" s="24" t="n">
        <v>200</v>
      </c>
      <c r="G234" s="102" t="n">
        <v>0</v>
      </c>
      <c r="H234" s="90" t="n"/>
      <c r="I234" s="90" t="n"/>
      <c r="J234" s="90" t="n"/>
      <c r="K234" s="90" t="n"/>
      <c r="L234" s="90" t="n"/>
      <c r="M234" s="90" t="n"/>
      <c r="N234" s="91" t="n"/>
    </row>
    <row r="235" ht="13" customHeight="1">
      <c r="A235" s="31" t="inlineStr">
        <is>
          <t>0024558</t>
        </is>
      </c>
      <c r="B235" s="23" t="inlineStr">
        <is>
          <t xml:space="preserve">Петля для фасaдов 10-20 мм 105° DTC PIVOT-STAR Anyway-Clip вкладная с доводчиком 45мм </t>
        </is>
      </c>
      <c r="C235" s="23" t="inlineStr">
        <is>
          <t>C81С8Q5FAB</t>
        </is>
      </c>
      <c r="D235" s="58" t="inlineStr">
        <is>
          <t>в пути</t>
        </is>
      </c>
      <c r="E235" s="58" t="inlineStr">
        <is>
          <t>шт</t>
        </is>
      </c>
      <c r="F235" s="24" t="n">
        <v>200</v>
      </c>
      <c r="G235" s="102">
        <f>I235*1.2</f>
        <v/>
      </c>
      <c r="H235" s="25">
        <f>J235*1.2</f>
        <v/>
      </c>
      <c r="I235" s="26" t="n">
        <v>1.75</v>
      </c>
      <c r="J235" s="25">
        <f>I235*$E$3</f>
        <v/>
      </c>
      <c r="K235" s="26">
        <f>(I235+M235)/2</f>
        <v/>
      </c>
      <c r="L235" s="28">
        <f>(J235+N235)/2</f>
        <v/>
      </c>
      <c r="M235" s="26" t="n">
        <v>1.4583</v>
      </c>
      <c r="N235" s="28">
        <f>M235*$E$3</f>
        <v/>
      </c>
    </row>
    <row r="236" ht="13" customHeight="1">
      <c r="A236" s="31" t="inlineStr">
        <is>
          <t>0024556</t>
        </is>
      </c>
      <c r="B236" s="23" t="inlineStr">
        <is>
          <t xml:space="preserve">Петля для фасaдов 10-20 мм 105° DTC PIVOT-STAR Anyway-Clip накладная с доводчиком 45мм </t>
        </is>
      </c>
      <c r="C236" s="23" t="inlineStr">
        <is>
          <t>C81А8Q5FAB</t>
        </is>
      </c>
      <c r="D236" s="58" t="inlineStr">
        <is>
          <t>в пути</t>
        </is>
      </c>
      <c r="E236" s="58" t="inlineStr">
        <is>
          <t>шт</t>
        </is>
      </c>
      <c r="F236" s="24" t="n">
        <v>200</v>
      </c>
      <c r="G236" s="102">
        <f>I236*1.2</f>
        <v/>
      </c>
      <c r="H236" s="25">
        <f>J236*1.2</f>
        <v/>
      </c>
      <c r="I236" s="26" t="n">
        <v>1.75</v>
      </c>
      <c r="J236" s="25">
        <f>I236*$E$3</f>
        <v/>
      </c>
      <c r="K236" s="26">
        <f>(I236+M236)/2</f>
        <v/>
      </c>
      <c r="L236" s="28">
        <f>(J236+N236)/2</f>
        <v/>
      </c>
      <c r="M236" s="26" t="n">
        <v>1.4583</v>
      </c>
      <c r="N236" s="28">
        <f>M236*$E$3</f>
        <v/>
      </c>
    </row>
    <row r="237" ht="13" customHeight="1">
      <c r="A237" s="31" t="inlineStr">
        <is>
          <t>0024557</t>
        </is>
      </c>
      <c r="B237" s="23" t="inlineStr">
        <is>
          <t>Петля для фасaдов 10-20 мм 105° DTC PIVOT-STAR Anyway-Clip полунакладная с доводчиком 45мм</t>
        </is>
      </c>
      <c r="C237" s="23" t="inlineStr">
        <is>
          <t>C81И8Q5FAB</t>
        </is>
      </c>
      <c r="D237" s="58" t="inlineStr">
        <is>
          <t>в пути</t>
        </is>
      </c>
      <c r="E237" s="58" t="inlineStr">
        <is>
          <t>шт</t>
        </is>
      </c>
      <c r="F237" s="24" t="n">
        <v>200</v>
      </c>
      <c r="G237" s="102">
        <f>I237*1.2</f>
        <v/>
      </c>
      <c r="H237" s="25">
        <f>J237*1.2</f>
        <v/>
      </c>
      <c r="I237" s="26" t="n">
        <v>1.75</v>
      </c>
      <c r="J237" s="25">
        <f>I237*$E$3</f>
        <v/>
      </c>
      <c r="K237" s="26">
        <f>(I237+M237)/2</f>
        <v/>
      </c>
      <c r="L237" s="28">
        <f>(J237+N237)/2</f>
        <v/>
      </c>
      <c r="M237" s="26" t="n">
        <v>1.4583</v>
      </c>
      <c r="N237" s="28">
        <f>M237*$E$3</f>
        <v/>
      </c>
    </row>
    <row r="238" ht="13" customHeight="1">
      <c r="A238" s="31" t="inlineStr">
        <is>
          <t>0020182</t>
        </is>
      </c>
      <c r="B238" s="23" t="inlineStr">
        <is>
          <t xml:space="preserve">Петля для фасадов 19-35 мм 95° DTC PIVOT-STAR Anyway-Clip вкладная 45мм </t>
        </is>
      </c>
      <c r="C238" s="23" t="inlineStr">
        <is>
          <t>C81С815FAB</t>
        </is>
      </c>
      <c r="D238" s="124" t="inlineStr">
        <is>
          <t>в наличии</t>
        </is>
      </c>
      <c r="E238" s="58" t="inlineStr">
        <is>
          <t>шт</t>
        </is>
      </c>
      <c r="F238" s="24" t="n">
        <v>200</v>
      </c>
      <c r="G238" s="21">
        <f>I238*1.2</f>
        <v/>
      </c>
      <c r="H238" s="25">
        <f>J238*1.2</f>
        <v/>
      </c>
      <c r="I238" s="26" t="n">
        <v>1.8881</v>
      </c>
      <c r="J238" s="25">
        <f>I238*$E$3</f>
        <v/>
      </c>
      <c r="K238" s="26">
        <f>(I238+M238)/2</f>
        <v/>
      </c>
      <c r="L238" s="28">
        <f>(J238+N238)/2</f>
        <v/>
      </c>
      <c r="M238" s="26" t="n">
        <v>1.5734</v>
      </c>
      <c r="N238" s="28">
        <f>M238*$E$3</f>
        <v/>
      </c>
    </row>
    <row r="239" ht="13" customHeight="1">
      <c r="A239" s="31" t="inlineStr">
        <is>
          <t>0020185</t>
        </is>
      </c>
      <c r="B239" s="23" t="inlineStr">
        <is>
          <t>Петля для фасадов 19-35 мм 95° DTC PIVOT-STAR Anyway-Clip вкладная 45мм дюбель M8</t>
        </is>
      </c>
      <c r="C239" s="23" t="inlineStr">
        <is>
          <t>C81С815NFAB</t>
        </is>
      </c>
      <c r="D239" s="124" t="inlineStr">
        <is>
          <t>в наличии</t>
        </is>
      </c>
      <c r="E239" s="58" t="inlineStr">
        <is>
          <t>шт</t>
        </is>
      </c>
      <c r="F239" s="24" t="n">
        <v>200</v>
      </c>
      <c r="G239" s="105" t="n">
        <v>1.5734</v>
      </c>
      <c r="H239" s="90" t="n"/>
      <c r="I239" s="90" t="n"/>
      <c r="J239" s="90" t="n"/>
      <c r="K239" s="90" t="n"/>
      <c r="L239" s="90" t="n"/>
      <c r="M239" s="90" t="n"/>
      <c r="N239" s="91" t="n"/>
    </row>
    <row r="240" ht="13" customHeight="1">
      <c r="A240" s="31" t="inlineStr">
        <is>
          <t>0020180</t>
        </is>
      </c>
      <c r="B240" s="23" t="inlineStr">
        <is>
          <t>Петля для фасадов 19-35 мм 95° DTC PIVOT-STAR Anyway-Clip накладная 45мм</t>
        </is>
      </c>
      <c r="C240" s="23" t="inlineStr">
        <is>
          <t>C81A815FAB</t>
        </is>
      </c>
      <c r="D240" s="124" t="inlineStr">
        <is>
          <t>в наличии</t>
        </is>
      </c>
      <c r="E240" s="58" t="inlineStr">
        <is>
          <t>шт</t>
        </is>
      </c>
      <c r="F240" s="24" t="n">
        <v>200</v>
      </c>
      <c r="G240" s="21">
        <f>I240*1.2</f>
        <v/>
      </c>
      <c r="H240" s="25">
        <f>J240*1.2</f>
        <v/>
      </c>
      <c r="I240" s="26" t="n">
        <v>1.8881</v>
      </c>
      <c r="J240" s="25">
        <f>I240*$E$3</f>
        <v/>
      </c>
      <c r="K240" s="26">
        <f>(I240+M240)/2</f>
        <v/>
      </c>
      <c r="L240" s="28">
        <f>(J240+N240)/2</f>
        <v/>
      </c>
      <c r="M240" s="26" t="n">
        <v>1.5734</v>
      </c>
      <c r="N240" s="28">
        <f>M240*$E$3</f>
        <v/>
      </c>
    </row>
    <row r="241" ht="13" customHeight="1">
      <c r="A241" s="31" t="inlineStr">
        <is>
          <t>0020183</t>
        </is>
      </c>
      <c r="B241" s="23" t="inlineStr">
        <is>
          <t>Петля для фасадов 19-35 мм 95° DTC PIVOT-STAR Anyway-Clip накладная 45мм дюбель M8</t>
        </is>
      </c>
      <c r="C241" s="23" t="inlineStr">
        <is>
          <t>C81A815NFAB</t>
        </is>
      </c>
      <c r="D241" s="124" t="inlineStr">
        <is>
          <t>в наличии</t>
        </is>
      </c>
      <c r="E241" s="58" t="inlineStr">
        <is>
          <t>шт</t>
        </is>
      </c>
      <c r="F241" s="24" t="n">
        <v>200</v>
      </c>
      <c r="G241" s="105" t="n">
        <v>1.5734</v>
      </c>
      <c r="H241" s="90" t="n"/>
      <c r="I241" s="90" t="n"/>
      <c r="J241" s="90" t="n"/>
      <c r="K241" s="90" t="n"/>
      <c r="L241" s="90" t="n"/>
      <c r="M241" s="90" t="n"/>
      <c r="N241" s="91" t="n"/>
    </row>
    <row r="242" ht="13" customHeight="1">
      <c r="A242" s="31" t="inlineStr">
        <is>
          <t>0020181</t>
        </is>
      </c>
      <c r="B242" s="23" t="inlineStr">
        <is>
          <t>Петля для фасадов 19-35 мм 95° DTC PIVOT-STAR Anyway-Clip полунакладная  45мм</t>
        </is>
      </c>
      <c r="C242" s="23" t="inlineStr">
        <is>
          <t>C81B815FAB</t>
        </is>
      </c>
      <c r="D242" s="124" t="inlineStr">
        <is>
          <t>в наличии</t>
        </is>
      </c>
      <c r="E242" s="58" t="inlineStr">
        <is>
          <t>шт</t>
        </is>
      </c>
      <c r="F242" s="24" t="n">
        <v>200</v>
      </c>
      <c r="G242" s="21">
        <f>I242*1.2</f>
        <v/>
      </c>
      <c r="H242" s="25">
        <f>J242*1.2</f>
        <v/>
      </c>
      <c r="I242" s="26" t="n">
        <v>1.8881</v>
      </c>
      <c r="J242" s="25">
        <f>I242*$E$3</f>
        <v/>
      </c>
      <c r="K242" s="26">
        <f>(I242+M242)/2</f>
        <v/>
      </c>
      <c r="L242" s="28">
        <f>(J242+N242)/2</f>
        <v/>
      </c>
      <c r="M242" s="26" t="n">
        <v>1.5734</v>
      </c>
      <c r="N242" s="28">
        <f>M242*$E$3</f>
        <v/>
      </c>
    </row>
    <row r="243" ht="13" customHeight="1">
      <c r="A243" s="31" t="inlineStr">
        <is>
          <t>0020184</t>
        </is>
      </c>
      <c r="B243" s="23" t="inlineStr">
        <is>
          <t>Петля для фасадов 19-35 мм 95° DTC PIVOT-STAR Anyway-Clip полунакладная 45мм дюбель M8</t>
        </is>
      </c>
      <c r="C243" s="23" t="inlineStr">
        <is>
          <t>C81B815NFAB</t>
        </is>
      </c>
      <c r="D243" s="124" t="inlineStr">
        <is>
          <t>в наличии</t>
        </is>
      </c>
      <c r="E243" s="58" t="inlineStr">
        <is>
          <t>шт</t>
        </is>
      </c>
      <c r="F243" s="24" t="n">
        <v>200</v>
      </c>
      <c r="G243" s="102" t="n">
        <v>1.5734</v>
      </c>
      <c r="H243" s="90" t="n"/>
      <c r="I243" s="90" t="n"/>
      <c r="J243" s="90" t="n"/>
      <c r="K243" s="90" t="n"/>
      <c r="L243" s="90" t="n"/>
      <c r="M243" s="90" t="n"/>
      <c r="N243" s="91" t="n"/>
    </row>
    <row r="244" ht="13" customHeight="1">
      <c r="A244" s="31" t="inlineStr">
        <is>
          <t>0021084</t>
        </is>
      </c>
      <c r="B244" s="23" t="inlineStr">
        <is>
          <t>Петля для AL-рамки 110° DTC PIVOT-STAR Anyway-Clip вкладная с доводчиком</t>
        </is>
      </c>
      <c r="C244" s="23" t="inlineStr">
        <is>
          <t>C81С878FAB</t>
        </is>
      </c>
      <c r="D244" s="124" t="inlineStr">
        <is>
          <t>в наличии</t>
        </is>
      </c>
      <c r="E244" s="58" t="inlineStr">
        <is>
          <t>шт</t>
        </is>
      </c>
      <c r="F244" s="24" t="n">
        <v>200</v>
      </c>
      <c r="G244" s="21">
        <f>I244*1.2</f>
        <v/>
      </c>
      <c r="H244" s="25">
        <f>J244*1.2</f>
        <v/>
      </c>
      <c r="I244" s="26" t="n">
        <v>1.6578</v>
      </c>
      <c r="J244" s="25">
        <f>I244*$E$3</f>
        <v/>
      </c>
      <c r="K244" s="26">
        <f>(I244+M244)/2</f>
        <v/>
      </c>
      <c r="L244" s="28">
        <f>(J244+N244)/2</f>
        <v/>
      </c>
      <c r="M244" s="26" t="n">
        <v>1.3815</v>
      </c>
      <c r="N244" s="28">
        <f>M244*$E$3</f>
        <v/>
      </c>
    </row>
    <row r="245" ht="13" customHeight="1">
      <c r="A245" s="31" t="inlineStr">
        <is>
          <t>0021082</t>
        </is>
      </c>
      <c r="B245" s="23" t="inlineStr">
        <is>
          <t>Петля для AL-рамки 110° DTC PIVOT-STAR Anyway-Clip накладная с доводчиком</t>
        </is>
      </c>
      <c r="C245" s="23" t="inlineStr">
        <is>
          <t>C81A878FAB</t>
        </is>
      </c>
      <c r="D245" s="124" t="inlineStr">
        <is>
          <t>в наличии</t>
        </is>
      </c>
      <c r="E245" s="58" t="inlineStr">
        <is>
          <t>шт</t>
        </is>
      </c>
      <c r="F245" s="24" t="n">
        <v>200</v>
      </c>
      <c r="G245" s="21">
        <f>I245*1.2</f>
        <v/>
      </c>
      <c r="H245" s="25">
        <f>J245*1.2</f>
        <v/>
      </c>
      <c r="I245" s="26" t="n">
        <v>1.6578</v>
      </c>
      <c r="J245" s="25">
        <f>I245*$E$3</f>
        <v/>
      </c>
      <c r="K245" s="26">
        <f>(I245+M245)/2</f>
        <v/>
      </c>
      <c r="L245" s="28">
        <f>(J245+N245)/2</f>
        <v/>
      </c>
      <c r="M245" s="26" t="n">
        <v>1.3815</v>
      </c>
      <c r="N245" s="28">
        <f>M245*$E$3</f>
        <v/>
      </c>
    </row>
    <row r="246" ht="13" customHeight="1">
      <c r="A246" s="31" t="inlineStr">
        <is>
          <t>0021083</t>
        </is>
      </c>
      <c r="B246" s="23" t="inlineStr">
        <is>
          <t>Петля для AL-рамки 110° DTC PIVOT-STAR Anyway-Clip полунакладная с доводчиком</t>
        </is>
      </c>
      <c r="C246" s="23" t="inlineStr">
        <is>
          <t>C81B878FAB</t>
        </is>
      </c>
      <c r="D246" s="124" t="inlineStr">
        <is>
          <t>в наличии</t>
        </is>
      </c>
      <c r="E246" s="58" t="inlineStr">
        <is>
          <t>шт</t>
        </is>
      </c>
      <c r="F246" s="24" t="n">
        <v>200</v>
      </c>
      <c r="G246" s="21">
        <f>I246*1.2</f>
        <v/>
      </c>
      <c r="H246" s="25">
        <f>J246*1.2</f>
        <v/>
      </c>
      <c r="I246" s="26" t="n">
        <v>1.6578</v>
      </c>
      <c r="J246" s="25">
        <f>I246*$E$3</f>
        <v/>
      </c>
      <c r="K246" s="26">
        <f>(I246+M246)/2</f>
        <v/>
      </c>
      <c r="L246" s="28">
        <f>(J246+N246)/2</f>
        <v/>
      </c>
      <c r="M246" s="26" t="n">
        <v>1.3815</v>
      </c>
      <c r="N246" s="28">
        <f>M246*$E$3</f>
        <v/>
      </c>
    </row>
    <row r="247" ht="13" customHeight="1">
      <c r="A247" s="31" t="inlineStr">
        <is>
          <t>0022070</t>
        </is>
      </c>
      <c r="B247" s="23" t="inlineStr">
        <is>
          <t xml:space="preserve">Петля для AL-рамки T=25.5 95° DTC PIVOT-STAR Anyway-Clip вкладная с доводчиком </t>
        </is>
      </c>
      <c r="C247" s="23" t="inlineStr">
        <is>
          <t>C81С818FAB</t>
        </is>
      </c>
      <c r="D247" s="124" t="inlineStr">
        <is>
          <t>в наличии</t>
        </is>
      </c>
      <c r="E247" s="58" t="inlineStr">
        <is>
          <t>шт</t>
        </is>
      </c>
      <c r="F247" s="24" t="n">
        <v>200</v>
      </c>
      <c r="G247" s="21">
        <f>I247*1.2</f>
        <v/>
      </c>
      <c r="H247" s="25">
        <f>J247*1.2</f>
        <v/>
      </c>
      <c r="I247" s="26" t="n">
        <v>1.6052</v>
      </c>
      <c r="J247" s="25">
        <f>I247*$E$3</f>
        <v/>
      </c>
      <c r="K247" s="26">
        <f>(I247+M247)/2</f>
        <v/>
      </c>
      <c r="L247" s="28">
        <f>(J247+N247)/2</f>
        <v/>
      </c>
      <c r="M247" s="26" t="n">
        <v>1.3376</v>
      </c>
      <c r="N247" s="28">
        <f>M247*$E$3</f>
        <v/>
      </c>
    </row>
    <row r="248" ht="13" customHeight="1">
      <c r="A248" s="31" t="inlineStr">
        <is>
          <t>0022068</t>
        </is>
      </c>
      <c r="B248" s="23" t="inlineStr">
        <is>
          <t xml:space="preserve">Петля для AL-рамки T=25.5 95° DTC PIVOT-STAR Anyway-Clip накладная с доводчиком </t>
        </is>
      </c>
      <c r="C248" s="23" t="inlineStr">
        <is>
          <t>C81A818FAB</t>
        </is>
      </c>
      <c r="D248" s="124" t="inlineStr">
        <is>
          <t>в наличии</t>
        </is>
      </c>
      <c r="E248" s="58" t="inlineStr">
        <is>
          <t>шт</t>
        </is>
      </c>
      <c r="F248" s="24" t="n">
        <v>200</v>
      </c>
      <c r="G248" s="21">
        <f>I248*1.2</f>
        <v/>
      </c>
      <c r="H248" s="25">
        <f>J248*1.2</f>
        <v/>
      </c>
      <c r="I248" s="26" t="n">
        <v>1.6052</v>
      </c>
      <c r="J248" s="25">
        <f>I248*$E$3</f>
        <v/>
      </c>
      <c r="K248" s="26">
        <f>(I248+M248)/2</f>
        <v/>
      </c>
      <c r="L248" s="28">
        <f>(J248+N248)/2</f>
        <v/>
      </c>
      <c r="M248" s="26" t="n">
        <v>1.3376</v>
      </c>
      <c r="N248" s="28">
        <f>M248*$E$3</f>
        <v/>
      </c>
    </row>
    <row r="249" ht="13" customHeight="1">
      <c r="A249" s="31" t="inlineStr">
        <is>
          <t>0022069</t>
        </is>
      </c>
      <c r="B249" s="23" t="inlineStr">
        <is>
          <t>Петля для AL-рамки T=25.5 95° DTC PIVOT-STAR Anyway-Clip полунакладная с доводчиком</t>
        </is>
      </c>
      <c r="C249" s="23" t="inlineStr">
        <is>
          <t>C81B818FAB</t>
        </is>
      </c>
      <c r="D249" s="124" t="inlineStr">
        <is>
          <t>в наличии</t>
        </is>
      </c>
      <c r="E249" s="58" t="inlineStr">
        <is>
          <t>шт</t>
        </is>
      </c>
      <c r="F249" s="24" t="n">
        <v>200</v>
      </c>
      <c r="G249" s="21">
        <f>I249*1.2</f>
        <v/>
      </c>
      <c r="H249" s="25">
        <f>J249*1.2</f>
        <v/>
      </c>
      <c r="I249" s="26" t="n">
        <v>1.6052</v>
      </c>
      <c r="J249" s="25">
        <f>I249*$E$3</f>
        <v/>
      </c>
      <c r="K249" s="26">
        <f>(I249+M249)/2</f>
        <v/>
      </c>
      <c r="L249" s="28">
        <f>(J249+N249)/2</f>
        <v/>
      </c>
      <c r="M249" s="26" t="n">
        <v>1.3376</v>
      </c>
      <c r="N249" s="28">
        <f>M249*$E$3</f>
        <v/>
      </c>
    </row>
    <row r="250" ht="13" customHeight="1">
      <c r="A250" s="31" t="inlineStr">
        <is>
          <t>0020207</t>
        </is>
      </c>
      <c r="B250" s="23" t="inlineStr">
        <is>
          <t>Петля PUSH +30° DTC PIVOT-STAR Anyway-Clip 45мм</t>
        </is>
      </c>
      <c r="C250" s="23" t="inlineStr">
        <is>
          <t>A81W875A</t>
        </is>
      </c>
      <c r="D250" s="124" t="inlineStr">
        <is>
          <t>в наличии</t>
        </is>
      </c>
      <c r="E250" s="58" t="inlineStr">
        <is>
          <t>шт</t>
        </is>
      </c>
      <c r="F250" s="24" t="n">
        <v>200</v>
      </c>
      <c r="G250" s="21">
        <f>I250*1.2</f>
        <v/>
      </c>
      <c r="H250" s="25">
        <f>J250*1.2</f>
        <v/>
      </c>
      <c r="I250" s="26" t="n">
        <v>2.0409</v>
      </c>
      <c r="J250" s="25">
        <f>I250*$E$3</f>
        <v/>
      </c>
      <c r="K250" s="26">
        <f>(I250+M250)/2</f>
        <v/>
      </c>
      <c r="L250" s="28">
        <f>(J250+N250)/2</f>
        <v/>
      </c>
      <c r="M250" s="26" t="n">
        <v>1.7008</v>
      </c>
      <c r="N250" s="28">
        <f>M250*$E$3</f>
        <v/>
      </c>
    </row>
    <row r="251" ht="13" customHeight="1">
      <c r="A251" s="31" t="inlineStr">
        <is>
          <t>0020208</t>
        </is>
      </c>
      <c r="B251" s="23" t="inlineStr">
        <is>
          <t>Петля PUSH +30° DTC PIVOT-STAR Anyway-Clip 45мм дюбель M8</t>
        </is>
      </c>
      <c r="C251" s="23" t="inlineStr">
        <is>
          <t>A81W875NA</t>
        </is>
      </c>
      <c r="D251" s="124" t="inlineStr">
        <is>
          <t>в наличии</t>
        </is>
      </c>
      <c r="E251" s="58" t="inlineStr">
        <is>
          <t>шт</t>
        </is>
      </c>
      <c r="F251" s="24" t="n">
        <v>200</v>
      </c>
      <c r="G251" s="21">
        <f>I251*1.2</f>
        <v/>
      </c>
      <c r="H251" s="25">
        <f>J251*1.2</f>
        <v/>
      </c>
      <c r="I251" s="26" t="n">
        <v>1.9904</v>
      </c>
      <c r="J251" s="25">
        <f>I251*$E$3</f>
        <v/>
      </c>
      <c r="K251" s="26">
        <f>(I251+M251)/2</f>
        <v/>
      </c>
      <c r="L251" s="28">
        <f>(J251+N251)/2</f>
        <v/>
      </c>
      <c r="M251" s="26" t="n">
        <v>1.6586</v>
      </c>
      <c r="N251" s="28">
        <f>M251*$E$3</f>
        <v/>
      </c>
    </row>
    <row r="252" ht="13" customHeight="1">
      <c r="A252" s="31" t="inlineStr">
        <is>
          <t>0020201</t>
        </is>
      </c>
      <c r="B252" s="23" t="inlineStr">
        <is>
          <t>Петля PUSH +45° DTC PIVOT-STAR Anyway-Clip 45мм</t>
        </is>
      </c>
      <c r="C252" s="23" t="inlineStr">
        <is>
          <t>A81E875A</t>
        </is>
      </c>
      <c r="D252" s="124" t="inlineStr">
        <is>
          <t>в наличии</t>
        </is>
      </c>
      <c r="E252" s="58" t="inlineStr">
        <is>
          <t>шт</t>
        </is>
      </c>
      <c r="F252" s="24" t="n">
        <v>200</v>
      </c>
      <c r="G252" s="102">
        <f>I252*1.2</f>
        <v/>
      </c>
      <c r="H252" s="25">
        <f>J252*1.2</f>
        <v/>
      </c>
      <c r="I252" s="26" t="n">
        <v>2.0409</v>
      </c>
      <c r="J252" s="25">
        <f>I252*$E$3</f>
        <v/>
      </c>
      <c r="K252" s="26">
        <f>(I252+M252)/2</f>
        <v/>
      </c>
      <c r="L252" s="28">
        <f>(J252+N252)/2</f>
        <v/>
      </c>
      <c r="M252" s="26" t="n">
        <v>1.7008</v>
      </c>
      <c r="N252" s="28">
        <f>M252*$E$3</f>
        <v/>
      </c>
    </row>
    <row r="253" ht="13" customHeight="1">
      <c r="A253" s="31" t="inlineStr">
        <is>
          <t>0020202</t>
        </is>
      </c>
      <c r="B253" s="23" t="inlineStr">
        <is>
          <t>Петля PUSH +45° DTC PIVOT-STAR Anyway-Clip 45мм дюбель M8</t>
        </is>
      </c>
      <c r="C253" s="23" t="inlineStr">
        <is>
          <t>A81E875NA</t>
        </is>
      </c>
      <c r="D253" s="124" t="inlineStr">
        <is>
          <t>в наличии</t>
        </is>
      </c>
      <c r="E253" s="58" t="inlineStr">
        <is>
          <t>шт</t>
        </is>
      </c>
      <c r="F253" s="24" t="n">
        <v>200</v>
      </c>
      <c r="G253" s="105" t="n">
        <v>1.6586</v>
      </c>
      <c r="H253" s="90" t="n"/>
      <c r="I253" s="90" t="n"/>
      <c r="J253" s="90" t="n"/>
      <c r="K253" s="90" t="n"/>
      <c r="L253" s="90" t="n"/>
      <c r="M253" s="90" t="n"/>
      <c r="N253" s="91" t="n"/>
    </row>
    <row r="254" ht="13" customHeight="1">
      <c r="A254" s="31" t="inlineStr">
        <is>
          <t>0020195</t>
        </is>
      </c>
      <c r="B254" s="23" t="inlineStr">
        <is>
          <t>Петля PUSH +90° под фальшпанель DTC PIVOT-STAR Anyway-Clip X=21,5 45мм</t>
        </is>
      </c>
      <c r="C254" s="23" t="inlineStr">
        <is>
          <t>A81J875A</t>
        </is>
      </c>
      <c r="D254" s="124" t="inlineStr">
        <is>
          <t>в наличии</t>
        </is>
      </c>
      <c r="E254" s="58" t="inlineStr">
        <is>
          <t>шт</t>
        </is>
      </c>
      <c r="F254" s="24" t="n">
        <v>200</v>
      </c>
      <c r="G254" s="102">
        <f>I254*1.2</f>
        <v/>
      </c>
      <c r="H254" s="25">
        <f>J254*1.2</f>
        <v/>
      </c>
      <c r="I254" s="26" t="n">
        <v>2.084</v>
      </c>
      <c r="J254" s="25">
        <f>I254*$E$3</f>
        <v/>
      </c>
      <c r="K254" s="26">
        <f>(I254+M254)/2</f>
        <v/>
      </c>
      <c r="L254" s="28">
        <f>(J254+N254)/2</f>
        <v/>
      </c>
      <c r="M254" s="26" t="n">
        <v>1.7367</v>
      </c>
      <c r="N254" s="28">
        <f>M254*$E$3</f>
        <v/>
      </c>
    </row>
    <row r="255" ht="13" customHeight="1">
      <c r="A255" s="31" t="inlineStr">
        <is>
          <t>0020196</t>
        </is>
      </c>
      <c r="B255" s="23" t="inlineStr">
        <is>
          <t>Петля PUSH +90° под фальшпанель DTC PIVOT-STAR Anyway-Clip X=21,5 45мм дюбель M8</t>
        </is>
      </c>
      <c r="C255" s="23" t="inlineStr">
        <is>
          <t>A81J875NA</t>
        </is>
      </c>
      <c r="D255" s="124" t="inlineStr">
        <is>
          <t>в наличии</t>
        </is>
      </c>
      <c r="E255" s="58" t="inlineStr">
        <is>
          <t>шт</t>
        </is>
      </c>
      <c r="F255" s="24" t="n">
        <v>200</v>
      </c>
      <c r="G255" s="102">
        <f>I255*1.2</f>
        <v/>
      </c>
      <c r="H255" s="25">
        <f>J255*1.2</f>
        <v/>
      </c>
      <c r="I255" s="26" t="n">
        <v>2.1704</v>
      </c>
      <c r="J255" s="25">
        <f>I255*$E$3</f>
        <v/>
      </c>
      <c r="K255" s="26">
        <f>(I255+M255)/2</f>
        <v/>
      </c>
      <c r="L255" s="28">
        <f>(J255+N255)/2</f>
        <v/>
      </c>
      <c r="M255" s="26" t="n">
        <v>1.8087</v>
      </c>
      <c r="N255" s="28">
        <f>M255*$E$3</f>
        <v/>
      </c>
    </row>
    <row r="256" ht="13" customHeight="1">
      <c r="A256" s="31" t="inlineStr">
        <is>
          <t>0020173</t>
        </is>
      </c>
      <c r="B256" s="23" t="inlineStr">
        <is>
          <t>Петля PUSH 110° DTC PIVOT-STAR Anyway-Clip вкладная 45мм</t>
        </is>
      </c>
      <c r="C256" s="23" t="inlineStr">
        <is>
          <t>A81С875A</t>
        </is>
      </c>
      <c r="D256" s="124" t="inlineStr">
        <is>
          <t>в наличии</t>
        </is>
      </c>
      <c r="E256" s="58" t="inlineStr">
        <is>
          <t>шт</t>
        </is>
      </c>
      <c r="F256" s="24" t="n">
        <v>200</v>
      </c>
      <c r="G256" s="102">
        <f>I256*1.2</f>
        <v/>
      </c>
      <c r="H256" s="25">
        <f>J256*1.2</f>
        <v/>
      </c>
      <c r="I256" s="26" t="n">
        <v>1.0392</v>
      </c>
      <c r="J256" s="25">
        <f>I256*$E$3</f>
        <v/>
      </c>
      <c r="K256" s="26">
        <f>(I256+M256)/2</f>
        <v/>
      </c>
      <c r="L256" s="28">
        <f>(J256+N256)/2</f>
        <v/>
      </c>
      <c r="M256" s="26" t="n">
        <v>0.866</v>
      </c>
      <c r="N256" s="28">
        <f>M256*$E$3</f>
        <v/>
      </c>
    </row>
    <row r="257" ht="13" customHeight="1">
      <c r="A257" s="31" t="inlineStr">
        <is>
          <t>0020176</t>
        </is>
      </c>
      <c r="B257" s="23" t="inlineStr">
        <is>
          <t>Петля PUSH 110° DTC PIVOT-STAR Anyway-Clip вкладная 45мм дюбель М8</t>
        </is>
      </c>
      <c r="C257" s="23" t="inlineStr">
        <is>
          <t>A81С875NA</t>
        </is>
      </c>
      <c r="D257" s="124" t="inlineStr">
        <is>
          <t>в наличии</t>
        </is>
      </c>
      <c r="E257" s="58" t="inlineStr">
        <is>
          <t>шт</t>
        </is>
      </c>
      <c r="F257" s="24" t="n">
        <v>200</v>
      </c>
      <c r="G257" s="102">
        <f>I257*1.2</f>
        <v/>
      </c>
      <c r="H257" s="25">
        <f>J257*1.2</f>
        <v/>
      </c>
      <c r="I257" s="26" t="n">
        <v>1.0522</v>
      </c>
      <c r="J257" s="25">
        <f>I257*$E$3</f>
        <v/>
      </c>
      <c r="K257" s="26">
        <f>(I257+M257)/2</f>
        <v/>
      </c>
      <c r="L257" s="28">
        <f>(J257+N257)/2</f>
        <v/>
      </c>
      <c r="M257" s="26" t="n">
        <v>0.8768</v>
      </c>
      <c r="N257" s="28">
        <f>M257*$E$3</f>
        <v/>
      </c>
    </row>
    <row r="258" ht="13" customHeight="1">
      <c r="A258" s="31" t="inlineStr">
        <is>
          <t>0020171</t>
        </is>
      </c>
      <c r="B258" s="23" t="inlineStr">
        <is>
          <t>Петля PUSH 110° DTC PIVOT-STAR Anyway-Clip накладная 45мм</t>
        </is>
      </c>
      <c r="C258" s="23" t="inlineStr">
        <is>
          <t>A81A875A</t>
        </is>
      </c>
      <c r="D258" s="124" t="inlineStr">
        <is>
          <t>в наличии</t>
        </is>
      </c>
      <c r="E258" s="58" t="inlineStr">
        <is>
          <t>шт</t>
        </is>
      </c>
      <c r="F258" s="24" t="n">
        <v>200</v>
      </c>
      <c r="G258" s="102">
        <f>I258*1.2</f>
        <v/>
      </c>
      <c r="H258" s="25">
        <f>J258*1.2</f>
        <v/>
      </c>
      <c r="I258" s="26" t="n">
        <v>1.0392</v>
      </c>
      <c r="J258" s="25">
        <f>I258*$E$3</f>
        <v/>
      </c>
      <c r="K258" s="26">
        <f>(I258+M258)/2</f>
        <v/>
      </c>
      <c r="L258" s="28">
        <f>(J258+N258)/2</f>
        <v/>
      </c>
      <c r="M258" s="26" t="n">
        <v>0.866</v>
      </c>
      <c r="N258" s="28">
        <f>M258*$E$3</f>
        <v/>
      </c>
    </row>
    <row r="259" ht="13" customHeight="1">
      <c r="A259" s="31" t="inlineStr">
        <is>
          <t>0020174</t>
        </is>
      </c>
      <c r="B259" s="23" t="inlineStr">
        <is>
          <t>Петля PUSH 110° DTC PIVOT-STAR Anyway-Clip накладная 45мм дюбель М8</t>
        </is>
      </c>
      <c r="C259" s="23" t="inlineStr">
        <is>
          <t>A81A875NA</t>
        </is>
      </c>
      <c r="D259" s="124" t="inlineStr">
        <is>
          <t>в наличии</t>
        </is>
      </c>
      <c r="E259" s="58" t="inlineStr">
        <is>
          <t>шт</t>
        </is>
      </c>
      <c r="F259" s="24" t="n">
        <v>200</v>
      </c>
      <c r="G259" s="102">
        <f>I259*1.2</f>
        <v/>
      </c>
      <c r="H259" s="25">
        <f>J259*1.2</f>
        <v/>
      </c>
      <c r="I259" s="26" t="n">
        <v>1.0522</v>
      </c>
      <c r="J259" s="25">
        <f>I259*$E$3</f>
        <v/>
      </c>
      <c r="K259" s="26">
        <f>(I259+M259)/2</f>
        <v/>
      </c>
      <c r="L259" s="28">
        <f>(J259+N259)/2</f>
        <v/>
      </c>
      <c r="M259" s="26" t="n">
        <v>0.8768</v>
      </c>
      <c r="N259" s="28">
        <f>M259*$E$3</f>
        <v/>
      </c>
    </row>
    <row r="260" ht="13" customHeight="1">
      <c r="A260" s="31" t="inlineStr">
        <is>
          <t>0020172</t>
        </is>
      </c>
      <c r="B260" s="23" t="inlineStr">
        <is>
          <t xml:space="preserve">Петля PUSH 110° DTC PIVOT-STAR Anyway-Clip полунакладная 45мм </t>
        </is>
      </c>
      <c r="C260" s="23" t="inlineStr">
        <is>
          <t>A81B875A</t>
        </is>
      </c>
      <c r="D260" s="124" t="inlineStr">
        <is>
          <t>в наличии</t>
        </is>
      </c>
      <c r="E260" s="58" t="inlineStr">
        <is>
          <t>шт</t>
        </is>
      </c>
      <c r="F260" s="24" t="n">
        <v>200</v>
      </c>
      <c r="G260" s="102">
        <f>I260*1.2</f>
        <v/>
      </c>
      <c r="H260" s="25">
        <f>J260*1.2</f>
        <v/>
      </c>
      <c r="I260" s="26" t="n">
        <v>1.0392</v>
      </c>
      <c r="J260" s="25">
        <f>I260*$E$3</f>
        <v/>
      </c>
      <c r="K260" s="26">
        <f>(I260+M260)/2</f>
        <v/>
      </c>
      <c r="L260" s="28">
        <f>(J260+N260)/2</f>
        <v/>
      </c>
      <c r="M260" s="26" t="n">
        <v>0.866</v>
      </c>
      <c r="N260" s="28">
        <f>M260*$E$3</f>
        <v/>
      </c>
    </row>
    <row r="261" ht="13" customHeight="1">
      <c r="A261" s="31" t="inlineStr">
        <is>
          <t>0020175</t>
        </is>
      </c>
      <c r="B261" s="23" t="inlineStr">
        <is>
          <t>Петля PUSH 110° DTC PIVOT-STAR Anyway-Clip полунакладная 45мм дюбель М8</t>
        </is>
      </c>
      <c r="C261" s="23" t="inlineStr">
        <is>
          <t>A81B875NA</t>
        </is>
      </c>
      <c r="D261" s="124" t="inlineStr">
        <is>
          <t>в наличии</t>
        </is>
      </c>
      <c r="E261" s="58" t="inlineStr">
        <is>
          <t>шт</t>
        </is>
      </c>
      <c r="F261" s="24" t="n">
        <v>200</v>
      </c>
      <c r="G261" s="102">
        <f>I261*1.2</f>
        <v/>
      </c>
      <c r="H261" s="25">
        <f>J261*1.2</f>
        <v/>
      </c>
      <c r="I261" s="26" t="n">
        <v>1.0522</v>
      </c>
      <c r="J261" s="25">
        <f>I261*$E$3</f>
        <v/>
      </c>
      <c r="K261" s="26">
        <f>(I261+M261)/2</f>
        <v/>
      </c>
      <c r="L261" s="28">
        <f>(J261+N261)/2</f>
        <v/>
      </c>
      <c r="M261" s="26" t="n">
        <v>0.8768</v>
      </c>
      <c r="N261" s="28">
        <f>M261*$E$3</f>
        <v/>
      </c>
    </row>
    <row r="262" ht="13" customHeight="1">
      <c r="A262" s="31" t="inlineStr">
        <is>
          <t>0020213</t>
        </is>
      </c>
      <c r="B262" s="23" t="inlineStr">
        <is>
          <t xml:space="preserve">Петля PUSH 160° DTC PIVOT-STAR Anyway-Clip 45мм </t>
        </is>
      </c>
      <c r="C262" s="23" t="inlineStr">
        <is>
          <t>A81A805A</t>
        </is>
      </c>
      <c r="D262" s="124" t="inlineStr">
        <is>
          <t>в наличии</t>
        </is>
      </c>
      <c r="E262" s="58" t="inlineStr">
        <is>
          <t>шт</t>
        </is>
      </c>
      <c r="F262" s="24" t="n">
        <v>200</v>
      </c>
      <c r="G262" s="102">
        <f>I262*1.2</f>
        <v/>
      </c>
      <c r="H262" s="25">
        <f>J262*1.2</f>
        <v/>
      </c>
      <c r="I262" s="26" t="n">
        <v>2.6735</v>
      </c>
      <c r="J262" s="25">
        <f>I262*$E$3</f>
        <v/>
      </c>
      <c r="K262" s="26">
        <f>(I262+M262)/2</f>
        <v/>
      </c>
      <c r="L262" s="28">
        <f>(J262+N262)/2</f>
        <v/>
      </c>
      <c r="M262" s="26" t="n">
        <v>2.2279</v>
      </c>
      <c r="N262" s="28">
        <f>M262*$E$3</f>
        <v/>
      </c>
    </row>
    <row r="263" ht="13" customHeight="1">
      <c r="A263" s="31" t="inlineStr">
        <is>
          <t>0020214</t>
        </is>
      </c>
      <c r="B263" s="23" t="inlineStr">
        <is>
          <t>Петля PUSH 160° DTC PIVOT-STAR Anyway-Clip 45мм дюбель M8</t>
        </is>
      </c>
      <c r="C263" s="23" t="inlineStr">
        <is>
          <t>A81A805NA</t>
        </is>
      </c>
      <c r="D263" s="124" t="inlineStr">
        <is>
          <t>в наличии</t>
        </is>
      </c>
      <c r="E263" s="58" t="inlineStr">
        <is>
          <t>шт</t>
        </is>
      </c>
      <c r="F263" s="24" t="n">
        <v>200</v>
      </c>
      <c r="G263" s="102">
        <f>I263*1.2</f>
        <v/>
      </c>
      <c r="H263" s="25">
        <f>J263*1.2</f>
        <v/>
      </c>
      <c r="I263" s="26" t="n">
        <v>2.6826</v>
      </c>
      <c r="J263" s="25">
        <f>I263*$E$3</f>
        <v/>
      </c>
      <c r="K263" s="26">
        <f>(I263+M263)/2</f>
        <v/>
      </c>
      <c r="L263" s="28">
        <f>(J263+N263)/2</f>
        <v/>
      </c>
      <c r="M263" s="26" t="n">
        <v>2.2355</v>
      </c>
      <c r="N263" s="28">
        <f>M263*$E$3</f>
        <v/>
      </c>
    </row>
    <row r="264" ht="13" customHeight="1">
      <c r="A264" s="31" t="inlineStr">
        <is>
          <t>0021087</t>
        </is>
      </c>
      <c r="B264" s="23" t="inlineStr">
        <is>
          <t xml:space="preserve">Петля PUSH для AL-рамки 110° DTC PIVOT-STAR Anyway-Clip вкладная </t>
        </is>
      </c>
      <c r="C264" s="23" t="inlineStr">
        <is>
          <t>А81С78FAB</t>
        </is>
      </c>
      <c r="D264" s="124" t="inlineStr">
        <is>
          <t>в наличии</t>
        </is>
      </c>
      <c r="E264" s="58" t="inlineStr">
        <is>
          <t>шт</t>
        </is>
      </c>
      <c r="F264" s="24" t="n">
        <v>200</v>
      </c>
      <c r="G264" s="102">
        <f>I264*1.2</f>
        <v/>
      </c>
      <c r="H264" s="25">
        <f>J264*1.2</f>
        <v/>
      </c>
      <c r="I264" s="26" t="n">
        <v>1.4594</v>
      </c>
      <c r="J264" s="25">
        <f>I264*$E$3</f>
        <v/>
      </c>
      <c r="K264" s="26">
        <f>(I264+M264)/2</f>
        <v/>
      </c>
      <c r="L264" s="28">
        <f>(J264+N264)/2</f>
        <v/>
      </c>
      <c r="M264" s="26" t="n">
        <v>1.216</v>
      </c>
      <c r="N264" s="28">
        <f>M264*$E$3</f>
        <v/>
      </c>
    </row>
    <row r="265" ht="13" customHeight="1">
      <c r="A265" s="31" t="inlineStr">
        <is>
          <t>0021085</t>
        </is>
      </c>
      <c r="B265" s="23" t="inlineStr">
        <is>
          <t xml:space="preserve">Петля PUSH для AL-рамки 110° DTC PIVOT-STAR Anyway-Clip накладная </t>
        </is>
      </c>
      <c r="C265" s="23" t="inlineStr">
        <is>
          <t>А81А878FAB</t>
        </is>
      </c>
      <c r="D265" s="124" t="inlineStr">
        <is>
          <t>в наличии</t>
        </is>
      </c>
      <c r="E265" s="58" t="inlineStr">
        <is>
          <t>шт</t>
        </is>
      </c>
      <c r="F265" s="24" t="n">
        <v>200</v>
      </c>
      <c r="G265" s="102">
        <f>I265*1.2</f>
        <v/>
      </c>
      <c r="H265" s="25">
        <f>J265*1.2</f>
        <v/>
      </c>
      <c r="I265" s="26" t="n">
        <v>1.4594</v>
      </c>
      <c r="J265" s="25">
        <f>I265*$E$3</f>
        <v/>
      </c>
      <c r="K265" s="26">
        <f>(I265+M265)/2</f>
        <v/>
      </c>
      <c r="L265" s="28">
        <f>(J265+N265)/2</f>
        <v/>
      </c>
      <c r="M265" s="26" t="n">
        <v>1.216</v>
      </c>
      <c r="N265" s="28">
        <f>M265*$E$3</f>
        <v/>
      </c>
    </row>
    <row r="266" ht="13" customHeight="1">
      <c r="A266" s="31" t="inlineStr">
        <is>
          <t>0021086</t>
        </is>
      </c>
      <c r="B266" s="23" t="inlineStr">
        <is>
          <t xml:space="preserve">Петля PUSH для AL-рамки 110° DTC PIVOT-STAR Anyway-Clip полунакладная </t>
        </is>
      </c>
      <c r="C266" s="23" t="inlineStr">
        <is>
          <t>А81В878FAB</t>
        </is>
      </c>
      <c r="D266" s="124" t="inlineStr">
        <is>
          <t>в наличии</t>
        </is>
      </c>
      <c r="E266" s="58" t="inlineStr">
        <is>
          <t>шт</t>
        </is>
      </c>
      <c r="F266" s="24" t="n">
        <v>200</v>
      </c>
      <c r="G266" s="102">
        <f>I266*1.2</f>
        <v/>
      </c>
      <c r="H266" s="25">
        <f>J266*1.2</f>
        <v/>
      </c>
      <c r="I266" s="26" t="n">
        <v>1.4594</v>
      </c>
      <c r="J266" s="25">
        <f>I266*$E$3</f>
        <v/>
      </c>
      <c r="K266" s="26">
        <f>(I266+M266)/2</f>
        <v/>
      </c>
      <c r="L266" s="28">
        <f>(J266+N266)/2</f>
        <v/>
      </c>
      <c r="M266" s="26" t="n">
        <v>1.216</v>
      </c>
      <c r="N266" s="28">
        <f>M266*$E$3</f>
        <v/>
      </c>
    </row>
    <row r="267" ht="13" customHeight="1">
      <c r="A267" s="31" t="inlineStr">
        <is>
          <t>0022073</t>
        </is>
      </c>
      <c r="B267" s="23" t="inlineStr">
        <is>
          <t xml:space="preserve">Петля PUSH для AL-рамки T=25.5 95° DTC PIVOT-STAR Anyway-Clip вкладная </t>
        </is>
      </c>
      <c r="C267" s="23" t="inlineStr">
        <is>
          <t>А81С818A</t>
        </is>
      </c>
      <c r="D267" s="124" t="inlineStr">
        <is>
          <t>в наличии</t>
        </is>
      </c>
      <c r="E267" s="58" t="inlineStr">
        <is>
          <t>шт</t>
        </is>
      </c>
      <c r="F267" s="24" t="n">
        <v>200</v>
      </c>
      <c r="G267" s="102">
        <f>I267*1.2</f>
        <v/>
      </c>
      <c r="H267" s="25">
        <f>J267*1.2</f>
        <v/>
      </c>
      <c r="I267" s="26" t="n">
        <v>1.2991</v>
      </c>
      <c r="J267" s="25">
        <f>I267*$E$3</f>
        <v/>
      </c>
      <c r="K267" s="26">
        <f>(I267+M267)/2</f>
        <v/>
      </c>
      <c r="L267" s="28">
        <f>(J267+N267)/2</f>
        <v/>
      </c>
      <c r="M267" s="26" t="n">
        <v>1.0826</v>
      </c>
      <c r="N267" s="28">
        <f>M267*$E$3</f>
        <v/>
      </c>
    </row>
    <row r="268" ht="13" customHeight="1">
      <c r="A268" s="31" t="inlineStr">
        <is>
          <t>0022071</t>
        </is>
      </c>
      <c r="B268" s="23" t="inlineStr">
        <is>
          <t xml:space="preserve">Петля PUSH для AL-рамки T=25.5 95° DTC PIVOT-STAR Anyway-Clip накладная </t>
        </is>
      </c>
      <c r="C268" s="23" t="inlineStr">
        <is>
          <t>А81А818A</t>
        </is>
      </c>
      <c r="D268" s="124" t="inlineStr">
        <is>
          <t>в наличии</t>
        </is>
      </c>
      <c r="E268" s="58" t="inlineStr">
        <is>
          <t>шт</t>
        </is>
      </c>
      <c r="F268" s="24" t="n">
        <v>200</v>
      </c>
      <c r="G268" s="102">
        <f>I268*1.2</f>
        <v/>
      </c>
      <c r="H268" s="25">
        <f>J268*1.2</f>
        <v/>
      </c>
      <c r="I268" s="26" t="n">
        <v>1.2991</v>
      </c>
      <c r="J268" s="25">
        <f>I268*$E$3</f>
        <v/>
      </c>
      <c r="K268" s="26">
        <f>(I268+M268)/2</f>
        <v/>
      </c>
      <c r="L268" s="28">
        <f>(J268+N268)/2</f>
        <v/>
      </c>
      <c r="M268" s="26" t="n">
        <v>1.0826</v>
      </c>
      <c r="N268" s="28">
        <f>M268*$E$3</f>
        <v/>
      </c>
    </row>
    <row r="269" ht="13" customHeight="1">
      <c r="A269" s="31" t="inlineStr">
        <is>
          <t>0022072</t>
        </is>
      </c>
      <c r="B269" s="23" t="inlineStr">
        <is>
          <t xml:space="preserve">Петля PUSH для AL-рамки T=25.5 95° DTC PIVOT-STAR Anyway-Clip полунакладная </t>
        </is>
      </c>
      <c r="C269" s="23" t="inlineStr">
        <is>
          <t>А81B818A</t>
        </is>
      </c>
      <c r="D269" s="124" t="inlineStr">
        <is>
          <t>в наличии</t>
        </is>
      </c>
      <c r="E269" s="58" t="inlineStr">
        <is>
          <t>шт</t>
        </is>
      </c>
      <c r="F269" s="24" t="n">
        <v>200</v>
      </c>
      <c r="G269" s="102">
        <f>I269*1.2</f>
        <v/>
      </c>
      <c r="H269" s="25">
        <f>J269*1.2</f>
        <v/>
      </c>
      <c r="I269" s="26" t="n">
        <v>1.2991</v>
      </c>
      <c r="J269" s="25">
        <f>I269*$E$3</f>
        <v/>
      </c>
      <c r="K269" s="26">
        <f>(I269+M269)/2</f>
        <v/>
      </c>
      <c r="L269" s="28">
        <f>(J269+N269)/2</f>
        <v/>
      </c>
      <c r="M269" s="26" t="n">
        <v>1.0826</v>
      </c>
      <c r="N269" s="28">
        <f>M269*$E$3</f>
        <v/>
      </c>
    </row>
    <row r="270" ht="13" customHeight="1">
      <c r="A270" s="31" t="inlineStr">
        <is>
          <t>0024561</t>
        </is>
      </c>
      <c r="B270" s="23" t="inlineStr">
        <is>
          <t>Петля PUSH для фасaдов 10-20 мм 105° DTC PIVOT-STAR Anyway-Clip вкладная 45мм</t>
        </is>
      </c>
      <c r="C270" s="23" t="inlineStr">
        <is>
          <t>81C8Q5A</t>
        </is>
      </c>
      <c r="D270" s="58" t="inlineStr">
        <is>
          <t>в пути</t>
        </is>
      </c>
      <c r="E270" s="58" t="inlineStr">
        <is>
          <t>шт</t>
        </is>
      </c>
      <c r="F270" s="24" t="n">
        <v>200</v>
      </c>
      <c r="G270" s="102">
        <f>I270*1.2</f>
        <v/>
      </c>
      <c r="H270" s="25">
        <f>J270*1.2</f>
        <v/>
      </c>
      <c r="I270" s="26" t="n">
        <v>1.577</v>
      </c>
      <c r="J270" s="25">
        <f>I270*$E$3</f>
        <v/>
      </c>
      <c r="K270" s="26">
        <f>(I270+M270)/2</f>
        <v/>
      </c>
      <c r="L270" s="28">
        <f>(J270+N270)/2</f>
        <v/>
      </c>
      <c r="M270" s="26" t="n">
        <v>1.3142</v>
      </c>
      <c r="N270" s="28">
        <f>M270*$E$3</f>
        <v/>
      </c>
    </row>
    <row r="271" ht="13" customHeight="1">
      <c r="A271" s="31" t="inlineStr">
        <is>
          <t>0024559</t>
        </is>
      </c>
      <c r="B271" s="23" t="inlineStr">
        <is>
          <t xml:space="preserve">Петля PUSH для фасaдов 10-20 мм 105° DTC PIVOT-STAR Anyway-Clip накладная 45мм </t>
        </is>
      </c>
      <c r="C271" s="23" t="inlineStr">
        <is>
          <t>A81A8Q5A</t>
        </is>
      </c>
      <c r="D271" s="58" t="inlineStr">
        <is>
          <t>в пути</t>
        </is>
      </c>
      <c r="E271" s="58" t="inlineStr">
        <is>
          <t>шт</t>
        </is>
      </c>
      <c r="F271" s="24" t="n">
        <v>200</v>
      </c>
      <c r="G271" s="102">
        <f>I271*1.2</f>
        <v/>
      </c>
      <c r="H271" s="25">
        <f>J271*1.2</f>
        <v/>
      </c>
      <c r="I271" s="26" t="n">
        <v>1.577</v>
      </c>
      <c r="J271" s="25">
        <f>I271*$E$3</f>
        <v/>
      </c>
      <c r="K271" s="26">
        <f>(I271+M271)/2</f>
        <v/>
      </c>
      <c r="L271" s="28">
        <f>(J271+N271)/2</f>
        <v/>
      </c>
      <c r="M271" s="26" t="n">
        <v>1.3142</v>
      </c>
      <c r="N271" s="28">
        <f>M271*$E$3</f>
        <v/>
      </c>
    </row>
    <row r="272" ht="13" customHeight="1">
      <c r="A272" s="31" t="inlineStr">
        <is>
          <t>0024560</t>
        </is>
      </c>
      <c r="B272" s="23" t="inlineStr">
        <is>
          <t>Петля PUSH для фасaдов 10-20 мм 105° DTC PIVOT-STAR Anyway-Clip полунакладная 45мм</t>
        </is>
      </c>
      <c r="C272" s="23" t="inlineStr">
        <is>
          <t>A81B8Q5A</t>
        </is>
      </c>
      <c r="D272" s="58" t="inlineStr">
        <is>
          <t>в пути</t>
        </is>
      </c>
      <c r="E272" s="58" t="inlineStr">
        <is>
          <t>шт</t>
        </is>
      </c>
      <c r="F272" s="24" t="n">
        <v>200</v>
      </c>
      <c r="G272" s="102">
        <f>I272*1.2</f>
        <v/>
      </c>
      <c r="H272" s="25">
        <f>J272*1.2</f>
        <v/>
      </c>
      <c r="I272" s="26" t="n">
        <v>1.577</v>
      </c>
      <c r="J272" s="25">
        <f>I272*$E$3</f>
        <v/>
      </c>
      <c r="K272" s="26">
        <f>(I272+M272)/2</f>
        <v/>
      </c>
      <c r="L272" s="28">
        <f>(J272+N272)/2</f>
        <v/>
      </c>
      <c r="M272" s="26" t="n">
        <v>1.3142</v>
      </c>
      <c r="N272" s="28">
        <f>M272*$E$3</f>
        <v/>
      </c>
    </row>
    <row r="273" ht="13" customHeight="1">
      <c r="A273" s="31" t="inlineStr">
        <is>
          <t>0020188</t>
        </is>
      </c>
      <c r="B273" s="23" t="inlineStr">
        <is>
          <t xml:space="preserve">Петля PUSH для фасадов 19-35 мм 95° DTC PIVOT-STAR Anyway-Clip вкладная 45мм </t>
        </is>
      </c>
      <c r="C273" s="23" t="inlineStr">
        <is>
          <t>A81С815A</t>
        </is>
      </c>
      <c r="D273" s="79" t="inlineStr">
        <is>
          <t>-</t>
        </is>
      </c>
      <c r="E273" s="58" t="inlineStr">
        <is>
          <t>шт</t>
        </is>
      </c>
      <c r="F273" s="24" t="n">
        <v>200</v>
      </c>
      <c r="G273" s="102">
        <f>I273*1.2</f>
        <v/>
      </c>
      <c r="H273" s="25">
        <f>J273*1.2</f>
        <v/>
      </c>
      <c r="I273" s="26" t="n">
        <v>1.5343</v>
      </c>
      <c r="J273" s="25">
        <f>I273*$E$3</f>
        <v/>
      </c>
      <c r="K273" s="26">
        <f>(I273+M273)/2</f>
        <v/>
      </c>
      <c r="L273" s="28">
        <f>(J273+N273)/2</f>
        <v/>
      </c>
      <c r="M273" s="26" t="n">
        <v>1.2786</v>
      </c>
      <c r="N273" s="28">
        <f>M273*$E$3</f>
        <v/>
      </c>
    </row>
    <row r="274" ht="13" customHeight="1">
      <c r="A274" s="31" t="inlineStr">
        <is>
          <t>0020191</t>
        </is>
      </c>
      <c r="B274" s="23" t="inlineStr">
        <is>
          <t xml:space="preserve">Петля PUSH для фасадов 19-35 мм 95° DTC PIVOT-STAR Anyway-Clip вкладная 45мм дюбель М8 </t>
        </is>
      </c>
      <c r="C274" s="23" t="inlineStr">
        <is>
          <t>A81С815NA</t>
        </is>
      </c>
      <c r="D274" s="124" t="inlineStr">
        <is>
          <t>в наличии</t>
        </is>
      </c>
      <c r="E274" s="58" t="inlineStr">
        <is>
          <t>шт</t>
        </is>
      </c>
      <c r="F274" s="24" t="n">
        <v>200</v>
      </c>
      <c r="G274" s="102">
        <f>I274*1.2</f>
        <v/>
      </c>
      <c r="H274" s="25">
        <f>J274*1.2</f>
        <v/>
      </c>
      <c r="I274" s="26" t="n">
        <v>1.6277</v>
      </c>
      <c r="J274" s="25">
        <f>I274*$E$3</f>
        <v/>
      </c>
      <c r="K274" s="26">
        <f>(I274+M274)/2</f>
        <v/>
      </c>
      <c r="L274" s="28">
        <f>(J274+N274)/2</f>
        <v/>
      </c>
      <c r="M274" s="26" t="n">
        <v>1.3564</v>
      </c>
      <c r="N274" s="28">
        <f>M274*$E$3</f>
        <v/>
      </c>
    </row>
    <row r="275" ht="13" customHeight="1">
      <c r="A275" s="31" t="inlineStr">
        <is>
          <t>0020186</t>
        </is>
      </c>
      <c r="B275" s="23" t="inlineStr">
        <is>
          <t>Петля PUSH для фасадов 19-35 мм 95° DTC PIVOT-STAR Anyway-Clip накладная 45мм</t>
        </is>
      </c>
      <c r="C275" s="23" t="inlineStr">
        <is>
          <t>A81A815A</t>
        </is>
      </c>
      <c r="D275" s="124" t="inlineStr">
        <is>
          <t>в наличии</t>
        </is>
      </c>
      <c r="E275" s="58" t="inlineStr">
        <is>
          <t>шт</t>
        </is>
      </c>
      <c r="F275" s="24" t="n">
        <v>200</v>
      </c>
      <c r="G275" s="102">
        <f>I275*1.2</f>
        <v/>
      </c>
      <c r="H275" s="25">
        <f>J275*1.2</f>
        <v/>
      </c>
      <c r="I275" s="26" t="n">
        <v>1.5343</v>
      </c>
      <c r="J275" s="25">
        <f>I275*$E$3</f>
        <v/>
      </c>
      <c r="K275" s="26">
        <f>(I275+M275)/2</f>
        <v/>
      </c>
      <c r="L275" s="28">
        <f>(J275+N275)/2</f>
        <v/>
      </c>
      <c r="M275" s="26" t="n">
        <v>1.2786</v>
      </c>
      <c r="N275" s="28">
        <f>M275*$E$3</f>
        <v/>
      </c>
    </row>
    <row r="276" ht="13" customHeight="1">
      <c r="A276" s="31" t="inlineStr">
        <is>
          <t>0020189</t>
        </is>
      </c>
      <c r="B276" s="23" t="inlineStr">
        <is>
          <t>Петля PUSH для фасадов 19-35 мм 95° DTC PIVOT-STAR Anyway-Clip накладная 45мм дюбель М8</t>
        </is>
      </c>
      <c r="C276" s="23" t="inlineStr">
        <is>
          <t>A81A815NA</t>
        </is>
      </c>
      <c r="D276" s="124" t="inlineStr">
        <is>
          <t>в наличии</t>
        </is>
      </c>
      <c r="E276" s="58" t="inlineStr">
        <is>
          <t>шт</t>
        </is>
      </c>
      <c r="F276" s="24" t="n">
        <v>200</v>
      </c>
      <c r="G276" s="102">
        <f>I276*1.2</f>
        <v/>
      </c>
      <c r="H276" s="25">
        <f>J276*1.2</f>
        <v/>
      </c>
      <c r="I276" s="26" t="n">
        <v>1.6277</v>
      </c>
      <c r="J276" s="25">
        <f>I276*$E$3</f>
        <v/>
      </c>
      <c r="K276" s="26">
        <f>(I276+M276)/2</f>
        <v/>
      </c>
      <c r="L276" s="28">
        <f>(J276+N276)/2</f>
        <v/>
      </c>
      <c r="M276" s="26" t="n">
        <v>1.3564</v>
      </c>
      <c r="N276" s="28">
        <f>M276*$E$3</f>
        <v/>
      </c>
    </row>
    <row r="277" ht="13" customHeight="1">
      <c r="A277" s="31" t="inlineStr">
        <is>
          <t>0020187</t>
        </is>
      </c>
      <c r="B277" s="23" t="inlineStr">
        <is>
          <t>Петля PUSH для фасадов 19-35 мм 95° DTC PIVOT-STAR Anyway-Clip полунакладная 45мм</t>
        </is>
      </c>
      <c r="C277" s="23" t="inlineStr">
        <is>
          <t>A81B815A</t>
        </is>
      </c>
      <c r="D277" s="124" t="inlineStr">
        <is>
          <t>в наличии</t>
        </is>
      </c>
      <c r="E277" s="58" t="inlineStr">
        <is>
          <t>шт</t>
        </is>
      </c>
      <c r="F277" s="24" t="n">
        <v>200</v>
      </c>
      <c r="G277" s="102">
        <f>I277*1.2</f>
        <v/>
      </c>
      <c r="H277" s="25">
        <f>J277*1.2</f>
        <v/>
      </c>
      <c r="I277" s="26" t="n">
        <v>1.5343</v>
      </c>
      <c r="J277" s="25">
        <f>I277*$E$3</f>
        <v/>
      </c>
      <c r="K277" s="26">
        <f>(I277+M277)/2</f>
        <v/>
      </c>
      <c r="L277" s="28">
        <f>(J277+N277)/2</f>
        <v/>
      </c>
      <c r="M277" s="26" t="n">
        <v>1.2786</v>
      </c>
      <c r="N277" s="28">
        <f>M277*$E$3</f>
        <v/>
      </c>
    </row>
    <row r="278" ht="13" customHeight="1">
      <c r="A278" s="31" t="inlineStr">
        <is>
          <t>0020190</t>
        </is>
      </c>
      <c r="B278" s="23" t="inlineStr">
        <is>
          <t>Петля PUSH для фасадов 19-35 мм 95° DTC PIVOT-STAR Anyway-Clip полунакладная 45мм дюбель М8</t>
        </is>
      </c>
      <c r="C278" s="23" t="inlineStr">
        <is>
          <t>A81B815NA</t>
        </is>
      </c>
      <c r="D278" s="124" t="inlineStr">
        <is>
          <t>в наличии</t>
        </is>
      </c>
      <c r="E278" s="58" t="inlineStr">
        <is>
          <t>шт</t>
        </is>
      </c>
      <c r="F278" s="24" t="n">
        <v>200</v>
      </c>
      <c r="G278" s="102">
        <f>I278*1.2</f>
        <v/>
      </c>
      <c r="H278" s="25">
        <f>J278*1.2</f>
        <v/>
      </c>
      <c r="I278" s="26" t="n">
        <v>1.6277</v>
      </c>
      <c r="J278" s="25">
        <f>I278*$E$3</f>
        <v/>
      </c>
      <c r="K278" s="26">
        <f>(I278+M278)/2</f>
        <v/>
      </c>
      <c r="L278" s="28">
        <f>(J278+N278)/2</f>
        <v/>
      </c>
      <c r="M278" s="26" t="n">
        <v>1.3564</v>
      </c>
      <c r="N278" s="28">
        <f>M278*$E$3</f>
        <v/>
      </c>
    </row>
    <row r="279" ht="50" customFormat="1" customHeight="1" s="111">
      <c r="A279" s="89" t="inlineStr">
        <is>
          <t xml:space="preserve">Мебельные петли PIVOT STAR NEW - с регулировкой скорости закрывания фасада черные  </t>
        </is>
      </c>
      <c r="B279" s="90" t="n"/>
      <c r="C279" s="91" t="n"/>
      <c r="D279" s="98" t="n"/>
      <c r="E279" s="90" t="n"/>
      <c r="F279" s="90" t="n"/>
      <c r="G279" s="90" t="n"/>
      <c r="H279" s="90" t="n"/>
      <c r="I279" s="90" t="n"/>
      <c r="J279" s="90" t="n"/>
      <c r="K279" s="90" t="n"/>
      <c r="L279" s="90" t="n"/>
      <c r="M279" s="90" t="n"/>
      <c r="N279" s="91" t="n"/>
    </row>
    <row r="280" ht="13" customHeight="1">
      <c r="A280" s="52" t="inlineStr">
        <is>
          <t>0020294</t>
        </is>
      </c>
      <c r="B280" s="55" t="inlineStr">
        <is>
          <t>Монтажная планка H=0 DTC PIVOT-STAR Anyway-Clip черная</t>
        </is>
      </c>
      <c r="C280" s="55" t="inlineStr">
        <is>
          <t>81H00AQA,A08</t>
        </is>
      </c>
      <c r="D280" s="124" t="inlineStr">
        <is>
          <t>в наличии</t>
        </is>
      </c>
      <c r="E280" s="58" t="inlineStr">
        <is>
          <t>шт</t>
        </is>
      </c>
      <c r="F280" s="24" t="n">
        <v>200</v>
      </c>
      <c r="G280" s="102">
        <f>I280*1.2</f>
        <v/>
      </c>
      <c r="H280" s="25">
        <f>J280*1.2</f>
        <v/>
      </c>
      <c r="I280" s="26" t="n">
        <v>0.1506</v>
      </c>
      <c r="J280" s="25">
        <f>I280*$E$3</f>
        <v/>
      </c>
      <c r="K280" s="26">
        <f>(I280+M280)/2</f>
        <v/>
      </c>
      <c r="L280" s="28">
        <f>(J280+N280)/2</f>
        <v/>
      </c>
      <c r="M280" s="26" t="n">
        <v>0.1255</v>
      </c>
      <c r="N280" s="28">
        <f>M280*$E$3</f>
        <v/>
      </c>
    </row>
    <row r="281" ht="13" customHeight="1">
      <c r="A281" s="52" t="inlineStr">
        <is>
          <t>0020297</t>
        </is>
      </c>
      <c r="B281" s="55" t="inlineStr">
        <is>
          <t>Монтажная планка H=0 DTC PIVOT-STAR Anyway-Clip 3D c саморезами черная</t>
        </is>
      </c>
      <c r="C281" s="55" t="inlineStr">
        <is>
          <t>81T00TQA,A08</t>
        </is>
      </c>
      <c r="D281" s="124" t="inlineStr">
        <is>
          <t>в наличии</t>
        </is>
      </c>
      <c r="E281" s="58" t="inlineStr">
        <is>
          <t>шт</t>
        </is>
      </c>
      <c r="F281" s="24" t="n">
        <v>200</v>
      </c>
      <c r="G281" s="102">
        <f>I281*1.2</f>
        <v/>
      </c>
      <c r="H281" s="25">
        <f>J281*1.2</f>
        <v/>
      </c>
      <c r="I281" s="21" t="n">
        <v>0.3338</v>
      </c>
      <c r="J281" s="25">
        <f>I281*$E$3</f>
        <v/>
      </c>
      <c r="K281" s="21">
        <f>(I281+M281)/2</f>
        <v/>
      </c>
      <c r="L281" s="28">
        <f>(J281+N281)/2</f>
        <v/>
      </c>
      <c r="M281" s="21" t="n">
        <v>0.2782</v>
      </c>
      <c r="N281" s="28">
        <f>M281*$E$3</f>
        <v/>
      </c>
    </row>
    <row r="282" ht="13" customHeight="1">
      <c r="A282" s="52" t="n">
        <v>23529</v>
      </c>
      <c r="B282" s="55" t="inlineStr">
        <is>
          <t>Монтажная планка H=0 DTC PIVOT-STAR Anyway-Clip 4 отверстия, черная</t>
        </is>
      </c>
      <c r="C282" s="55" t="inlineStr">
        <is>
          <t>81H00EQA, A08</t>
        </is>
      </c>
      <c r="D282" s="124" t="inlineStr">
        <is>
          <t>в наличии</t>
        </is>
      </c>
      <c r="E282" s="58" t="inlineStr">
        <is>
          <t>шт</t>
        </is>
      </c>
      <c r="F282" s="24" t="n">
        <v>200</v>
      </c>
      <c r="G282" s="102" t="n">
        <v>0.1041</v>
      </c>
      <c r="H282" s="90" t="n"/>
      <c r="I282" s="90" t="n"/>
      <c r="J282" s="90" t="n"/>
      <c r="K282" s="90" t="n"/>
      <c r="L282" s="90" t="n"/>
      <c r="M282" s="90" t="n"/>
      <c r="N282" s="91" t="n"/>
    </row>
    <row r="283" ht="13" customHeight="1">
      <c r="A283" s="52" t="inlineStr">
        <is>
          <t>0020309</t>
        </is>
      </c>
      <c r="B283" s="55" t="inlineStr">
        <is>
          <t>Монтажная планка H=0 DTC PIVOT-STAR Anyway-Clip c евровинтами черная</t>
        </is>
      </c>
      <c r="C283" s="55" t="inlineStr">
        <is>
          <t>81H02AQA,A08</t>
        </is>
      </c>
      <c r="D283" s="124" t="inlineStr">
        <is>
          <t>в наличии</t>
        </is>
      </c>
      <c r="E283" s="58" t="inlineStr">
        <is>
          <t>шт</t>
        </is>
      </c>
      <c r="F283" s="24" t="n">
        <v>200</v>
      </c>
      <c r="G283" s="102" t="n">
        <v>0.264</v>
      </c>
      <c r="H283" s="25">
        <f>G283*$E$3</f>
        <v/>
      </c>
      <c r="I283" s="21" t="n">
        <v>0.21</v>
      </c>
      <c r="J283" s="25">
        <f>I283*$E$3</f>
        <v/>
      </c>
      <c r="K283" s="21">
        <f>(I283+M283)/2</f>
        <v/>
      </c>
      <c r="L283" s="28">
        <f>(J283+N283)/2</f>
        <v/>
      </c>
      <c r="M283" s="21" t="n">
        <v>0.175</v>
      </c>
      <c r="N283" s="28">
        <f>M283*$E$3</f>
        <v/>
      </c>
    </row>
    <row r="284" ht="13" customHeight="1">
      <c r="A284" s="52" t="inlineStr">
        <is>
          <t>0020312</t>
        </is>
      </c>
      <c r="B284" s="55" t="inlineStr">
        <is>
          <t>Монтажная планка H=0 DTC PIVOT-STAR Anyway-Clip c евровинтами 3D черная</t>
        </is>
      </c>
      <c r="C284" s="55" t="inlineStr">
        <is>
          <t>81T02TQA,A08</t>
        </is>
      </c>
      <c r="D284" s="124" t="inlineStr">
        <is>
          <t>в наличии</t>
        </is>
      </c>
      <c r="E284" s="58" t="inlineStr">
        <is>
          <t>шт</t>
        </is>
      </c>
      <c r="F284" s="24" t="n">
        <v>200</v>
      </c>
      <c r="G284" s="102" t="n">
        <v>0.456</v>
      </c>
      <c r="H284" s="25">
        <f>G284*$E$3</f>
        <v/>
      </c>
      <c r="I284" s="21" t="n">
        <v>0.3546</v>
      </c>
      <c r="J284" s="25">
        <f>I284*$E$3</f>
        <v/>
      </c>
      <c r="K284" s="21">
        <f>(I284+M284)/2</f>
        <v/>
      </c>
      <c r="L284" s="28">
        <f>(J284+N284)/2</f>
        <v/>
      </c>
      <c r="M284" s="21" t="n">
        <v>0.2955</v>
      </c>
      <c r="N284" s="28">
        <f>M284*$E$3</f>
        <v/>
      </c>
    </row>
    <row r="285" ht="13" customHeight="1">
      <c r="A285" s="52" t="inlineStr">
        <is>
          <t>0020300</t>
        </is>
      </c>
      <c r="B285" s="55" t="inlineStr">
        <is>
          <t>Монтажная планка H=0 DTC PIVOT-STAR Anyway-Clip линейная 3D черная</t>
        </is>
      </c>
      <c r="C285" s="55" t="inlineStr">
        <is>
          <t>81H00YQA,A08</t>
        </is>
      </c>
      <c r="D285" s="74" t="inlineStr">
        <is>
          <t>в пути</t>
        </is>
      </c>
      <c r="E285" s="58" t="inlineStr">
        <is>
          <t>шт</t>
        </is>
      </c>
      <c r="F285" s="24" t="n">
        <v>200</v>
      </c>
      <c r="G285" s="102">
        <f>I285*1.2</f>
        <v/>
      </c>
      <c r="H285" s="25">
        <f>J285*1.2</f>
        <v/>
      </c>
      <c r="I285" s="26" t="n">
        <v>0.3338</v>
      </c>
      <c r="J285" s="25">
        <f>I285*$E$3</f>
        <v/>
      </c>
      <c r="K285" s="26">
        <f>(I285+M285)/2</f>
        <v/>
      </c>
      <c r="L285" s="28">
        <f>(J285+N285)/2</f>
        <v/>
      </c>
      <c r="M285" s="26" t="n">
        <v>0.2782</v>
      </c>
      <c r="N285" s="28">
        <f>M285*$E$3</f>
        <v/>
      </c>
    </row>
    <row r="286" ht="13" customHeight="1">
      <c r="A286" s="52" t="inlineStr">
        <is>
          <t>0020315</t>
        </is>
      </c>
      <c r="B286" s="55" t="inlineStr">
        <is>
          <t>Монтажная планка H=0 DTC PIVOT-STAR Anyway-Clip линейная c евровинтами 3D черная</t>
        </is>
      </c>
      <c r="C286" s="55" t="inlineStr">
        <is>
          <t>81H02YQA105,A08</t>
        </is>
      </c>
      <c r="D286" s="124" t="inlineStr">
        <is>
          <t>в наличии</t>
        </is>
      </c>
      <c r="E286" s="58" t="inlineStr">
        <is>
          <t>шт</t>
        </is>
      </c>
      <c r="F286" s="24" t="n">
        <v>200</v>
      </c>
      <c r="G286" s="102">
        <f>I286*1.2</f>
        <v/>
      </c>
      <c r="H286" s="25">
        <f>J286*1.2</f>
        <v/>
      </c>
      <c r="I286" s="26" t="n">
        <v>0.3422</v>
      </c>
      <c r="J286" s="25">
        <f>I286*$E$3</f>
        <v/>
      </c>
      <c r="K286" s="26">
        <f>(I286+M286)/2</f>
        <v/>
      </c>
      <c r="L286" s="28">
        <f>(J286+N286)/2</f>
        <v/>
      </c>
      <c r="M286" s="26" t="n">
        <v>0.2851</v>
      </c>
      <c r="N286" s="28">
        <f>M286*$E$3</f>
        <v/>
      </c>
    </row>
    <row r="287" ht="13" customHeight="1">
      <c r="A287" s="52" t="inlineStr">
        <is>
          <t>0020295</t>
        </is>
      </c>
      <c r="B287" s="55" t="inlineStr">
        <is>
          <t>Монтажная планка H=2 DTC PIVOT-STAR Anyway-Clip черная</t>
        </is>
      </c>
      <c r="C287" s="55" t="inlineStr">
        <is>
          <t>81H20AQA,A08</t>
        </is>
      </c>
      <c r="D287" s="124" t="inlineStr">
        <is>
          <t>в наличии</t>
        </is>
      </c>
      <c r="E287" s="58" t="inlineStr">
        <is>
          <t>шт</t>
        </is>
      </c>
      <c r="F287" s="24" t="n">
        <v>200</v>
      </c>
      <c r="G287" s="102">
        <f>I287*1.2</f>
        <v/>
      </c>
      <c r="H287" s="25">
        <f>J287*1.2</f>
        <v/>
      </c>
      <c r="I287" s="26" t="n">
        <v>0.1506</v>
      </c>
      <c r="J287" s="25">
        <f>I287*$E$3</f>
        <v/>
      </c>
      <c r="K287" s="26">
        <f>(I287+M287)/2</f>
        <v/>
      </c>
      <c r="L287" s="28">
        <f>(J287+N287)/2</f>
        <v/>
      </c>
      <c r="M287" s="26" t="n">
        <v>0.1255</v>
      </c>
      <c r="N287" s="28">
        <f>M287*$E$3</f>
        <v/>
      </c>
    </row>
    <row r="288" ht="13" customHeight="1">
      <c r="A288" s="52" t="inlineStr">
        <is>
          <t>0020298</t>
        </is>
      </c>
      <c r="B288" s="55" t="inlineStr">
        <is>
          <t>Монтажная планка H=2 DTC PIVOT-STAR Anyway-Clip 3D c саморезами черная</t>
        </is>
      </c>
      <c r="C288" s="55" t="inlineStr">
        <is>
          <t>81T20TQA,A08</t>
        </is>
      </c>
      <c r="D288" s="124" t="inlineStr">
        <is>
          <t>в наличии</t>
        </is>
      </c>
      <c r="E288" s="58" t="inlineStr">
        <is>
          <t>шт</t>
        </is>
      </c>
      <c r="F288" s="24" t="n">
        <v>200</v>
      </c>
      <c r="G288" s="102">
        <f>I288*1.2</f>
        <v/>
      </c>
      <c r="H288" s="25">
        <f>J288*1.2</f>
        <v/>
      </c>
      <c r="I288" s="21" t="n">
        <v>0.3338</v>
      </c>
      <c r="J288" s="25">
        <f>I288*$E$3</f>
        <v/>
      </c>
      <c r="K288" s="21">
        <f>(I288+M288)/2</f>
        <v/>
      </c>
      <c r="L288" s="28">
        <f>(J288+N288)/2</f>
        <v/>
      </c>
      <c r="M288" s="21" t="n">
        <v>0.2782</v>
      </c>
      <c r="N288" s="28">
        <f>M288*$E$3</f>
        <v/>
      </c>
    </row>
    <row r="289" ht="13" customHeight="1">
      <c r="A289" s="52" t="n">
        <v>23529</v>
      </c>
      <c r="B289" s="55" t="inlineStr">
        <is>
          <t>Монтажная планка H=2 DTC PIVOT-STAR Anyway-Clip 4 отверстия, черная</t>
        </is>
      </c>
      <c r="C289" s="55" t="inlineStr">
        <is>
          <t>81H20EQA, A08</t>
        </is>
      </c>
      <c r="D289" s="124" t="inlineStr">
        <is>
          <t>в наличии</t>
        </is>
      </c>
      <c r="E289" s="58" t="inlineStr">
        <is>
          <t>шт</t>
        </is>
      </c>
      <c r="F289" s="24" t="n">
        <v>200</v>
      </c>
      <c r="G289" s="102" t="n">
        <v>0.1041</v>
      </c>
      <c r="H289" s="90" t="n"/>
      <c r="I289" s="90" t="n"/>
      <c r="J289" s="90" t="n"/>
      <c r="K289" s="90" t="n"/>
      <c r="L289" s="90" t="n"/>
      <c r="M289" s="90" t="n"/>
      <c r="N289" s="91" t="n"/>
    </row>
    <row r="290" ht="13" customHeight="1">
      <c r="A290" s="52" t="inlineStr">
        <is>
          <t>0020310</t>
        </is>
      </c>
      <c r="B290" s="55" t="inlineStr">
        <is>
          <t>Монтажная планка H=2 DTC PIVOT-STAR Anyway-Clip c евровинтами черная</t>
        </is>
      </c>
      <c r="C290" s="55" t="inlineStr">
        <is>
          <t>81H22AQA,A08</t>
        </is>
      </c>
      <c r="D290" s="124" t="inlineStr">
        <is>
          <t>в наличии</t>
        </is>
      </c>
      <c r="E290" s="58" t="inlineStr">
        <is>
          <t>шт</t>
        </is>
      </c>
      <c r="F290" s="24" t="n">
        <v>200</v>
      </c>
      <c r="G290" s="102" t="n">
        <v>0.264</v>
      </c>
      <c r="H290" s="25">
        <f>G290*$E$3</f>
        <v/>
      </c>
      <c r="I290" s="21" t="n">
        <v>0.21</v>
      </c>
      <c r="J290" s="25">
        <f>I290*$E$3</f>
        <v/>
      </c>
      <c r="K290" s="21">
        <f>(I290+M290)/2</f>
        <v/>
      </c>
      <c r="L290" s="28">
        <f>(J290+N290)/2</f>
        <v/>
      </c>
      <c r="M290" s="21" t="n">
        <v>0.175</v>
      </c>
      <c r="N290" s="28">
        <f>M290*$E$3</f>
        <v/>
      </c>
    </row>
    <row r="291" ht="13" customHeight="1">
      <c r="A291" s="52" t="inlineStr">
        <is>
          <t>0020313</t>
        </is>
      </c>
      <c r="B291" s="55" t="inlineStr">
        <is>
          <t>Монтажная планка H=2 DTC PIVOT-STAR Anyway-Clip c евровинтами 3D черная</t>
        </is>
      </c>
      <c r="C291" s="55" t="inlineStr">
        <is>
          <t>81T22TQA,A08</t>
        </is>
      </c>
      <c r="D291" s="124" t="inlineStr">
        <is>
          <t>в наличии</t>
        </is>
      </c>
      <c r="E291" s="58" t="inlineStr">
        <is>
          <t>шт</t>
        </is>
      </c>
      <c r="F291" s="24" t="n">
        <v>200</v>
      </c>
      <c r="G291" s="102" t="n">
        <v>0.456</v>
      </c>
      <c r="H291" s="25">
        <f>G291*$E$3</f>
        <v/>
      </c>
      <c r="I291" s="21" t="n">
        <v>0.3546</v>
      </c>
      <c r="J291" s="25">
        <f>I291*$E$3</f>
        <v/>
      </c>
      <c r="K291" s="21">
        <f>(I291+M291)/2</f>
        <v/>
      </c>
      <c r="L291" s="28">
        <f>(J291+N291)/2</f>
        <v/>
      </c>
      <c r="M291" s="21" t="n">
        <v>0.2955</v>
      </c>
      <c r="N291" s="28">
        <f>M291*$E$3</f>
        <v/>
      </c>
    </row>
    <row r="292" ht="13" customHeight="1">
      <c r="A292" s="52" t="inlineStr">
        <is>
          <t>0020301</t>
        </is>
      </c>
      <c r="B292" s="55" t="inlineStr">
        <is>
          <t>Монтажная планка H=2 DTC PIVOT-STAR Anyway-Clip линейная 3D черная</t>
        </is>
      </c>
      <c r="C292" s="55" t="inlineStr">
        <is>
          <t>81H20YQA,A08</t>
        </is>
      </c>
      <c r="D292" s="124" t="inlineStr">
        <is>
          <t>в наличии</t>
        </is>
      </c>
      <c r="E292" s="58" t="inlineStr">
        <is>
          <t>шт</t>
        </is>
      </c>
      <c r="F292" s="24" t="n">
        <v>200</v>
      </c>
      <c r="G292" s="102">
        <f>I292*1.2</f>
        <v/>
      </c>
      <c r="H292" s="25">
        <f>J292*1.2</f>
        <v/>
      </c>
      <c r="I292" s="26" t="n">
        <v>0.3338</v>
      </c>
      <c r="J292" s="25">
        <f>I292*$E$3</f>
        <v/>
      </c>
      <c r="K292" s="26">
        <f>(I292+M292)/2</f>
        <v/>
      </c>
      <c r="L292" s="28">
        <f>(J292+N292)/2</f>
        <v/>
      </c>
      <c r="M292" s="26" t="n">
        <v>0.2782</v>
      </c>
      <c r="N292" s="28">
        <f>M292*$E$3</f>
        <v/>
      </c>
    </row>
    <row r="293" ht="13" customHeight="1">
      <c r="A293" s="52" t="inlineStr">
        <is>
          <t>0020316</t>
        </is>
      </c>
      <c r="B293" s="55" t="inlineStr">
        <is>
          <t>Монтажная планка H=2 DTC PIVOT-STAR Anyway-Clip линейная c евровинтами 3D черная</t>
        </is>
      </c>
      <c r="C293" s="55" t="inlineStr">
        <is>
          <t>81H22YQA105,A08</t>
        </is>
      </c>
      <c r="D293" s="124" t="inlineStr">
        <is>
          <t>в наличии</t>
        </is>
      </c>
      <c r="E293" s="58" t="inlineStr">
        <is>
          <t>шт</t>
        </is>
      </c>
      <c r="F293" s="24" t="n">
        <v>200</v>
      </c>
      <c r="G293" s="102">
        <f>I293*1.2</f>
        <v/>
      </c>
      <c r="H293" s="25">
        <f>J293*1.2</f>
        <v/>
      </c>
      <c r="I293" s="26" t="n">
        <v>0.3422</v>
      </c>
      <c r="J293" s="25">
        <f>I293*$E$3</f>
        <v/>
      </c>
      <c r="K293" s="26">
        <f>(I293+M293)/2</f>
        <v/>
      </c>
      <c r="L293" s="28">
        <f>(J293+N293)/2</f>
        <v/>
      </c>
      <c r="M293" s="26" t="n">
        <v>0.2851</v>
      </c>
      <c r="N293" s="28">
        <f>M293*$E$3</f>
        <v/>
      </c>
    </row>
    <row r="294" ht="13" customHeight="1">
      <c r="A294" s="52" t="inlineStr">
        <is>
          <t>0020296</t>
        </is>
      </c>
      <c r="B294" s="55" t="inlineStr">
        <is>
          <t>Монтажная планка H=4 DTC PIVOT-STAR Anyway-Clip  черная</t>
        </is>
      </c>
      <c r="C294" s="55" t="inlineStr">
        <is>
          <t>81H40AQA,A08</t>
        </is>
      </c>
      <c r="D294" s="124" t="inlineStr">
        <is>
          <t>в наличии</t>
        </is>
      </c>
      <c r="E294" s="58" t="inlineStr">
        <is>
          <t>шт</t>
        </is>
      </c>
      <c r="F294" s="24" t="n">
        <v>200</v>
      </c>
      <c r="G294" s="102">
        <f>I294*1.2</f>
        <v/>
      </c>
      <c r="H294" s="25">
        <f>J294*1.2</f>
        <v/>
      </c>
      <c r="I294" s="26" t="n">
        <v>0.1506</v>
      </c>
      <c r="J294" s="25">
        <f>I294*$E$3</f>
        <v/>
      </c>
      <c r="K294" s="26">
        <f>(I294+M294)/2</f>
        <v/>
      </c>
      <c r="L294" s="28">
        <f>(J294+N294)/2</f>
        <v/>
      </c>
      <c r="M294" s="26" t="n">
        <v>0.1255</v>
      </c>
      <c r="N294" s="28">
        <f>M294*$E$3</f>
        <v/>
      </c>
    </row>
    <row r="295" ht="13" customHeight="1">
      <c r="A295" s="52" t="inlineStr">
        <is>
          <t>0020299</t>
        </is>
      </c>
      <c r="B295" s="55" t="inlineStr">
        <is>
          <t>Монтажная планка H=4 DTC PIVOT-STAR Anyway-Clip 3D c саморезами черная</t>
        </is>
      </c>
      <c r="C295" s="55" t="inlineStr">
        <is>
          <t>81T40TQA,A08</t>
        </is>
      </c>
      <c r="D295" s="58" t="inlineStr">
        <is>
          <t>-</t>
        </is>
      </c>
      <c r="E295" s="58" t="inlineStr">
        <is>
          <t>шт</t>
        </is>
      </c>
      <c r="F295" s="24" t="n">
        <v>200</v>
      </c>
      <c r="G295" s="102">
        <f>I295*1.2</f>
        <v/>
      </c>
      <c r="H295" s="25">
        <f>J295*1.2</f>
        <v/>
      </c>
      <c r="I295" s="21" t="n">
        <v>0.3338</v>
      </c>
      <c r="J295" s="25">
        <f>I295*$E$3</f>
        <v/>
      </c>
      <c r="K295" s="21">
        <f>(I295+M295)/2</f>
        <v/>
      </c>
      <c r="L295" s="28">
        <f>(J295+N295)/2</f>
        <v/>
      </c>
      <c r="M295" s="21" t="n">
        <v>0.2782</v>
      </c>
      <c r="N295" s="28">
        <f>M295*$E$3</f>
        <v/>
      </c>
    </row>
    <row r="296" ht="13" customHeight="1">
      <c r="A296" s="52" t="inlineStr">
        <is>
          <t>0020311</t>
        </is>
      </c>
      <c r="B296" s="55" t="inlineStr">
        <is>
          <t>Монтажная планка H=4 DTC PIVOT-STAR Anyway-Clip c евровинтами черная</t>
        </is>
      </c>
      <c r="C296" s="55" t="inlineStr">
        <is>
          <t>81H42AQA,A08</t>
        </is>
      </c>
      <c r="D296" s="124" t="inlineStr">
        <is>
          <t>в наличии</t>
        </is>
      </c>
      <c r="E296" s="58" t="inlineStr">
        <is>
          <t>шт</t>
        </is>
      </c>
      <c r="F296" s="24" t="n">
        <v>200</v>
      </c>
      <c r="G296" s="102" t="n">
        <v>0.264</v>
      </c>
      <c r="H296" s="25">
        <f>G296*$E$3</f>
        <v/>
      </c>
      <c r="I296" s="21" t="n">
        <v>0.21</v>
      </c>
      <c r="J296" s="25">
        <f>I296*$E$3</f>
        <v/>
      </c>
      <c r="K296" s="21">
        <f>(I296+M296)/2</f>
        <v/>
      </c>
      <c r="L296" s="28">
        <f>(J296+N296)/2</f>
        <v/>
      </c>
      <c r="M296" s="21" t="n">
        <v>0.175</v>
      </c>
      <c r="N296" s="28">
        <f>M296*$E$3</f>
        <v/>
      </c>
    </row>
    <row r="297" ht="13" customHeight="1">
      <c r="A297" s="52" t="inlineStr">
        <is>
          <t>0020314</t>
        </is>
      </c>
      <c r="B297" s="55" t="inlineStr">
        <is>
          <t>Монтажная планка H=4 DTC PIVOT-STAR Anyway-Clip c евровинтами 3D черная</t>
        </is>
      </c>
      <c r="C297" s="55" t="inlineStr">
        <is>
          <t>81T42TQA,A08</t>
        </is>
      </c>
      <c r="D297" s="124" t="inlineStr">
        <is>
          <t>в наличии</t>
        </is>
      </c>
      <c r="E297" s="58" t="inlineStr">
        <is>
          <t>шт</t>
        </is>
      </c>
      <c r="F297" s="24" t="n">
        <v>200</v>
      </c>
      <c r="G297" s="102" t="n">
        <v>0.456</v>
      </c>
      <c r="H297" s="25">
        <f>G297*$E$3</f>
        <v/>
      </c>
      <c r="I297" s="21" t="n">
        <v>0.3546</v>
      </c>
      <c r="J297" s="25">
        <f>I297*$E$3</f>
        <v/>
      </c>
      <c r="K297" s="21">
        <f>(I297+M297)/2</f>
        <v/>
      </c>
      <c r="L297" s="28">
        <f>(J297+N297)/2</f>
        <v/>
      </c>
      <c r="M297" s="21" t="n">
        <v>0.2955</v>
      </c>
      <c r="N297" s="28">
        <f>M297*$E$3</f>
        <v/>
      </c>
    </row>
    <row r="298" ht="13" customHeight="1">
      <c r="A298" s="52" t="inlineStr">
        <is>
          <t>0020302</t>
        </is>
      </c>
      <c r="B298" s="55" t="inlineStr">
        <is>
          <t>Монтажная планка H=4 DTC PIVOT-STAR Anyway-Clip линейная 3D черная</t>
        </is>
      </c>
      <c r="C298" s="55" t="inlineStr">
        <is>
          <t>81H40YQA,A08</t>
        </is>
      </c>
      <c r="D298" s="124" t="inlineStr">
        <is>
          <t>в наличии</t>
        </is>
      </c>
      <c r="E298" s="58" t="inlineStr">
        <is>
          <t>шт</t>
        </is>
      </c>
      <c r="F298" s="24" t="n">
        <v>200</v>
      </c>
      <c r="G298" s="102">
        <f>I298*1.2</f>
        <v/>
      </c>
      <c r="H298" s="25">
        <f>J298*1.2</f>
        <v/>
      </c>
      <c r="I298" s="26" t="n">
        <v>0.5814</v>
      </c>
      <c r="J298" s="25">
        <f>I298*$E$3</f>
        <v/>
      </c>
      <c r="K298" s="26">
        <f>(I298+M298)/2</f>
        <v/>
      </c>
      <c r="L298" s="28">
        <f>(J298+N298)/2</f>
        <v/>
      </c>
      <c r="M298" s="26" t="n">
        <v>0.4845</v>
      </c>
      <c r="N298" s="28">
        <f>M298*$E$3</f>
        <v/>
      </c>
    </row>
    <row r="299" ht="13" customHeight="1">
      <c r="A299" s="52" t="inlineStr">
        <is>
          <t>0020317</t>
        </is>
      </c>
      <c r="B299" s="55" t="inlineStr">
        <is>
          <t>Монтажная планка H=4 DTC PIVOT-STAR Anyway-Clip линейная c евровинтами 3D черная</t>
        </is>
      </c>
      <c r="C299" s="55" t="inlineStr">
        <is>
          <t>81H42YQA105,A08</t>
        </is>
      </c>
      <c r="D299" s="124" t="inlineStr">
        <is>
          <t>в наличии</t>
        </is>
      </c>
      <c r="E299" s="58" t="inlineStr">
        <is>
          <t>шт</t>
        </is>
      </c>
      <c r="F299" s="24" t="n">
        <v>200</v>
      </c>
      <c r="G299" s="102">
        <f>I299*1.2</f>
        <v/>
      </c>
      <c r="H299" s="25">
        <f>J299*1.2</f>
        <v/>
      </c>
      <c r="I299" s="26" t="n">
        <v>0.3422</v>
      </c>
      <c r="J299" s="25">
        <f>I299*$E$3</f>
        <v/>
      </c>
      <c r="K299" s="26">
        <f>(I299+M299)/2</f>
        <v/>
      </c>
      <c r="L299" s="28">
        <f>(J299+N299)/2</f>
        <v/>
      </c>
      <c r="M299" s="26" t="n">
        <v>0.2851</v>
      </c>
      <c r="N299" s="28">
        <f>M299*$E$3</f>
        <v/>
      </c>
    </row>
    <row r="300" ht="13" customHeight="1">
      <c r="A300" s="31" t="inlineStr">
        <is>
          <t>0023534</t>
        </is>
      </c>
      <c r="B300" s="23" t="inlineStr">
        <is>
          <t>Монтажная планка H=9 DTC PIVOT-STAR Anyway-Clip черная</t>
        </is>
      </c>
      <c r="C300" s="23" t="inlineStr">
        <is>
          <t>81H90AQA, A08</t>
        </is>
      </c>
      <c r="D300" s="124" t="inlineStr">
        <is>
          <t>в наличии</t>
        </is>
      </c>
      <c r="E300" s="58" t="inlineStr">
        <is>
          <t>шт</t>
        </is>
      </c>
      <c r="F300" s="24" t="n">
        <v>200</v>
      </c>
      <c r="G300" s="21">
        <f>I300*1.2</f>
        <v/>
      </c>
      <c r="H300" s="25">
        <f>J300*1.2</f>
        <v/>
      </c>
      <c r="I300" s="26" t="n">
        <v>0.4182</v>
      </c>
      <c r="J300" s="25">
        <f>I300*$E$3</f>
        <v/>
      </c>
      <c r="K300" s="26">
        <f>(I300+M300)/2</f>
        <v/>
      </c>
      <c r="L300" s="28">
        <f>(J300+N300)/2</f>
        <v/>
      </c>
      <c r="M300" s="26" t="n">
        <v>0.3484</v>
      </c>
      <c r="N300" s="28">
        <f>M300*$E$3</f>
        <v/>
      </c>
    </row>
    <row r="301" ht="13" customHeight="1">
      <c r="A301" s="31" t="inlineStr">
        <is>
          <t>0023535</t>
        </is>
      </c>
      <c r="B301" s="23" t="inlineStr">
        <is>
          <t>Монтажная планка H=18 DTC PIVOT-STAR Anyway-Clip черна</t>
        </is>
      </c>
      <c r="C301" s="23" t="inlineStr">
        <is>
          <t>81H180AQA, A08</t>
        </is>
      </c>
      <c r="D301" s="124" t="inlineStr">
        <is>
          <t>в наличии</t>
        </is>
      </c>
      <c r="E301" s="58" t="inlineStr">
        <is>
          <t>шт</t>
        </is>
      </c>
      <c r="F301" s="24" t="n">
        <v>200</v>
      </c>
      <c r="G301" s="21">
        <f>I301*1.2</f>
        <v/>
      </c>
      <c r="H301" s="25">
        <f>J301*1.2</f>
        <v/>
      </c>
      <c r="I301" s="26" t="n">
        <v>0.6328</v>
      </c>
      <c r="J301" s="25">
        <f>I301*$E$3</f>
        <v/>
      </c>
      <c r="K301" s="26">
        <f>(I301+M301)/2</f>
        <v/>
      </c>
      <c r="L301" s="28">
        <f>(J301+N301)/2</f>
        <v/>
      </c>
      <c r="M301" s="26" t="n">
        <v>0.5274</v>
      </c>
      <c r="N301" s="28">
        <f>M301*$E$3</f>
        <v/>
      </c>
    </row>
    <row r="302" ht="13" customHeight="1">
      <c r="A302" s="52" t="inlineStr">
        <is>
          <t>0020282</t>
        </is>
      </c>
      <c r="B302" s="55" t="inlineStr">
        <is>
          <t>Петля +30° DTC PIVOT-STAR Anyway-Clip с доводчиком 45мм  черная</t>
        </is>
      </c>
      <c r="C302" s="55" t="inlineStr">
        <is>
          <t>C81W875FAB,A08</t>
        </is>
      </c>
      <c r="D302" s="124" t="inlineStr">
        <is>
          <t>в наличии</t>
        </is>
      </c>
      <c r="E302" s="58" t="inlineStr">
        <is>
          <t>шт</t>
        </is>
      </c>
      <c r="F302" s="24" t="n">
        <v>200</v>
      </c>
      <c r="G302" s="102" t="n">
        <v>2.52</v>
      </c>
      <c r="H302" s="25">
        <f>G302*$E$3</f>
        <v/>
      </c>
      <c r="I302" s="21" t="n">
        <v>2.2897</v>
      </c>
      <c r="J302" s="25">
        <f>I302*$E$3</f>
        <v/>
      </c>
      <c r="K302" s="21">
        <f>(I302+M302)/2</f>
        <v/>
      </c>
      <c r="L302" s="28">
        <f>(J302+N302)/2</f>
        <v/>
      </c>
      <c r="M302" s="21" t="n">
        <v>1.9078</v>
      </c>
      <c r="N302" s="28">
        <f>M302*$E$3</f>
        <v/>
      </c>
    </row>
    <row r="303" ht="13" customHeight="1">
      <c r="A303" s="52" t="inlineStr">
        <is>
          <t>0020276</t>
        </is>
      </c>
      <c r="B303" s="55" t="inlineStr">
        <is>
          <t>Петля +45° DTC PIVOT-STAR Anyway-Clip с доводчиком 45мм черная</t>
        </is>
      </c>
      <c r="C303" s="55" t="inlineStr">
        <is>
          <t>C81E875FAB,A08</t>
        </is>
      </c>
      <c r="D303" s="124" t="inlineStr">
        <is>
          <t>в наличии</t>
        </is>
      </c>
      <c r="E303" s="58" t="inlineStr">
        <is>
          <t>шт</t>
        </is>
      </c>
      <c r="F303" s="24" t="n">
        <v>200</v>
      </c>
      <c r="G303" s="102" t="n">
        <v>2.52</v>
      </c>
      <c r="H303" s="25">
        <f>G303*$E$3</f>
        <v/>
      </c>
      <c r="I303" s="21" t="n">
        <v>2.2897</v>
      </c>
      <c r="J303" s="25">
        <f>I303*$E$3</f>
        <v/>
      </c>
      <c r="K303" s="21">
        <f>(I303+M303)/2</f>
        <v/>
      </c>
      <c r="L303" s="28">
        <f>(J303+N303)/2</f>
        <v/>
      </c>
      <c r="M303" s="21" t="n">
        <v>1.9078</v>
      </c>
      <c r="N303" s="28">
        <f>M303*$E$3</f>
        <v/>
      </c>
    </row>
    <row r="304" ht="13" customHeight="1">
      <c r="A304" s="52" t="inlineStr">
        <is>
          <t>0020270</t>
        </is>
      </c>
      <c r="B304" s="55" t="inlineStr">
        <is>
          <t>Петля +90° под фальшпанель DTC PIVOT-STAR Anyway-Clip X=21,5 с доводчиком 45мм черная</t>
        </is>
      </c>
      <c r="C304" s="55" t="inlineStr">
        <is>
          <t>C81J875FAB,A08</t>
        </is>
      </c>
      <c r="D304" s="124" t="inlineStr">
        <is>
          <t>в наличии</t>
        </is>
      </c>
      <c r="E304" s="58" t="inlineStr">
        <is>
          <t>шт</t>
        </is>
      </c>
      <c r="F304" s="24" t="n">
        <v>200</v>
      </c>
      <c r="G304" s="102">
        <f>I304*1.2</f>
        <v/>
      </c>
      <c r="H304" s="25">
        <f>G304*$E$3</f>
        <v/>
      </c>
      <c r="I304" s="21" t="n">
        <v>2.4266</v>
      </c>
      <c r="J304" s="25">
        <f>I304*$E$3</f>
        <v/>
      </c>
      <c r="K304" s="21">
        <f>(I304+M304)/2</f>
        <v/>
      </c>
      <c r="L304" s="28">
        <f>(J304+N304)/2</f>
        <v/>
      </c>
      <c r="M304" s="21" t="n">
        <v>2.0222</v>
      </c>
      <c r="N304" s="28">
        <f>M304*$E$3</f>
        <v/>
      </c>
    </row>
    <row r="305" ht="13" customHeight="1">
      <c r="A305" s="52" t="inlineStr">
        <is>
          <t>0020242</t>
        </is>
      </c>
      <c r="B305" s="55" t="inlineStr">
        <is>
          <t>Петля 110° DTC PIVOT-STAR Anyway-Clip вкладная с доводчиком 45мм черная</t>
        </is>
      </c>
      <c r="C305" s="55" t="inlineStr">
        <is>
          <t>C81С875FAB,A08</t>
        </is>
      </c>
      <c r="D305" s="124" t="inlineStr">
        <is>
          <t>в наличии</t>
        </is>
      </c>
      <c r="E305" s="58" t="inlineStr">
        <is>
          <t>шт</t>
        </is>
      </c>
      <c r="F305" s="24" t="n">
        <v>200</v>
      </c>
      <c r="G305" s="102">
        <f>I305*1.2</f>
        <v/>
      </c>
      <c r="H305" s="25">
        <f>J305*1.2</f>
        <v/>
      </c>
      <c r="I305" s="26" t="n">
        <v>1.441</v>
      </c>
      <c r="J305" s="25">
        <f>I305*$E$3</f>
        <v/>
      </c>
      <c r="K305" s="26">
        <f>(I305+M305)/2</f>
        <v/>
      </c>
      <c r="L305" s="28">
        <f>(J305+N305)/2</f>
        <v/>
      </c>
      <c r="M305" s="26" t="n">
        <v>1.2008</v>
      </c>
      <c r="N305" s="28">
        <f>M305*$E$3</f>
        <v/>
      </c>
    </row>
    <row r="306" ht="13" customHeight="1">
      <c r="A306" s="52" t="inlineStr">
        <is>
          <t>0020240</t>
        </is>
      </c>
      <c r="B306" s="55" t="inlineStr">
        <is>
          <t>Петля 110° DTC PIVOT-STAR Anyway-Clip накладная с доводчиком 45мм черная</t>
        </is>
      </c>
      <c r="C306" s="55" t="inlineStr">
        <is>
          <t>C81A875FAB,A08</t>
        </is>
      </c>
      <c r="D306" s="124" t="inlineStr">
        <is>
          <t>в наличии</t>
        </is>
      </c>
      <c r="E306" s="58" t="inlineStr">
        <is>
          <t>шт</t>
        </is>
      </c>
      <c r="F306" s="24" t="n">
        <v>200</v>
      </c>
      <c r="G306" s="102">
        <f>I306*1.2</f>
        <v/>
      </c>
      <c r="H306" s="25">
        <f>J306*1.2</f>
        <v/>
      </c>
      <c r="I306" s="26" t="n">
        <v>1.3492</v>
      </c>
      <c r="J306" s="25">
        <f>I306*$E$3</f>
        <v/>
      </c>
      <c r="K306" s="26">
        <f>(I306+M306)/2</f>
        <v/>
      </c>
      <c r="L306" s="28">
        <f>(J306+N306)/2</f>
        <v/>
      </c>
      <c r="M306" s="26" t="n">
        <v>1.1243</v>
      </c>
      <c r="N306" s="28">
        <f>M306*$E$3</f>
        <v/>
      </c>
    </row>
    <row r="307" ht="13" customHeight="1">
      <c r="A307" s="52" t="inlineStr">
        <is>
          <t>0020241</t>
        </is>
      </c>
      <c r="B307" s="55" t="inlineStr">
        <is>
          <t>Петля 110° DTC PIVOT-STAR Anyway-Clip полунакладная с доводчиком 45мм черная</t>
        </is>
      </c>
      <c r="C307" s="55" t="inlineStr">
        <is>
          <t>C81B875FAB,A08</t>
        </is>
      </c>
      <c r="D307" s="124" t="inlineStr">
        <is>
          <t>в наличии</t>
        </is>
      </c>
      <c r="E307" s="58" t="inlineStr">
        <is>
          <t>шт</t>
        </is>
      </c>
      <c r="F307" s="24" t="n">
        <v>200</v>
      </c>
      <c r="G307" s="102">
        <f>I307*1.2</f>
        <v/>
      </c>
      <c r="H307" s="25">
        <f>J307*1.2</f>
        <v/>
      </c>
      <c r="I307" s="26" t="n">
        <v>1.441</v>
      </c>
      <c r="J307" s="25">
        <f>I307*$E$3</f>
        <v/>
      </c>
      <c r="K307" s="26">
        <f>(I307+M307)/2</f>
        <v/>
      </c>
      <c r="L307" s="28">
        <f>(J307+N307)/2</f>
        <v/>
      </c>
      <c r="M307" s="26" t="n">
        <v>1.2008</v>
      </c>
      <c r="N307" s="28">
        <f>M307*$E$3</f>
        <v/>
      </c>
    </row>
    <row r="308" ht="13" customHeight="1">
      <c r="A308" s="52" t="inlineStr">
        <is>
          <t>0020288</t>
        </is>
      </c>
      <c r="B308" s="55" t="inlineStr">
        <is>
          <t>Петля 160° DTC PIVOT-STAR Anyway-Clip с доводчиком 45мм черная</t>
        </is>
      </c>
      <c r="C308" s="55" t="inlineStr">
        <is>
          <t>C81A805FAB,A08</t>
        </is>
      </c>
      <c r="D308" s="124" t="inlineStr">
        <is>
          <t>в наличии</t>
        </is>
      </c>
      <c r="E308" s="58" t="inlineStr">
        <is>
          <t>шт</t>
        </is>
      </c>
      <c r="F308" s="24" t="n">
        <v>200</v>
      </c>
      <c r="G308" s="102">
        <f>I308*1.2</f>
        <v/>
      </c>
      <c r="H308" s="25">
        <f>G308*$E$3</f>
        <v/>
      </c>
      <c r="I308" s="21" t="n">
        <v>3.0101</v>
      </c>
      <c r="J308" s="25">
        <f>I308*$E$3</f>
        <v/>
      </c>
      <c r="K308" s="21">
        <f>(I308+M308)/2</f>
        <v/>
      </c>
      <c r="L308" s="28">
        <f>(J308+N308)/2</f>
        <v/>
      </c>
      <c r="M308" s="21" t="n">
        <v>2.5084</v>
      </c>
      <c r="N308" s="28">
        <f>M308*$E$3</f>
        <v/>
      </c>
    </row>
    <row r="309" ht="13" customHeight="1">
      <c r="A309" s="31" t="inlineStr">
        <is>
          <t>0023266</t>
        </is>
      </c>
      <c r="B309" s="23" t="inlineStr">
        <is>
          <t>Петля для складных дверей 55° DTC PIVOT-STAR Anyway-Clip карусельная 45мм черная</t>
        </is>
      </c>
      <c r="C309" s="23" t="inlineStr">
        <is>
          <t>C81H875A,A08</t>
        </is>
      </c>
      <c r="D309" s="124" t="inlineStr">
        <is>
          <t>в наличии</t>
        </is>
      </c>
      <c r="E309" s="58" t="inlineStr">
        <is>
          <t>шт</t>
        </is>
      </c>
      <c r="F309" s="24" t="n">
        <v>200</v>
      </c>
      <c r="G309" s="102" t="n">
        <v>2.1884</v>
      </c>
      <c r="H309" s="90" t="n"/>
      <c r="I309" s="90" t="n"/>
      <c r="J309" s="90" t="n"/>
      <c r="K309" s="90" t="n"/>
      <c r="L309" s="90" t="n"/>
      <c r="M309" s="90" t="n"/>
      <c r="N309" s="91" t="n"/>
    </row>
    <row r="310" ht="13" customHeight="1">
      <c r="A310" s="31" t="inlineStr">
        <is>
          <t>0024564</t>
        </is>
      </c>
      <c r="B310" s="23" t="inlineStr">
        <is>
          <t>Петля для фасaдов 10-20 мм 105° DTC PIVOT-STAR Anyway-Clip вкладная с доводчиком 45мм черная</t>
        </is>
      </c>
      <c r="C310" s="23" t="inlineStr">
        <is>
          <t>C81С8Q5FAB,A08</t>
        </is>
      </c>
      <c r="D310" s="58" t="inlineStr">
        <is>
          <t>в пути</t>
        </is>
      </c>
      <c r="E310" s="58" t="inlineStr">
        <is>
          <t>шт</t>
        </is>
      </c>
      <c r="F310" s="24" t="n">
        <v>200</v>
      </c>
      <c r="G310" s="102">
        <f>I310*1.2</f>
        <v/>
      </c>
      <c r="H310" s="25">
        <f>J310*1.2</f>
        <v/>
      </c>
      <c r="I310" s="26" t="n">
        <v>0</v>
      </c>
      <c r="J310" s="25">
        <f>I310*$E$3</f>
        <v/>
      </c>
      <c r="K310" s="26">
        <f>(I310+M310)/2</f>
        <v/>
      </c>
      <c r="L310" s="28">
        <f>(J310+N310)/2</f>
        <v/>
      </c>
      <c r="M310" s="26" t="n">
        <v>0</v>
      </c>
      <c r="N310" s="28">
        <f>M310*$E$3</f>
        <v/>
      </c>
    </row>
    <row r="311" ht="13" customHeight="1">
      <c r="A311" s="31" t="inlineStr">
        <is>
          <t>00245652</t>
        </is>
      </c>
      <c r="B311" s="23" t="inlineStr">
        <is>
          <t>Петля для фасaдов 10-20 мм 105° DTC PIVOT-STAR Anyway-Clip накладная с доводчиком 45мм черная</t>
        </is>
      </c>
      <c r="C311" s="23" t="inlineStr">
        <is>
          <t>C81A8Q5FAB,A08</t>
        </is>
      </c>
      <c r="D311" s="58" t="n">
        <v>2025</v>
      </c>
      <c r="E311" s="58" t="inlineStr">
        <is>
          <t>шт</t>
        </is>
      </c>
      <c r="F311" s="24" t="n">
        <v>200</v>
      </c>
      <c r="G311" s="102">
        <f>I311*1.2</f>
        <v/>
      </c>
      <c r="H311" s="25">
        <f>J311*1.2</f>
        <v/>
      </c>
      <c r="I311" s="26" t="n">
        <v>2</v>
      </c>
      <c r="J311" s="25">
        <f>I311*$E$3</f>
        <v/>
      </c>
      <c r="K311" s="26">
        <f>(I311+M311)/2</f>
        <v/>
      </c>
      <c r="L311" s="28">
        <f>(J311+N311)/2</f>
        <v/>
      </c>
      <c r="M311" s="26" t="n">
        <v>1.6</v>
      </c>
      <c r="N311" s="28">
        <f>M311*$E$3</f>
        <v/>
      </c>
    </row>
    <row r="312" ht="13" customHeight="1">
      <c r="A312" s="31" t="inlineStr">
        <is>
          <t>0024563</t>
        </is>
      </c>
      <c r="B312" s="23" t="inlineStr">
        <is>
          <t>Петля для фасaдов 10-20 мм 105° DTC PIVOT-STAR Anyway-Clip полунакладная с доводчиком 45мм черная</t>
        </is>
      </c>
      <c r="C312" s="23" t="inlineStr">
        <is>
          <t>C81B8Q5FAB,A08</t>
        </is>
      </c>
      <c r="D312" s="58" t="inlineStr">
        <is>
          <t>в пути</t>
        </is>
      </c>
      <c r="E312" s="58" t="inlineStr">
        <is>
          <t>шт</t>
        </is>
      </c>
      <c r="F312" s="24" t="n">
        <v>200</v>
      </c>
      <c r="G312" s="102">
        <f>I312*1.2</f>
        <v/>
      </c>
      <c r="H312" s="25">
        <f>J312*1.2</f>
        <v/>
      </c>
      <c r="I312" s="26" t="n">
        <v>0</v>
      </c>
      <c r="J312" s="25">
        <f>I312*$E$3</f>
        <v/>
      </c>
      <c r="K312" s="26">
        <f>(I312+M312)/2</f>
        <v/>
      </c>
      <c r="L312" s="28">
        <f>(J312+N312)/2</f>
        <v/>
      </c>
      <c r="M312" s="26" t="n">
        <v>0</v>
      </c>
      <c r="N312" s="28">
        <f>M312*$E$3</f>
        <v/>
      </c>
    </row>
    <row r="313" ht="13" customHeight="1">
      <c r="A313" s="52" t="inlineStr">
        <is>
          <t>0020260</t>
        </is>
      </c>
      <c r="B313" s="55" t="inlineStr">
        <is>
          <t>Петля для фасадов 19-35 мм 95° DTC PIVOT-STAR Anyway-Clip вкладная 45мм  черная</t>
        </is>
      </c>
      <c r="C313" s="55" t="inlineStr">
        <is>
          <t>C81С815FAB,A08</t>
        </is>
      </c>
      <c r="D313" s="124" t="inlineStr">
        <is>
          <t>в наличии</t>
        </is>
      </c>
      <c r="E313" s="58" t="inlineStr">
        <is>
          <t>шт</t>
        </is>
      </c>
      <c r="F313" s="24" t="n">
        <v>200</v>
      </c>
      <c r="G313" s="102">
        <f>I313*1.2</f>
        <v/>
      </c>
      <c r="H313" s="25">
        <f>J313*1.2</f>
        <v/>
      </c>
      <c r="I313" s="26" t="n">
        <v>1.8437</v>
      </c>
      <c r="J313" s="25">
        <f>I313*$E$3</f>
        <v/>
      </c>
      <c r="K313" s="26">
        <f>(I313+M313)/2</f>
        <v/>
      </c>
      <c r="L313" s="28">
        <f>(J313+N313)/2</f>
        <v/>
      </c>
      <c r="M313" s="26" t="n">
        <v>1.5364</v>
      </c>
      <c r="N313" s="28">
        <f>M313*$E$3</f>
        <v/>
      </c>
    </row>
    <row r="314" ht="13" customHeight="1">
      <c r="A314" s="52" t="inlineStr">
        <is>
          <t>0020258</t>
        </is>
      </c>
      <c r="B314" s="55" t="inlineStr">
        <is>
          <t>Петля для фасадов 19-35 мм 95° DTC PIVOT-STAR Anyway-Clip накладная 45мм черная</t>
        </is>
      </c>
      <c r="C314" s="55" t="inlineStr">
        <is>
          <t>C81A815FAB,A08</t>
        </is>
      </c>
      <c r="D314" s="124" t="inlineStr">
        <is>
          <t>в наличии</t>
        </is>
      </c>
      <c r="E314" s="58" t="inlineStr">
        <is>
          <t>шт</t>
        </is>
      </c>
      <c r="F314" s="24" t="n">
        <v>200</v>
      </c>
      <c r="G314" s="102">
        <f>I314*1.2</f>
        <v/>
      </c>
      <c r="H314" s="25">
        <f>J314*1.2</f>
        <v/>
      </c>
      <c r="I314" s="26" t="n">
        <v>1.8437</v>
      </c>
      <c r="J314" s="25">
        <f>I314*$E$3</f>
        <v/>
      </c>
      <c r="K314" s="26">
        <f>(I314+M314)/2</f>
        <v/>
      </c>
      <c r="L314" s="28">
        <f>(J314+N314)/2</f>
        <v/>
      </c>
      <c r="M314" s="26" t="n">
        <v>1.5364</v>
      </c>
      <c r="N314" s="28">
        <f>M314*$E$3</f>
        <v/>
      </c>
    </row>
    <row r="315" ht="13" customHeight="1">
      <c r="A315" s="52" t="inlineStr">
        <is>
          <t>0020259</t>
        </is>
      </c>
      <c r="B315" s="55" t="inlineStr">
        <is>
          <t>Петля для фасадов 19-35 мм 95° DTC PIVOT-STAR Anyway-Clip полунакладная  45мм черная</t>
        </is>
      </c>
      <c r="C315" s="55" t="inlineStr">
        <is>
          <t>C81B815FAB,A08</t>
        </is>
      </c>
      <c r="D315" s="124" t="inlineStr">
        <is>
          <t>в наличии</t>
        </is>
      </c>
      <c r="E315" s="58" t="inlineStr">
        <is>
          <t>шт</t>
        </is>
      </c>
      <c r="F315" s="24" t="n">
        <v>200</v>
      </c>
      <c r="G315" s="102">
        <f>I315*1.2</f>
        <v/>
      </c>
      <c r="H315" s="25">
        <f>J315*1.2</f>
        <v/>
      </c>
      <c r="I315" s="26" t="n">
        <v>1.8437</v>
      </c>
      <c r="J315" s="25">
        <f>I315*$E$3</f>
        <v/>
      </c>
      <c r="K315" s="26">
        <f>(I315+M315)/2</f>
        <v/>
      </c>
      <c r="L315" s="28">
        <f>(J315+N315)/2</f>
        <v/>
      </c>
      <c r="M315" s="26" t="n">
        <v>1.5364</v>
      </c>
      <c r="N315" s="28">
        <f>M315*$E$3</f>
        <v/>
      </c>
    </row>
    <row r="316" ht="13" customHeight="1">
      <c r="A316" s="52" t="n">
        <v>21090</v>
      </c>
      <c r="B316" s="55" t="inlineStr">
        <is>
          <t>Петля для AL-рамки 110° DTC PIVOT-STAR Anyway-Clip вкладная с доводчиком черная</t>
        </is>
      </c>
      <c r="C316" s="55" t="inlineStr">
        <is>
          <t>С81ВC78FAB,A08</t>
        </is>
      </c>
      <c r="D316" s="124" t="inlineStr">
        <is>
          <t>в наличии</t>
        </is>
      </c>
      <c r="E316" s="58" t="inlineStr">
        <is>
          <t>шт</t>
        </is>
      </c>
      <c r="F316" s="24" t="n">
        <v>200</v>
      </c>
      <c r="G316" s="102">
        <f>I316*1.2</f>
        <v/>
      </c>
      <c r="H316" s="25">
        <f>J316*1.2</f>
        <v/>
      </c>
      <c r="I316" s="26" t="n">
        <v>1.7526</v>
      </c>
      <c r="J316" s="25">
        <f>I316*$E$3</f>
        <v/>
      </c>
      <c r="K316" s="26">
        <f>(I316+M316)/2</f>
        <v/>
      </c>
      <c r="L316" s="28">
        <f>(J316+N316)/2</f>
        <v/>
      </c>
      <c r="M316" s="26" t="n">
        <v>1.4605</v>
      </c>
      <c r="N316" s="28">
        <f>M316*$E$3</f>
        <v/>
      </c>
    </row>
    <row r="317" ht="13" customHeight="1">
      <c r="A317" s="52" t="n">
        <v>21088</v>
      </c>
      <c r="B317" s="55" t="inlineStr">
        <is>
          <t>Петля для AL-рамки 110° DTC PIVOT-STAR Anyway-Clip накладная с доводчиком черная</t>
        </is>
      </c>
      <c r="C317" s="55" t="inlineStr">
        <is>
          <t>С81А878FAB,A08</t>
        </is>
      </c>
      <c r="D317" s="124" t="inlineStr">
        <is>
          <t>в наличии</t>
        </is>
      </c>
      <c r="E317" s="58" t="inlineStr">
        <is>
          <t>шт</t>
        </is>
      </c>
      <c r="F317" s="24" t="n">
        <v>200</v>
      </c>
      <c r="G317" s="102">
        <f>I317*1.2</f>
        <v/>
      </c>
      <c r="H317" s="25">
        <f>J317*1.2</f>
        <v/>
      </c>
      <c r="I317" s="26" t="n">
        <v>1.7526</v>
      </c>
      <c r="J317" s="25">
        <f>I317*$E$3</f>
        <v/>
      </c>
      <c r="K317" s="26">
        <f>(I317+M317)/2</f>
        <v/>
      </c>
      <c r="L317" s="28">
        <f>(J317+N317)/2</f>
        <v/>
      </c>
      <c r="M317" s="26" t="n">
        <v>1.4605</v>
      </c>
      <c r="N317" s="28">
        <f>M317*$E$3</f>
        <v/>
      </c>
    </row>
    <row r="318" ht="13" customHeight="1">
      <c r="A318" s="52" t="n">
        <v>21089</v>
      </c>
      <c r="B318" s="55" t="inlineStr">
        <is>
          <t>Петля для AL-рамки 110° DTC PIVOT-STAR Anyway-Clip полунакладная с доводчиком черная</t>
        </is>
      </c>
      <c r="C318" s="55" t="inlineStr">
        <is>
          <t>С81В878FAB,A08</t>
        </is>
      </c>
      <c r="D318" s="124" t="inlineStr">
        <is>
          <t>в наличии</t>
        </is>
      </c>
      <c r="E318" s="58" t="inlineStr">
        <is>
          <t>шт</t>
        </is>
      </c>
      <c r="F318" s="24" t="n">
        <v>200</v>
      </c>
      <c r="G318" s="102">
        <f>I318*1.2</f>
        <v/>
      </c>
      <c r="H318" s="25">
        <f>J318*1.2</f>
        <v/>
      </c>
      <c r="I318" s="26" t="n">
        <v>1.7526</v>
      </c>
      <c r="J318" s="25">
        <f>I318*$E$3</f>
        <v/>
      </c>
      <c r="K318" s="26">
        <f>(I318+M318)/2</f>
        <v/>
      </c>
      <c r="L318" s="28">
        <f>(J318+N318)/2</f>
        <v/>
      </c>
      <c r="M318" s="26" t="n">
        <v>1.4605</v>
      </c>
      <c r="N318" s="28">
        <f>M318*$E$3</f>
        <v/>
      </c>
    </row>
    <row r="319" ht="13" customHeight="1">
      <c r="A319" s="52" t="n">
        <v>22076</v>
      </c>
      <c r="B319" s="55" t="inlineStr">
        <is>
          <t xml:space="preserve">Петля для AL-рамки T=25.5 95° DTC PIVOT-STAR Anyway-Clip вкладная с доводчиком черная </t>
        </is>
      </c>
      <c r="C319" s="55" t="inlineStr">
        <is>
          <t>C81С818FAB,A08</t>
        </is>
      </c>
      <c r="D319" s="124" t="inlineStr">
        <is>
          <t>в наличии</t>
        </is>
      </c>
      <c r="E319" s="58" t="inlineStr">
        <is>
          <t>шт</t>
        </is>
      </c>
      <c r="F319" s="24" t="n">
        <v>200</v>
      </c>
      <c r="G319" s="102">
        <f>I319*1.2</f>
        <v/>
      </c>
      <c r="H319" s="25">
        <f>J319*1.2</f>
        <v/>
      </c>
      <c r="I319" s="26" t="n">
        <v>1.6338</v>
      </c>
      <c r="J319" s="25">
        <f>I319*$E$3</f>
        <v/>
      </c>
      <c r="K319" s="26">
        <f>(I319+M319)/2</f>
        <v/>
      </c>
      <c r="L319" s="28">
        <f>(J319+N319)/2</f>
        <v/>
      </c>
      <c r="M319" s="26" t="n">
        <v>1.3615</v>
      </c>
      <c r="N319" s="28">
        <f>M319*$E$3</f>
        <v/>
      </c>
    </row>
    <row r="320" ht="13" customHeight="1">
      <c r="A320" s="52" t="n">
        <v>22074</v>
      </c>
      <c r="B320" s="55" t="inlineStr">
        <is>
          <t>Петля для AL-рамки T=25.5 95° DTC PIVOT-STAR Anyway-Clip накладная с доводчиком черная</t>
        </is>
      </c>
      <c r="C320" s="55" t="inlineStr">
        <is>
          <t>C81A818FAB,A08</t>
        </is>
      </c>
      <c r="D320" s="124" t="inlineStr">
        <is>
          <t>в наличии</t>
        </is>
      </c>
      <c r="E320" s="58" t="inlineStr">
        <is>
          <t>шт</t>
        </is>
      </c>
      <c r="F320" s="24" t="n">
        <v>200</v>
      </c>
      <c r="G320" s="102">
        <f>I320*1.2</f>
        <v/>
      </c>
      <c r="H320" s="25">
        <f>J320*1.2</f>
        <v/>
      </c>
      <c r="I320" s="26" t="n">
        <v>1.6338</v>
      </c>
      <c r="J320" s="25">
        <f>I320*$E$3</f>
        <v/>
      </c>
      <c r="K320" s="26">
        <f>(I320+M320)/2</f>
        <v/>
      </c>
      <c r="L320" s="28">
        <f>(J320+N320)/2</f>
        <v/>
      </c>
      <c r="M320" s="26" t="n">
        <v>1.3615</v>
      </c>
      <c r="N320" s="28">
        <f>M320*$E$3</f>
        <v/>
      </c>
    </row>
    <row r="321" ht="13" customHeight="1">
      <c r="A321" s="52" t="n">
        <v>22075</v>
      </c>
      <c r="B321" s="55" t="inlineStr">
        <is>
          <t>Петля для AL-рамки T=25.5 95° DTC PIVOT-STAR Anyway-Clip полунакладная с доводчиком черная</t>
        </is>
      </c>
      <c r="C321" s="55" t="inlineStr">
        <is>
          <t>C81И818FAB,A08</t>
        </is>
      </c>
      <c r="D321" s="124" t="inlineStr">
        <is>
          <t>в наличии</t>
        </is>
      </c>
      <c r="E321" s="58" t="inlineStr">
        <is>
          <t>шт</t>
        </is>
      </c>
      <c r="F321" s="24" t="n">
        <v>200</v>
      </c>
      <c r="G321" s="102">
        <f>I321*1.2</f>
        <v/>
      </c>
      <c r="H321" s="25">
        <f>J321*1.2</f>
        <v/>
      </c>
      <c r="I321" s="26" t="n">
        <v>1.6338</v>
      </c>
      <c r="J321" s="25">
        <f>I321*$E$3</f>
        <v/>
      </c>
      <c r="K321" s="26">
        <f>(I321+M321)/2</f>
        <v/>
      </c>
      <c r="L321" s="28">
        <f>(J321+N321)/2</f>
        <v/>
      </c>
      <c r="M321" s="26" t="n">
        <v>1.3615</v>
      </c>
      <c r="N321" s="28">
        <f>M321*$E$3</f>
        <v/>
      </c>
    </row>
    <row r="322" ht="13" customHeight="1">
      <c r="A322" s="52" t="inlineStr">
        <is>
          <t>0020285</t>
        </is>
      </c>
      <c r="B322" s="55" t="inlineStr">
        <is>
          <t>Петля PUSH +30° DTC PIVOT-STAR Anyway-Clip 45мм черная</t>
        </is>
      </c>
      <c r="C322" s="55" t="inlineStr">
        <is>
          <t>A81W875A,A08</t>
        </is>
      </c>
      <c r="D322" s="124" t="inlineStr">
        <is>
          <t>в наличии</t>
        </is>
      </c>
      <c r="E322" s="58" t="inlineStr">
        <is>
          <t>шт</t>
        </is>
      </c>
      <c r="F322" s="24" t="n">
        <v>200</v>
      </c>
      <c r="G322" s="102">
        <f>I322*1.2</f>
        <v/>
      </c>
      <c r="H322" s="25">
        <f>J322*1.2</f>
        <v/>
      </c>
      <c r="I322" s="102" t="n">
        <v>2.1787</v>
      </c>
      <c r="J322" s="25">
        <f>I322*$E$3</f>
        <v/>
      </c>
      <c r="K322" s="26">
        <f>(I322+M322)/2</f>
        <v/>
      </c>
      <c r="L322" s="28">
        <f>(J322+N322)/2</f>
        <v/>
      </c>
      <c r="M322" s="102" t="n">
        <v>1.8149</v>
      </c>
      <c r="N322" s="28">
        <f>M322*$E$3</f>
        <v/>
      </c>
    </row>
    <row r="323" ht="13" customHeight="1">
      <c r="A323" s="52" t="inlineStr">
        <is>
          <t>0020279</t>
        </is>
      </c>
      <c r="B323" s="55" t="inlineStr">
        <is>
          <t>Петля PUSH +45° DTC PIVOT-STAR Anyway-Clip 45мм черная</t>
        </is>
      </c>
      <c r="C323" s="55" t="inlineStr">
        <is>
          <t>A81E875A,A08</t>
        </is>
      </c>
      <c r="D323" s="124" t="inlineStr">
        <is>
          <t>в наличии</t>
        </is>
      </c>
      <c r="E323" s="58" t="inlineStr">
        <is>
          <t>шт</t>
        </is>
      </c>
      <c r="F323" s="24" t="n">
        <v>200</v>
      </c>
      <c r="G323" s="102">
        <f>I323*1.2</f>
        <v/>
      </c>
      <c r="H323" s="25">
        <f>J323*1.2</f>
        <v/>
      </c>
      <c r="I323" s="102" t="n">
        <v>2.1787</v>
      </c>
      <c r="J323" s="25">
        <f>I323*$E$3</f>
        <v/>
      </c>
      <c r="K323" s="26">
        <f>(I323+M323)/2</f>
        <v/>
      </c>
      <c r="L323" s="28">
        <f>(J323+N323)/2</f>
        <v/>
      </c>
      <c r="M323" s="102" t="n">
        <v>1.8149</v>
      </c>
      <c r="N323" s="28">
        <f>M323*$E$3</f>
        <v/>
      </c>
    </row>
    <row r="324" ht="13" customHeight="1">
      <c r="A324" s="52" t="inlineStr">
        <is>
          <t>0020273</t>
        </is>
      </c>
      <c r="B324" s="55" t="inlineStr">
        <is>
          <t>Петля PUSH +90° под фальшпанель DTC PIVOT-STAR Anyway-Clip X=21,5 45мм черная</t>
        </is>
      </c>
      <c r="C324" s="55" t="inlineStr">
        <is>
          <t>A81J875A,A08</t>
        </is>
      </c>
      <c r="D324" s="124" t="inlineStr">
        <is>
          <t>в наличии</t>
        </is>
      </c>
      <c r="E324" s="58" t="inlineStr">
        <is>
          <t>шт</t>
        </is>
      </c>
      <c r="F324" s="24" t="n">
        <v>200</v>
      </c>
      <c r="G324" s="102">
        <f>I324*1.2</f>
        <v/>
      </c>
      <c r="H324" s="25">
        <f>J324*1.2</f>
        <v/>
      </c>
      <c r="I324" s="26" t="n">
        <v>2.1698</v>
      </c>
      <c r="J324" s="25">
        <f>I324*$E$3</f>
        <v/>
      </c>
      <c r="K324" s="26">
        <f>(I324+M324)/2</f>
        <v/>
      </c>
      <c r="L324" s="28">
        <f>(J324+N324)/2</f>
        <v/>
      </c>
      <c r="M324" s="26" t="n">
        <v>1.8082</v>
      </c>
      <c r="N324" s="28">
        <f>M324*$E$3</f>
        <v/>
      </c>
    </row>
    <row r="325" ht="13" customHeight="1">
      <c r="A325" s="52" t="inlineStr">
        <is>
          <t>0020251</t>
        </is>
      </c>
      <c r="B325" s="55" t="inlineStr">
        <is>
          <t>Петля PUSH 110° DTC PIVOT-STAR Anyway-Clip вкладная 45мм черная</t>
        </is>
      </c>
      <c r="C325" s="55" t="inlineStr">
        <is>
          <t>A81С875A,A08</t>
        </is>
      </c>
      <c r="D325" s="124" t="inlineStr">
        <is>
          <t>в наличии</t>
        </is>
      </c>
      <c r="E325" s="58" t="inlineStr">
        <is>
          <t>шт</t>
        </is>
      </c>
      <c r="F325" s="24" t="n">
        <v>200</v>
      </c>
      <c r="G325" s="102">
        <f>I325*1.2</f>
        <v/>
      </c>
      <c r="H325" s="25">
        <f>J325*1.2</f>
        <v/>
      </c>
      <c r="I325" s="26" t="n">
        <v>1.1517</v>
      </c>
      <c r="J325" s="25">
        <f>I325*$E$3</f>
        <v/>
      </c>
      <c r="K325" s="26">
        <f>(I325+M325)/2</f>
        <v/>
      </c>
      <c r="L325" s="28">
        <f>(J325+N325)/2</f>
        <v/>
      </c>
      <c r="M325" s="26" t="n">
        <v>0.9597</v>
      </c>
      <c r="N325" s="28">
        <f>M325*$E$3</f>
        <v/>
      </c>
    </row>
    <row r="326" ht="13" customHeight="1">
      <c r="A326" s="52" t="inlineStr">
        <is>
          <t>0020249</t>
        </is>
      </c>
      <c r="B326" s="55" t="inlineStr">
        <is>
          <t>Петля PUSH 110° DTC PIVOT-STAR Anyway-Clip накладная 45мм черная</t>
        </is>
      </c>
      <c r="C326" s="55" t="inlineStr">
        <is>
          <t>A81A875A,A08</t>
        </is>
      </c>
      <c r="D326" s="124" t="inlineStr">
        <is>
          <t>в наличии</t>
        </is>
      </c>
      <c r="E326" s="58" t="inlineStr">
        <is>
          <t>шт</t>
        </is>
      </c>
      <c r="F326" s="24" t="n">
        <v>200</v>
      </c>
      <c r="G326" s="102">
        <f>I326*1.2</f>
        <v/>
      </c>
      <c r="H326" s="25">
        <f>J326*1.2</f>
        <v/>
      </c>
      <c r="I326" s="26" t="n">
        <v>1.1517</v>
      </c>
      <c r="J326" s="25">
        <f>I326*$E$3</f>
        <v/>
      </c>
      <c r="K326" s="26">
        <f>(I326+M326)/2</f>
        <v/>
      </c>
      <c r="L326" s="28">
        <f>(J326+N326)/2</f>
        <v/>
      </c>
      <c r="M326" s="26" t="n">
        <v>0.9597</v>
      </c>
      <c r="N326" s="28">
        <f>M326*$E$3</f>
        <v/>
      </c>
    </row>
    <row r="327" ht="13" customHeight="1">
      <c r="A327" s="52" t="inlineStr">
        <is>
          <t>0020250</t>
        </is>
      </c>
      <c r="B327" s="55" t="inlineStr">
        <is>
          <t>Петля PUSH 110° DTC PIVOT-STAR Anyway-Clip полунакладная 45мм черная</t>
        </is>
      </c>
      <c r="C327" s="55" t="inlineStr">
        <is>
          <t>A81B875A,A08</t>
        </is>
      </c>
      <c r="D327" s="124" t="inlineStr">
        <is>
          <t>в наличии</t>
        </is>
      </c>
      <c r="E327" s="58" t="inlineStr">
        <is>
          <t>шт</t>
        </is>
      </c>
      <c r="F327" s="24" t="n">
        <v>200</v>
      </c>
      <c r="G327" s="102">
        <f>I327*1.2</f>
        <v/>
      </c>
      <c r="H327" s="25">
        <f>J327*1.2</f>
        <v/>
      </c>
      <c r="I327" s="26" t="n">
        <v>1.1567</v>
      </c>
      <c r="J327" s="25">
        <f>I327*$E$3</f>
        <v/>
      </c>
      <c r="K327" s="26">
        <f>(I327+M327)/2</f>
        <v/>
      </c>
      <c r="L327" s="28">
        <f>(J327+N327)/2</f>
        <v/>
      </c>
      <c r="M327" s="26" t="n">
        <v>0.9639</v>
      </c>
      <c r="N327" s="28">
        <f>M327*$E$3</f>
        <v/>
      </c>
    </row>
    <row r="328" ht="13" customHeight="1">
      <c r="A328" s="52" t="inlineStr">
        <is>
          <t>0020291</t>
        </is>
      </c>
      <c r="B328" s="23" t="inlineStr">
        <is>
          <t>Петля PUSH 160° DTC PIVOT-STAR Anyway-Clip 45мм  черная</t>
        </is>
      </c>
      <c r="C328" s="23" t="inlineStr">
        <is>
          <t>A81A805A,A08</t>
        </is>
      </c>
      <c r="D328" s="124" t="inlineStr">
        <is>
          <t>в наличии</t>
        </is>
      </c>
      <c r="E328" s="58" t="inlineStr">
        <is>
          <t>шт</t>
        </is>
      </c>
      <c r="F328" s="24" t="n">
        <v>200</v>
      </c>
      <c r="G328" s="102">
        <f>I328*1.2</f>
        <v/>
      </c>
      <c r="H328" s="25">
        <f>J328*1.2</f>
        <v/>
      </c>
      <c r="I328" s="26" t="n">
        <v>2.8094</v>
      </c>
      <c r="J328" s="25">
        <f>I328*$E$3</f>
        <v/>
      </c>
      <c r="K328" s="26">
        <f>(I328+M328)/2</f>
        <v/>
      </c>
      <c r="L328" s="28">
        <f>(J328+N328)/2</f>
        <v/>
      </c>
      <c r="M328" s="26" t="n">
        <v>2.3412</v>
      </c>
      <c r="N328" s="28">
        <f>M328*$E$3</f>
        <v/>
      </c>
    </row>
    <row r="329" ht="13" customHeight="1">
      <c r="A329" s="52" t="n">
        <v>24567</v>
      </c>
      <c r="B329" s="23" t="inlineStr">
        <is>
          <t>Петля PUSH для фасaдов 10-20 мм 105° DTC PIVOT-STAR Anyway-Clip вкладная 45мм (A81C8Q5A) черная (A08</t>
        </is>
      </c>
      <c r="C329" s="23" t="inlineStr">
        <is>
          <t>A81C8Q5A,A08</t>
        </is>
      </c>
      <c r="D329" s="58" t="inlineStr">
        <is>
          <t>в пути</t>
        </is>
      </c>
      <c r="E329" s="58" t="inlineStr">
        <is>
          <t>шт</t>
        </is>
      </c>
      <c r="F329" s="24" t="n">
        <v>200</v>
      </c>
      <c r="G329" s="102">
        <f>I329*1.2</f>
        <v/>
      </c>
      <c r="H329" s="25">
        <f>J329*1.2</f>
        <v/>
      </c>
      <c r="I329" s="26" t="n">
        <v>0</v>
      </c>
      <c r="J329" s="25">
        <f>I329*$E$3</f>
        <v/>
      </c>
      <c r="K329" s="26">
        <f>(I329+M329)/2</f>
        <v/>
      </c>
      <c r="L329" s="28">
        <f>(J329+N329)/2</f>
        <v/>
      </c>
      <c r="M329" s="26" t="n">
        <v>0</v>
      </c>
      <c r="N329" s="28">
        <f>M329*$E$3</f>
        <v/>
      </c>
    </row>
    <row r="330" ht="13" customHeight="1">
      <c r="A330" s="52" t="n">
        <v>24565</v>
      </c>
      <c r="B330" s="23" t="inlineStr">
        <is>
          <t>Петля PUSH для фасaдов 10-20 мм 105° DTC PIVOT-STAR Anyway-Clip накладная 45мм (A81A8Q5A) черная (A0</t>
        </is>
      </c>
      <c r="C330" s="23" t="inlineStr">
        <is>
          <t>A81A8Q5A,A08</t>
        </is>
      </c>
      <c r="D330" s="58" t="inlineStr">
        <is>
          <t>в пути</t>
        </is>
      </c>
      <c r="E330" s="58" t="inlineStr">
        <is>
          <t>шт</t>
        </is>
      </c>
      <c r="F330" s="24" t="n">
        <v>200</v>
      </c>
      <c r="G330" s="102">
        <f>I330*1.2</f>
        <v/>
      </c>
      <c r="H330" s="25">
        <f>J330*1.2</f>
        <v/>
      </c>
      <c r="I330" s="26" t="n">
        <v>0</v>
      </c>
      <c r="J330" s="25">
        <f>I330*$E$3</f>
        <v/>
      </c>
      <c r="K330" s="26">
        <f>(I330+M330)/2</f>
        <v/>
      </c>
      <c r="L330" s="28">
        <f>(J330+N330)/2</f>
        <v/>
      </c>
      <c r="M330" s="26" t="n">
        <v>0</v>
      </c>
      <c r="N330" s="28">
        <f>M330*$E$3</f>
        <v/>
      </c>
    </row>
    <row r="331" ht="13" customHeight="1">
      <c r="A331" s="52" t="n">
        <v>24566</v>
      </c>
      <c r="B331" s="23" t="inlineStr">
        <is>
          <t>Петля PUSH для фасaдов 10-20 мм 105° DTC PIVOT-STAR Anyway-Clip полунакладная 45мм (A81B8Q5A) черная</t>
        </is>
      </c>
      <c r="C331" s="23" t="inlineStr">
        <is>
          <t>A81B8Q5A,A08</t>
        </is>
      </c>
      <c r="D331" s="58" t="inlineStr">
        <is>
          <t>в пути</t>
        </is>
      </c>
      <c r="E331" s="58" t="inlineStr">
        <is>
          <t>шт</t>
        </is>
      </c>
      <c r="F331" s="24" t="n">
        <v>200</v>
      </c>
      <c r="G331" s="102">
        <f>I331*1.2</f>
        <v/>
      </c>
      <c r="H331" s="25">
        <f>J331*1.2</f>
        <v/>
      </c>
      <c r="I331" s="26" t="n">
        <v>0</v>
      </c>
      <c r="J331" s="25">
        <f>I331*$E$3</f>
        <v/>
      </c>
      <c r="K331" s="26">
        <f>(I331+M331)/2</f>
        <v/>
      </c>
      <c r="L331" s="28">
        <f>(J331+N331)/2</f>
        <v/>
      </c>
      <c r="M331" s="26" t="n">
        <v>0</v>
      </c>
      <c r="N331" s="28">
        <f>M331*$E$3</f>
        <v/>
      </c>
    </row>
    <row r="332" ht="13" customHeight="1">
      <c r="A332" s="52" t="inlineStr">
        <is>
          <t>0020266</t>
        </is>
      </c>
      <c r="B332" s="23" t="inlineStr">
        <is>
          <t>Петля PUSH для фасадов 19-35 мм 95° DTC PIVOT-STAR Anyway-Clip вкладная 45мм  черная</t>
        </is>
      </c>
      <c r="C332" s="23" t="inlineStr">
        <is>
          <t>A81С815A,A08</t>
        </is>
      </c>
      <c r="D332" s="124" t="inlineStr">
        <is>
          <t>в наличии</t>
        </is>
      </c>
      <c r="E332" s="58" t="inlineStr">
        <is>
          <t>шт</t>
        </is>
      </c>
      <c r="F332" s="24" t="n">
        <v>200</v>
      </c>
      <c r="G332" s="102">
        <f>I332*1.2</f>
        <v/>
      </c>
      <c r="H332" s="25">
        <f>J332*1.2</f>
        <v/>
      </c>
      <c r="I332" s="26" t="n">
        <v>1.6716</v>
      </c>
      <c r="J332" s="25">
        <f>I332*$E$3</f>
        <v/>
      </c>
      <c r="K332" s="26">
        <f>(I332+M332)/2</f>
        <v/>
      </c>
      <c r="L332" s="28">
        <f>(J332+N332)/2</f>
        <v/>
      </c>
      <c r="M332" s="26" t="n">
        <v>1.393</v>
      </c>
      <c r="N332" s="28">
        <f>M332*$E$3</f>
        <v/>
      </c>
    </row>
    <row r="333" ht="13" customHeight="1">
      <c r="A333" s="52" t="inlineStr">
        <is>
          <t>0020264</t>
        </is>
      </c>
      <c r="B333" s="23" t="inlineStr">
        <is>
          <t>Петля PUSH для фасадов 19-35 мм 95° DTC PIVOT-STAR Anyway-Clip накладная 45мм черная</t>
        </is>
      </c>
      <c r="C333" s="23" t="inlineStr">
        <is>
          <t>A81A815A,A08</t>
        </is>
      </c>
      <c r="D333" s="124" t="inlineStr">
        <is>
          <t>в наличии</t>
        </is>
      </c>
      <c r="E333" s="58" t="inlineStr">
        <is>
          <t>шт</t>
        </is>
      </c>
      <c r="F333" s="24" t="n">
        <v>200</v>
      </c>
      <c r="G333" s="102">
        <f>I333*1.2</f>
        <v/>
      </c>
      <c r="H333" s="25">
        <f>J333*1.2</f>
        <v/>
      </c>
      <c r="I333" s="26" t="n">
        <v>1.6716</v>
      </c>
      <c r="J333" s="25">
        <f>I333*$E$3</f>
        <v/>
      </c>
      <c r="K333" s="26">
        <f>(I333+M333)/2</f>
        <v/>
      </c>
      <c r="L333" s="28">
        <f>(J333+N333)/2</f>
        <v/>
      </c>
      <c r="M333" s="26" t="n">
        <v>1.393</v>
      </c>
      <c r="N333" s="28">
        <f>M333*$E$3</f>
        <v/>
      </c>
    </row>
    <row r="334" ht="13" customHeight="1">
      <c r="A334" s="52" t="inlineStr">
        <is>
          <t>0020265</t>
        </is>
      </c>
      <c r="B334" s="23" t="inlineStr">
        <is>
          <t>Петля PUSH для фасадов 19-35 мм 95° DTC PIVOT-STAR Anyway-Clip полунакладная 45мм черная</t>
        </is>
      </c>
      <c r="C334" s="23" t="inlineStr">
        <is>
          <t>A81B815A,A08</t>
        </is>
      </c>
      <c r="D334" s="124" t="inlineStr">
        <is>
          <t>в наличии</t>
        </is>
      </c>
      <c r="E334" s="58" t="inlineStr">
        <is>
          <t>шт</t>
        </is>
      </c>
      <c r="F334" s="24" t="n">
        <v>200</v>
      </c>
      <c r="G334" s="102">
        <f>I334*1.2</f>
        <v/>
      </c>
      <c r="H334" s="25">
        <f>J334*1.2</f>
        <v/>
      </c>
      <c r="I334" s="26" t="n">
        <v>1.6716</v>
      </c>
      <c r="J334" s="25">
        <f>I334*$E$3</f>
        <v/>
      </c>
      <c r="K334" s="26">
        <f>(I334+M334)/2</f>
        <v/>
      </c>
      <c r="L334" s="28">
        <f>(J334+N334)/2</f>
        <v/>
      </c>
      <c r="M334" s="26" t="n">
        <v>1.393</v>
      </c>
      <c r="N334" s="28">
        <f>M334*$E$3</f>
        <v/>
      </c>
    </row>
    <row r="335" ht="13" customHeight="1">
      <c r="A335" s="52" t="n">
        <v>21091</v>
      </c>
      <c r="B335" s="23" t="inlineStr">
        <is>
          <t>Петля PUSH для AL- рамки 110° DTC PIVOT-STAR Anyway-Clip накладная черная</t>
        </is>
      </c>
      <c r="C335" s="23" t="inlineStr">
        <is>
          <t>А81A878FAB,A08</t>
        </is>
      </c>
      <c r="D335" s="124" t="inlineStr">
        <is>
          <t>в наличии</t>
        </is>
      </c>
      <c r="E335" s="58" t="inlineStr">
        <is>
          <t>шт</t>
        </is>
      </c>
      <c r="F335" s="24" t="n">
        <v>200</v>
      </c>
      <c r="G335" s="102">
        <f>I335*1.2</f>
        <v/>
      </c>
      <c r="H335" s="25">
        <f>J335*1.2</f>
        <v/>
      </c>
      <c r="I335" s="26" t="n">
        <v>1.558</v>
      </c>
      <c r="J335" s="25">
        <f>I335*$E$3</f>
        <v/>
      </c>
      <c r="K335" s="26">
        <f>(I335+M335)/2</f>
        <v/>
      </c>
      <c r="L335" s="28">
        <f>(J335+N335)/2</f>
        <v/>
      </c>
      <c r="M335" s="26" t="n">
        <v>1.2982</v>
      </c>
      <c r="N335" s="28">
        <f>M335*$E$3</f>
        <v/>
      </c>
    </row>
    <row r="336" ht="13" customHeight="1">
      <c r="A336" s="52" t="n">
        <v>21092</v>
      </c>
      <c r="B336" s="23" t="inlineStr">
        <is>
          <t>Петля PUSH для AL- рамки 110° DTC PIVOT-STAR Anyway-Clip полунакладная черная</t>
        </is>
      </c>
      <c r="C336" s="23" t="inlineStr">
        <is>
          <t>А81B878FAB,A08</t>
        </is>
      </c>
      <c r="D336" s="124" t="inlineStr">
        <is>
          <t>в наличии</t>
        </is>
      </c>
      <c r="E336" s="58" t="inlineStr">
        <is>
          <t>шт</t>
        </is>
      </c>
      <c r="F336" s="24" t="n">
        <v>200</v>
      </c>
      <c r="G336" s="102">
        <f>I336*1.2</f>
        <v/>
      </c>
      <c r="H336" s="25">
        <f>J336*1.2</f>
        <v/>
      </c>
      <c r="I336" s="26" t="n">
        <v>1.558</v>
      </c>
      <c r="J336" s="25">
        <f>I336*$E$3</f>
        <v/>
      </c>
      <c r="K336" s="26">
        <f>(I336+M336)/2</f>
        <v/>
      </c>
      <c r="L336" s="28">
        <f>(J336+N336)/2</f>
        <v/>
      </c>
      <c r="M336" s="26" t="n">
        <v>1.2982</v>
      </c>
      <c r="N336" s="28">
        <f>M336*$E$3</f>
        <v/>
      </c>
    </row>
    <row r="337" ht="13" customHeight="1">
      <c r="A337" s="52" t="n">
        <v>21093</v>
      </c>
      <c r="B337" s="23" t="inlineStr">
        <is>
          <t>Петля PUSH для AL- рамки 110° DTC PIVOT-STAR Anyway-Clip вкладная черная</t>
        </is>
      </c>
      <c r="C337" s="23" t="inlineStr">
        <is>
          <t>A81C878FAB,A08</t>
        </is>
      </c>
      <c r="D337" s="124" t="inlineStr">
        <is>
          <t>в наличии</t>
        </is>
      </c>
      <c r="E337" s="58" t="inlineStr">
        <is>
          <t>шт</t>
        </is>
      </c>
      <c r="F337" s="24" t="n">
        <v>200</v>
      </c>
      <c r="G337" s="102">
        <f>I337*1.2</f>
        <v/>
      </c>
      <c r="H337" s="25">
        <f>J337*1.2</f>
        <v/>
      </c>
      <c r="I337" s="26" t="n">
        <v>1.558</v>
      </c>
      <c r="J337" s="25">
        <f>I337*$E$3</f>
        <v/>
      </c>
      <c r="K337" s="26">
        <f>(I337+M337)/2</f>
        <v/>
      </c>
      <c r="L337" s="28">
        <f>(J337+N337)/2</f>
        <v/>
      </c>
      <c r="M337" s="26" t="n">
        <v>1.2982</v>
      </c>
      <c r="N337" s="28">
        <f>M337*$E$3</f>
        <v/>
      </c>
    </row>
    <row r="338" ht="13" customHeight="1">
      <c r="A338" s="52" t="n">
        <v>22077</v>
      </c>
      <c r="B338" s="23" t="inlineStr">
        <is>
          <t xml:space="preserve">Петля PUSH для AL-рамки T=25.5 95° DTC PIVOT-STAR Anyway-Clip накладная черная </t>
        </is>
      </c>
      <c r="C338" s="23" t="inlineStr">
        <is>
          <t>А81А818A,A08</t>
        </is>
      </c>
      <c r="D338" s="124" t="inlineStr">
        <is>
          <t>в наличии</t>
        </is>
      </c>
      <c r="E338" s="58" t="inlineStr">
        <is>
          <t>шт</t>
        </is>
      </c>
      <c r="F338" s="24" t="n">
        <v>200</v>
      </c>
      <c r="G338" s="102">
        <f>I338*1.2</f>
        <v/>
      </c>
      <c r="H338" s="25">
        <f>J338*1.2</f>
        <v/>
      </c>
      <c r="I338" s="26" t="n">
        <v>1.4272</v>
      </c>
      <c r="J338" s="25">
        <f>I338*$E$3</f>
        <v/>
      </c>
      <c r="K338" s="26">
        <f>(I338+M338)/2</f>
        <v/>
      </c>
      <c r="L338" s="28">
        <f>(J338+N338)/2</f>
        <v/>
      </c>
      <c r="M338" s="26" t="n">
        <v>1.1892</v>
      </c>
      <c r="N338" s="28">
        <f>M338*$E$3</f>
        <v/>
      </c>
    </row>
    <row r="339" ht="13" customHeight="1">
      <c r="A339" s="52" t="n">
        <v>22079</v>
      </c>
      <c r="B339" s="23" t="inlineStr">
        <is>
          <t>Петля PUSH для AL-рамки T=25.5 95° DTC PIVOT-STAR Anyway-Clip вкладная черная</t>
        </is>
      </c>
      <c r="C339" s="23" t="inlineStr">
        <is>
          <t>А81С818A,A08</t>
        </is>
      </c>
      <c r="D339" s="124" t="inlineStr">
        <is>
          <t>в наличии</t>
        </is>
      </c>
      <c r="E339" s="58" t="inlineStr">
        <is>
          <t>шт</t>
        </is>
      </c>
      <c r="F339" s="24" t="n">
        <v>200</v>
      </c>
      <c r="G339" s="102">
        <f>I339*1.2</f>
        <v/>
      </c>
      <c r="H339" s="25">
        <f>J339*1.2</f>
        <v/>
      </c>
      <c r="I339" s="26" t="n">
        <v>1.4272</v>
      </c>
      <c r="J339" s="25">
        <f>I339*$E$3</f>
        <v/>
      </c>
      <c r="K339" s="26">
        <f>(I339+M339)/2</f>
        <v/>
      </c>
      <c r="L339" s="28">
        <f>(J339+N339)/2</f>
        <v/>
      </c>
      <c r="M339" s="26" t="n">
        <v>1.1892</v>
      </c>
      <c r="N339" s="28">
        <f>M339*$E$3</f>
        <v/>
      </c>
    </row>
    <row r="340" ht="13" customHeight="1">
      <c r="A340" s="52" t="n">
        <v>22078</v>
      </c>
      <c r="B340" s="23" t="inlineStr">
        <is>
          <t>Петля PUSH для AL-рамки T=25.5 95° DTC PIVOT-STAR Anyway-Clip полунакладная черная</t>
        </is>
      </c>
      <c r="C340" s="23" t="inlineStr">
        <is>
          <t>А81B818A,A08</t>
        </is>
      </c>
      <c r="D340" s="124" t="inlineStr">
        <is>
          <t>в наличии</t>
        </is>
      </c>
      <c r="E340" s="58" t="inlineStr">
        <is>
          <t>шт</t>
        </is>
      </c>
      <c r="F340" s="24" t="n">
        <v>200</v>
      </c>
      <c r="G340" s="102">
        <f>I340*1.2</f>
        <v/>
      </c>
      <c r="H340" s="25">
        <f>J340*1.2</f>
        <v/>
      </c>
      <c r="I340" s="26" t="n">
        <v>1.4272</v>
      </c>
      <c r="J340" s="25">
        <f>I340*$E$3</f>
        <v/>
      </c>
      <c r="K340" s="26">
        <f>(I340+M340)/2</f>
        <v/>
      </c>
      <c r="L340" s="28">
        <f>(J340+N340)/2</f>
        <v/>
      </c>
      <c r="M340" s="26" t="n">
        <v>1.1892</v>
      </c>
      <c r="N340" s="28">
        <f>M340*$E$3</f>
        <v/>
      </c>
    </row>
    <row r="341" ht="50" customFormat="1" customHeight="1" s="111">
      <c r="A341" s="89" t="inlineStr">
        <is>
          <t xml:space="preserve"> Мебельные петли STYLISH NEW - с доводчиком</t>
        </is>
      </c>
      <c r="B341" s="91" t="n"/>
      <c r="C341" s="98" t="n"/>
      <c r="D341" s="90" t="n"/>
      <c r="E341" s="90" t="n"/>
      <c r="F341" s="90" t="n"/>
      <c r="G341" s="90" t="n"/>
      <c r="H341" s="90" t="n"/>
      <c r="I341" s="90" t="n"/>
      <c r="J341" s="90" t="n"/>
      <c r="K341" s="90" t="n"/>
      <c r="L341" s="90" t="n"/>
      <c r="M341" s="90" t="n"/>
      <c r="N341" s="91" t="n"/>
    </row>
    <row r="342" ht="13" customHeight="1">
      <c r="A342" s="38" t="inlineStr">
        <is>
          <t>0020861</t>
        </is>
      </c>
      <c r="B342" s="23" t="inlineStr">
        <is>
          <t>Монтажная планка H=0 DTC STYLISH Anyway-Clip 3D c саморезами</t>
        </is>
      </c>
      <c r="C342" s="23" t="inlineStr">
        <is>
          <t>82T00TQ</t>
        </is>
      </c>
      <c r="D342" s="124" t="inlineStr">
        <is>
          <t>в наличии</t>
        </is>
      </c>
      <c r="E342" s="58" t="inlineStr">
        <is>
          <t>шт</t>
        </is>
      </c>
      <c r="F342" s="24" t="n">
        <v>200</v>
      </c>
      <c r="G342" s="102">
        <f>I342*1.2</f>
        <v/>
      </c>
      <c r="H342" s="25">
        <f>G342*$E$3</f>
        <v/>
      </c>
      <c r="I342" s="26" t="n">
        <v>0.2668</v>
      </c>
      <c r="J342" s="25">
        <f>I342*$E$3</f>
        <v/>
      </c>
      <c r="K342" s="26">
        <f>(I342+M342)/2</f>
        <v/>
      </c>
      <c r="L342" s="28">
        <f>(J342+N342)/2</f>
        <v/>
      </c>
      <c r="M342" s="26" t="n">
        <v>0.2224</v>
      </c>
      <c r="N342" s="10">
        <f>M342*$E$3</f>
        <v/>
      </c>
    </row>
    <row r="343" ht="13" customHeight="1">
      <c r="A343" s="38" t="inlineStr">
        <is>
          <t>0020862</t>
        </is>
      </c>
      <c r="B343" s="23" t="inlineStr">
        <is>
          <t>Монтажная планка H=2 DTC STYLISH Anyway-Clip 3D c саморезами</t>
        </is>
      </c>
      <c r="C343" s="23" t="inlineStr">
        <is>
          <t>82T20TQ</t>
        </is>
      </c>
      <c r="D343" s="124" t="inlineStr">
        <is>
          <t>в наличии</t>
        </is>
      </c>
      <c r="E343" s="58" t="inlineStr">
        <is>
          <t>шт</t>
        </is>
      </c>
      <c r="F343" s="24" t="n">
        <v>200</v>
      </c>
      <c r="G343" s="102">
        <f>I343*1.2</f>
        <v/>
      </c>
      <c r="H343" s="25">
        <f>G343*$E$3</f>
        <v/>
      </c>
      <c r="I343" s="26" t="n">
        <v>0.2669</v>
      </c>
      <c r="J343" s="25">
        <f>I343*$E$3</f>
        <v/>
      </c>
      <c r="K343" s="26">
        <f>(I343+M343)/2</f>
        <v/>
      </c>
      <c r="L343" s="28">
        <f>(J343+N343)/2</f>
        <v/>
      </c>
      <c r="M343" s="26" t="n">
        <v>0.2224</v>
      </c>
      <c r="N343" s="10">
        <f>M343*$E$3</f>
        <v/>
      </c>
    </row>
    <row r="344" ht="13" customHeight="1">
      <c r="A344" s="38" t="inlineStr">
        <is>
          <t>0020860</t>
        </is>
      </c>
      <c r="B344" s="23" t="inlineStr">
        <is>
          <t xml:space="preserve">Петля 110° DTC STYLISH Anyway-Clip вкладная 45 мм </t>
        </is>
      </c>
      <c r="C344" s="23" t="inlineStr">
        <is>
          <t>С82C675FA</t>
        </is>
      </c>
      <c r="D344" s="124" t="inlineStr">
        <is>
          <t>в наличии</t>
        </is>
      </c>
      <c r="E344" s="58" t="inlineStr">
        <is>
          <t>шт</t>
        </is>
      </c>
      <c r="F344" s="24" t="n">
        <v>200</v>
      </c>
      <c r="G344" s="102">
        <f>I344*1.2</f>
        <v/>
      </c>
      <c r="H344" s="25">
        <f>G344*$E$3</f>
        <v/>
      </c>
      <c r="I344" s="26" t="n">
        <v>0.7507</v>
      </c>
      <c r="J344" s="25">
        <f>I344*$E$3</f>
        <v/>
      </c>
      <c r="K344" s="26">
        <f>(I344+M344)/2</f>
        <v/>
      </c>
      <c r="L344" s="28">
        <f>(J344+N344)/2</f>
        <v/>
      </c>
      <c r="M344" s="26" t="n">
        <v>0.6256</v>
      </c>
      <c r="N344" s="10">
        <f>M344*$E$3</f>
        <v/>
      </c>
    </row>
    <row r="345" ht="13" customHeight="1">
      <c r="A345" s="38" t="inlineStr">
        <is>
          <t>0020858</t>
        </is>
      </c>
      <c r="B345" s="23" t="inlineStr">
        <is>
          <t xml:space="preserve">Петля 110° DTC STYLISH Anyway-Clip накладная 45 мм </t>
        </is>
      </c>
      <c r="C345" s="23" t="inlineStr">
        <is>
          <t>С82А675FA</t>
        </is>
      </c>
      <c r="D345" s="124" t="inlineStr">
        <is>
          <t>в наличии</t>
        </is>
      </c>
      <c r="E345" s="58" t="inlineStr">
        <is>
          <t>шт</t>
        </is>
      </c>
      <c r="F345" s="24" t="n">
        <v>200</v>
      </c>
      <c r="G345" s="102">
        <f>I345*1.2</f>
        <v/>
      </c>
      <c r="H345" s="25">
        <f>G345*$E$3</f>
        <v/>
      </c>
      <c r="I345" s="26" t="n">
        <v>0.7507</v>
      </c>
      <c r="J345" s="25">
        <f>I345*$E$3</f>
        <v/>
      </c>
      <c r="K345" s="26">
        <f>(I345+M345)/2</f>
        <v/>
      </c>
      <c r="L345" s="28">
        <f>(J345+N345)/2</f>
        <v/>
      </c>
      <c r="M345" s="26" t="n">
        <v>0.6256</v>
      </c>
      <c r="N345" s="10">
        <f>M345*$E$3</f>
        <v/>
      </c>
    </row>
    <row r="346" ht="13" customHeight="1">
      <c r="A346" s="38" t="inlineStr">
        <is>
          <t>0020859</t>
        </is>
      </c>
      <c r="B346" s="23" t="inlineStr">
        <is>
          <t xml:space="preserve">Петля 110° DTC STYLISH Anyway-Clip полунакладная 45 мм </t>
        </is>
      </c>
      <c r="C346" s="23" t="inlineStr">
        <is>
          <t>С82В675FA</t>
        </is>
      </c>
      <c r="D346" s="124" t="inlineStr">
        <is>
          <t>в наличии</t>
        </is>
      </c>
      <c r="E346" s="58" t="inlineStr">
        <is>
          <t>шт</t>
        </is>
      </c>
      <c r="F346" s="24" t="n">
        <v>200</v>
      </c>
      <c r="G346" s="102">
        <f>I346*1.2</f>
        <v/>
      </c>
      <c r="H346" s="25">
        <f>G346*$E$3</f>
        <v/>
      </c>
      <c r="I346" s="26" t="n">
        <v>0.7507</v>
      </c>
      <c r="J346" s="25">
        <f>I346*$E$3</f>
        <v/>
      </c>
      <c r="K346" s="26">
        <f>(I346+M346)/2</f>
        <v/>
      </c>
      <c r="L346" s="28">
        <f>(J346+N346)/2</f>
        <v/>
      </c>
      <c r="M346" s="26" t="n">
        <v>0.6256</v>
      </c>
      <c r="N346" s="10">
        <f>M346*$E$3</f>
        <v/>
      </c>
    </row>
    <row r="347" ht="50" customFormat="1" customHeight="1" s="111">
      <c r="A347" s="89" t="inlineStr">
        <is>
          <t xml:space="preserve"> Мебельные петли PIVOT PRO - с доводчиком</t>
        </is>
      </c>
      <c r="B347" s="91" t="n"/>
      <c r="C347" s="98" t="n"/>
      <c r="D347" s="90" t="n"/>
      <c r="E347" s="90" t="n"/>
      <c r="F347" s="90" t="n"/>
      <c r="G347" s="90" t="n"/>
      <c r="H347" s="90" t="n"/>
      <c r="I347" s="90" t="n"/>
      <c r="J347" s="90" t="n"/>
      <c r="K347" s="90" t="n"/>
      <c r="L347" s="90" t="n"/>
      <c r="M347" s="90" t="n"/>
      <c r="N347" s="91" t="n"/>
    </row>
    <row r="348" ht="13" customHeight="1">
      <c r="A348" s="38" t="inlineStr">
        <is>
          <t>0015358</t>
        </is>
      </c>
      <c r="B348" s="23" t="inlineStr">
        <is>
          <t xml:space="preserve">Монтажная планка H=0 DTC PIVOT-PRO Click-On </t>
        </is>
      </c>
      <c r="C348" s="23" t="inlineStr">
        <is>
          <t>89H00AQ</t>
        </is>
      </c>
      <c r="D348" s="124" t="inlineStr">
        <is>
          <t>в наличии</t>
        </is>
      </c>
      <c r="E348" s="58" t="inlineStr">
        <is>
          <t>шт</t>
        </is>
      </c>
      <c r="F348" s="24" t="n">
        <v>400</v>
      </c>
      <c r="G348" s="102">
        <f>I348*1.2</f>
        <v/>
      </c>
      <c r="H348" s="25">
        <f>G348*$E$3</f>
        <v/>
      </c>
      <c r="I348" s="26" t="n">
        <v>0.0896</v>
      </c>
      <c r="J348" s="25">
        <f>I348*$E$3</f>
        <v/>
      </c>
      <c r="K348" s="26">
        <f>(I348+M348)/2</f>
        <v/>
      </c>
      <c r="L348" s="28">
        <f>(J348+N348)/2</f>
        <v/>
      </c>
      <c r="M348" s="26" t="n">
        <v>0.0746</v>
      </c>
      <c r="N348" s="10">
        <f>M348*$E$3</f>
        <v/>
      </c>
    </row>
    <row r="349" ht="13" customHeight="1">
      <c r="A349" s="38" t="inlineStr">
        <is>
          <t>0015359</t>
        </is>
      </c>
      <c r="B349" s="23" t="inlineStr">
        <is>
          <t xml:space="preserve">Монтажная планка H=0 DTC PIVOT-PRO Click-On 3D </t>
        </is>
      </c>
      <c r="C349" s="23" t="inlineStr">
        <is>
          <t>89T00TQ</t>
        </is>
      </c>
      <c r="D349" s="124" t="inlineStr">
        <is>
          <t>в наличии</t>
        </is>
      </c>
      <c r="E349" s="58" t="inlineStr">
        <is>
          <t>шт</t>
        </is>
      </c>
      <c r="F349" s="24" t="n">
        <v>400</v>
      </c>
      <c r="G349" s="102">
        <f>I349*1.2</f>
        <v/>
      </c>
      <c r="H349" s="25">
        <f>G349*$E$3</f>
        <v/>
      </c>
      <c r="I349" s="26" t="n">
        <v>0.2775</v>
      </c>
      <c r="J349" s="25">
        <f>I349*$E$3</f>
        <v/>
      </c>
      <c r="K349" s="26">
        <f>(I349+M349)/2</f>
        <v/>
      </c>
      <c r="L349" s="28">
        <f>(J349+N349)/2</f>
        <v/>
      </c>
      <c r="M349" s="26" t="n">
        <v>0.2313</v>
      </c>
      <c r="N349" s="10">
        <f>M349*$E$3</f>
        <v/>
      </c>
    </row>
    <row r="350" ht="13" customHeight="1">
      <c r="A350" s="38" t="inlineStr">
        <is>
          <t>0020406</t>
        </is>
      </c>
      <c r="B350" s="23" t="inlineStr">
        <is>
          <t xml:space="preserve">Монтажная планка H=0 DTC PIVOT-PRO Click-On 3D, черная </t>
        </is>
      </c>
      <c r="C350" s="23" t="inlineStr">
        <is>
          <t>89T00TQ,A08</t>
        </is>
      </c>
      <c r="D350" s="124" t="inlineStr">
        <is>
          <t>в наличии</t>
        </is>
      </c>
      <c r="E350" s="58" t="inlineStr">
        <is>
          <t>шт</t>
        </is>
      </c>
      <c r="F350" s="24" t="n">
        <v>200</v>
      </c>
      <c r="G350" s="102">
        <f>I350*1.2</f>
        <v/>
      </c>
      <c r="H350" s="25">
        <f>G350*$E$3</f>
        <v/>
      </c>
      <c r="I350" s="26" t="n">
        <v>0.347</v>
      </c>
      <c r="J350" s="25">
        <f>I350*$E$3</f>
        <v/>
      </c>
      <c r="K350" s="26">
        <f>(I350+M350)/2</f>
        <v/>
      </c>
      <c r="L350" s="28">
        <f>(J350+N350)/2</f>
        <v/>
      </c>
      <c r="M350" s="26" t="n">
        <v>0.2891</v>
      </c>
      <c r="N350" s="10">
        <f>M350*$E$3</f>
        <v/>
      </c>
    </row>
    <row r="351" ht="13" customHeight="1">
      <c r="A351" s="38" t="inlineStr">
        <is>
          <t>0015366</t>
        </is>
      </c>
      <c r="B351" s="23" t="inlineStr">
        <is>
          <t>Монтажная планка H=0 DTC PIVOT-PRO Click-On c евровинтами 3D</t>
        </is>
      </c>
      <c r="C351" s="23" t="inlineStr">
        <is>
          <t>89T02TQ</t>
        </is>
      </c>
      <c r="D351" s="124" t="inlineStr">
        <is>
          <t>в наличии</t>
        </is>
      </c>
      <c r="E351" s="58" t="inlineStr">
        <is>
          <t>шт</t>
        </is>
      </c>
      <c r="F351" s="24" t="n">
        <v>400</v>
      </c>
      <c r="G351" s="102">
        <f>I351*1.2</f>
        <v/>
      </c>
      <c r="H351" s="25">
        <f>G351*$E$3</f>
        <v/>
      </c>
      <c r="I351" s="26" t="n">
        <v>0.3032</v>
      </c>
      <c r="J351" s="25">
        <f>I351*$E$3</f>
        <v/>
      </c>
      <c r="K351" s="26">
        <f>(I351+M351)/2</f>
        <v/>
      </c>
      <c r="L351" s="28">
        <f>(J351+N351)/2</f>
        <v/>
      </c>
      <c r="M351" s="26" t="n">
        <v>0.2527</v>
      </c>
      <c r="N351" s="10">
        <f>M351*$E$3</f>
        <v/>
      </c>
    </row>
    <row r="352" ht="13" customFormat="1" customHeight="1" s="18">
      <c r="A352" s="39" t="inlineStr">
        <is>
          <t>0015806</t>
        </is>
      </c>
      <c r="B352" s="22" t="inlineStr">
        <is>
          <t xml:space="preserve">Монтажная планка H=0 DTC PIVOT-PRO Click-On для UF петли </t>
        </is>
      </c>
      <c r="C352" s="22" t="inlineStr">
        <is>
          <t>96H00AQ-28</t>
        </is>
      </c>
      <c r="D352" s="124" t="inlineStr">
        <is>
          <t>в наличии</t>
        </is>
      </c>
      <c r="E352" s="29" t="inlineStr">
        <is>
          <t>шт</t>
        </is>
      </c>
      <c r="F352" s="30" t="n">
        <v>400</v>
      </c>
      <c r="G352" s="102">
        <f>I352*1.2</f>
        <v/>
      </c>
      <c r="H352" s="25">
        <f>G352*$E$3</f>
        <v/>
      </c>
      <c r="I352" s="32" t="n">
        <v>0.128</v>
      </c>
      <c r="J352" s="25">
        <f>I352*$E$3</f>
        <v/>
      </c>
      <c r="K352" s="26">
        <f>(I352+M352)/2</f>
        <v/>
      </c>
      <c r="L352" s="28">
        <f>(J352+N352)/2</f>
        <v/>
      </c>
      <c r="M352" s="32" t="n">
        <v>0.1067</v>
      </c>
      <c r="N352" s="11">
        <f>M352*$E$3</f>
        <v/>
      </c>
    </row>
    <row r="353" ht="13" customHeight="1">
      <c r="A353" s="38" t="inlineStr">
        <is>
          <t>0020408</t>
        </is>
      </c>
      <c r="B353" s="23" t="inlineStr">
        <is>
          <t xml:space="preserve">Монтажная планка H=0 DTC PIVOT-PRO Click-On с дюбелями 3D 5*7,8 </t>
        </is>
      </c>
      <c r="C353" s="23" t="inlineStr">
        <is>
          <t>89T01TQ</t>
        </is>
      </c>
      <c r="D353" s="124" t="inlineStr">
        <is>
          <t>в наличии</t>
        </is>
      </c>
      <c r="E353" s="58" t="inlineStr">
        <is>
          <t>шт</t>
        </is>
      </c>
      <c r="F353" s="24" t="n">
        <v>200</v>
      </c>
      <c r="G353" s="102">
        <f>I353*1.2</f>
        <v/>
      </c>
      <c r="H353" s="25">
        <f>G353*$E$3</f>
        <v/>
      </c>
      <c r="I353" s="26" t="n">
        <v>0.3148</v>
      </c>
      <c r="J353" s="25">
        <f>I353*$E$3</f>
        <v/>
      </c>
      <c r="K353" s="26">
        <f>(I353+M353)/2</f>
        <v/>
      </c>
      <c r="L353" s="28">
        <f>(J353+N353)/2</f>
        <v/>
      </c>
      <c r="M353" s="26" t="n">
        <v>0.2623</v>
      </c>
      <c r="N353" s="10">
        <f>M353*$E$3</f>
        <v/>
      </c>
    </row>
    <row r="354" ht="13" customHeight="1">
      <c r="A354" s="38" t="inlineStr">
        <is>
          <t>0015365</t>
        </is>
      </c>
      <c r="B354" s="23" t="inlineStr">
        <is>
          <t>Монтажная планка H=0 DTC PIVOT-PRO Click-On с евровинтами</t>
        </is>
      </c>
      <c r="C354" s="23" t="inlineStr">
        <is>
          <t>89H02AQ</t>
        </is>
      </c>
      <c r="D354" s="124" t="inlineStr">
        <is>
          <t>в наличии</t>
        </is>
      </c>
      <c r="E354" s="58" t="inlineStr">
        <is>
          <t>шт</t>
        </is>
      </c>
      <c r="F354" s="24" t="n">
        <v>400</v>
      </c>
      <c r="G354" s="102">
        <f>I354*1.2</f>
        <v/>
      </c>
      <c r="H354" s="25">
        <f>G354*$E$3</f>
        <v/>
      </c>
      <c r="I354" s="26" t="n">
        <v>0.1315</v>
      </c>
      <c r="J354" s="25">
        <f>I354*$E$3</f>
        <v/>
      </c>
      <c r="K354" s="26">
        <f>(I354+M354)/2</f>
        <v/>
      </c>
      <c r="L354" s="28">
        <f>(J354+N354)/2</f>
        <v/>
      </c>
      <c r="M354" s="26" t="n">
        <v>0.1096</v>
      </c>
      <c r="N354" s="10">
        <f>M354*$E$3</f>
        <v/>
      </c>
    </row>
    <row r="355" ht="13" customHeight="1">
      <c r="A355" s="38" t="inlineStr">
        <is>
          <t>0015371</t>
        </is>
      </c>
      <c r="B355" s="23" t="inlineStr">
        <is>
          <t>Монтажная планка H=2 DTC PIVOT-PRO Click-On</t>
        </is>
      </c>
      <c r="C355" s="23" t="inlineStr">
        <is>
          <t>89H20AQ</t>
        </is>
      </c>
      <c r="D355" s="124" t="inlineStr">
        <is>
          <t>в наличии</t>
        </is>
      </c>
      <c r="E355" s="58" t="inlineStr">
        <is>
          <t>шт</t>
        </is>
      </c>
      <c r="F355" s="24" t="n">
        <v>400</v>
      </c>
      <c r="G355" s="102">
        <f>I355*1.2</f>
        <v/>
      </c>
      <c r="H355" s="25">
        <f>G355*$E$3</f>
        <v/>
      </c>
      <c r="I355" s="26" t="n">
        <v>0.107</v>
      </c>
      <c r="J355" s="25">
        <f>I355*$E$3</f>
        <v/>
      </c>
      <c r="K355" s="26">
        <f>(I355+M355)/2</f>
        <v/>
      </c>
      <c r="L355" s="28">
        <f>(J355+N355)/2</f>
        <v/>
      </c>
      <c r="M355" s="26" t="n">
        <v>0.0891</v>
      </c>
      <c r="N355" s="10">
        <f>M355*$E$3</f>
        <v/>
      </c>
    </row>
    <row r="356" ht="13" customHeight="1">
      <c r="A356" s="38" t="inlineStr">
        <is>
          <t>0018705</t>
        </is>
      </c>
      <c r="B356" s="23" t="inlineStr">
        <is>
          <t xml:space="preserve">Монтажная планка H=2 DTC PIVOT-PRO Click-On 3D </t>
        </is>
      </c>
      <c r="C356" s="23" t="inlineStr">
        <is>
          <t>89T20TQ</t>
        </is>
      </c>
      <c r="D356" s="124" t="inlineStr">
        <is>
          <t>в наличии</t>
        </is>
      </c>
      <c r="E356" s="58" t="inlineStr">
        <is>
          <t>шт</t>
        </is>
      </c>
      <c r="F356" s="24" t="n">
        <v>400</v>
      </c>
      <c r="G356" s="102">
        <f>I356*1.2</f>
        <v/>
      </c>
      <c r="H356" s="25">
        <f>G356*$E$3</f>
        <v/>
      </c>
      <c r="I356" s="26" t="n">
        <v>0.2775</v>
      </c>
      <c r="J356" s="25">
        <f>I356*$E$3</f>
        <v/>
      </c>
      <c r="K356" s="26">
        <f>(I356+M356)/2</f>
        <v/>
      </c>
      <c r="L356" s="28">
        <f>(J356+N356)/2</f>
        <v/>
      </c>
      <c r="M356" s="26" t="n">
        <v>0.2313</v>
      </c>
      <c r="N356" s="10">
        <f>M356*$E$3</f>
        <v/>
      </c>
    </row>
    <row r="357" ht="13" customHeight="1">
      <c r="A357" s="38" t="inlineStr">
        <is>
          <t>0020407</t>
        </is>
      </c>
      <c r="B357" s="23" t="inlineStr">
        <is>
          <t>Монтажная планка H=2 DTC PIVOT-PRO Click-On 3D, черная</t>
        </is>
      </c>
      <c r="C357" s="23" t="inlineStr">
        <is>
          <t>89T20TQ,A08</t>
        </is>
      </c>
      <c r="D357" s="124" t="inlineStr">
        <is>
          <t>в наличии</t>
        </is>
      </c>
      <c r="E357" s="58" t="inlineStr">
        <is>
          <t>шт</t>
        </is>
      </c>
      <c r="F357" s="24" t="n">
        <v>200</v>
      </c>
      <c r="G357" s="102">
        <f>I357*1.2</f>
        <v/>
      </c>
      <c r="H357" s="25">
        <f>G357*$E$3</f>
        <v/>
      </c>
      <c r="I357" s="26" t="n">
        <v>0.347</v>
      </c>
      <c r="J357" s="25">
        <f>I357*$E$3</f>
        <v/>
      </c>
      <c r="K357" s="26">
        <f>(I357+M357)/2</f>
        <v/>
      </c>
      <c r="L357" s="28">
        <f>(J357+N357)/2</f>
        <v/>
      </c>
      <c r="M357" s="26" t="n">
        <v>0.2891</v>
      </c>
      <c r="N357" s="10">
        <f>M357*$E$3</f>
        <v/>
      </c>
    </row>
    <row r="358" ht="13" customHeight="1">
      <c r="A358" s="38" t="inlineStr">
        <is>
          <t>0020409</t>
        </is>
      </c>
      <c r="B358" s="23" t="inlineStr">
        <is>
          <t>Монтажная планка H=2 DTC PIVOT-PRO Click-On с дюбелями 3D 5*7,8</t>
        </is>
      </c>
      <c r="C358" s="23" t="inlineStr">
        <is>
          <t>89T21TQ</t>
        </is>
      </c>
      <c r="D358" s="124" t="inlineStr">
        <is>
          <t>в наличии</t>
        </is>
      </c>
      <c r="E358" s="58" t="inlineStr">
        <is>
          <t>шт</t>
        </is>
      </c>
      <c r="F358" s="24" t="n">
        <v>200</v>
      </c>
      <c r="G358" s="102">
        <f>I358*1.2</f>
        <v/>
      </c>
      <c r="H358" s="25">
        <f>G358*$E$3</f>
        <v/>
      </c>
      <c r="I358" s="26" t="n">
        <v>0.3148</v>
      </c>
      <c r="J358" s="25">
        <f>I358*$E$3</f>
        <v/>
      </c>
      <c r="K358" s="26">
        <f>(I358+M358)/2</f>
        <v/>
      </c>
      <c r="L358" s="28">
        <f>(J358+N358)/2</f>
        <v/>
      </c>
      <c r="M358" s="26" t="n">
        <v>0.2623</v>
      </c>
      <c r="N358" s="10">
        <f>M358*$E$3</f>
        <v/>
      </c>
    </row>
    <row r="359" ht="13" customHeight="1">
      <c r="A359" s="38" t="inlineStr">
        <is>
          <t>0018708</t>
        </is>
      </c>
      <c r="B359" s="23" t="inlineStr">
        <is>
          <t>Монтажная планка H=2 DTC PIVOT-PRO Click-On с евровинтами</t>
        </is>
      </c>
      <c r="C359" s="23" t="inlineStr">
        <is>
          <t>89H22AQ</t>
        </is>
      </c>
      <c r="D359" s="124" t="inlineStr">
        <is>
          <t>в наличии</t>
        </is>
      </c>
      <c r="E359" s="58" t="inlineStr">
        <is>
          <t>шт</t>
        </is>
      </c>
      <c r="F359" s="24" t="n">
        <v>400</v>
      </c>
      <c r="G359" s="102">
        <f>I359*1.2</f>
        <v/>
      </c>
      <c r="H359" s="25">
        <f>G359*$E$3</f>
        <v/>
      </c>
      <c r="I359" s="26" t="n">
        <v>0.1575</v>
      </c>
      <c r="J359" s="25">
        <f>I359*$E$3</f>
        <v/>
      </c>
      <c r="K359" s="26">
        <f>(I359+M359)/2</f>
        <v/>
      </c>
      <c r="L359" s="28">
        <f>(J359+N359)/2</f>
        <v/>
      </c>
      <c r="M359" s="26" t="n">
        <v>0.1313</v>
      </c>
      <c r="N359" s="10">
        <f>M359*$E$3</f>
        <v/>
      </c>
    </row>
    <row r="360" ht="13" customHeight="1">
      <c r="A360" s="38" t="inlineStr">
        <is>
          <t>0018709</t>
        </is>
      </c>
      <c r="B360" s="23" t="inlineStr">
        <is>
          <t>Монтажная планка H=2 DTC PIVOT-PRO Click-On с евровинтами 3D</t>
        </is>
      </c>
      <c r="C360" s="23" t="inlineStr">
        <is>
          <t>89T22TQ</t>
        </is>
      </c>
      <c r="D360" s="63" t="inlineStr">
        <is>
          <t>-</t>
        </is>
      </c>
      <c r="E360" s="58" t="inlineStr">
        <is>
          <t>шт</t>
        </is>
      </c>
      <c r="F360" s="24" t="n">
        <v>400</v>
      </c>
      <c r="G360" s="102">
        <f>I360*1.2</f>
        <v/>
      </c>
      <c r="H360" s="25">
        <f>G360*$E$3</f>
        <v/>
      </c>
      <c r="I360" s="26" t="n">
        <v>0.3032</v>
      </c>
      <c r="J360" s="25">
        <f>I360*$E$3</f>
        <v/>
      </c>
      <c r="K360" s="26">
        <f>(I360+M360)/2</f>
        <v/>
      </c>
      <c r="L360" s="28">
        <f>(J360+N360)/2</f>
        <v/>
      </c>
      <c r="M360" s="26" t="n">
        <v>0.2527</v>
      </c>
      <c r="N360" s="10">
        <f>M360*$E$3</f>
        <v/>
      </c>
    </row>
    <row r="361" ht="13" customHeight="1">
      <c r="A361" s="38" t="inlineStr">
        <is>
          <t>0022154</t>
        </is>
      </c>
      <c r="B361" s="23" t="inlineStr">
        <is>
          <t>Монтажная планка H=2 DTC PIVOT-PRO Click-On линейная 3D</t>
        </is>
      </c>
      <c r="C361" s="23" t="inlineStr">
        <is>
          <t>80T20YQ</t>
        </is>
      </c>
      <c r="D361" s="124" t="inlineStr">
        <is>
          <t>в наличии</t>
        </is>
      </c>
      <c r="E361" s="58" t="inlineStr">
        <is>
          <t>шт</t>
        </is>
      </c>
      <c r="F361" s="24" t="n">
        <v>400</v>
      </c>
      <c r="G361" s="105" t="n">
        <v>0.4519</v>
      </c>
      <c r="H361" s="90" t="n"/>
      <c r="I361" s="90" t="n"/>
      <c r="J361" s="90" t="n"/>
      <c r="K361" s="90" t="n"/>
      <c r="L361" s="90" t="n"/>
      <c r="M361" s="90" t="n"/>
      <c r="N361" s="91" t="n"/>
    </row>
    <row r="362" ht="13" customHeight="1">
      <c r="A362" s="38" t="inlineStr">
        <is>
          <t>0023219</t>
        </is>
      </c>
      <c r="B362" s="23" t="inlineStr">
        <is>
          <t>Монтажная планка H=2 DTC PIVOT-PRO Click-On линейная 3D, черная</t>
        </is>
      </c>
      <c r="C362" s="23" t="inlineStr">
        <is>
          <t>80T20YQ, A08</t>
        </is>
      </c>
      <c r="D362" s="124" t="inlineStr">
        <is>
          <t>в наличии</t>
        </is>
      </c>
      <c r="E362" s="58" t="inlineStr">
        <is>
          <t>шт</t>
        </is>
      </c>
      <c r="F362" s="24" t="n">
        <v>400</v>
      </c>
      <c r="G362" s="105" t="n">
        <v>0.4706</v>
      </c>
      <c r="H362" s="90" t="n"/>
      <c r="I362" s="90" t="n"/>
      <c r="J362" s="90" t="n"/>
      <c r="K362" s="90" t="n"/>
      <c r="L362" s="90" t="n"/>
      <c r="M362" s="90" t="n"/>
      <c r="N362" s="91" t="n"/>
    </row>
    <row r="363" ht="13" customHeight="1">
      <c r="A363" s="38" t="inlineStr">
        <is>
          <t>0020400</t>
        </is>
      </c>
      <c r="B363" s="23" t="inlineStr">
        <is>
          <t>Монтажная планка H=4 DTC PIVOT-PRO Click-On</t>
        </is>
      </c>
      <c r="C363" s="23" t="inlineStr">
        <is>
          <t>89H40AQ</t>
        </is>
      </c>
      <c r="D363" s="124" t="inlineStr">
        <is>
          <t>в наличии</t>
        </is>
      </c>
      <c r="E363" s="58" t="inlineStr">
        <is>
          <t>шт</t>
        </is>
      </c>
      <c r="F363" s="24" t="n">
        <v>400</v>
      </c>
      <c r="G363" s="102">
        <f>I363*1.2</f>
        <v/>
      </c>
      <c r="H363" s="25">
        <f>G363*$E$3</f>
        <v/>
      </c>
      <c r="I363" s="26" t="n">
        <v>0.1245</v>
      </c>
      <c r="J363" s="25">
        <f>I363*$E$3</f>
        <v/>
      </c>
      <c r="K363" s="26">
        <f>(I363+M363)/2</f>
        <v/>
      </c>
      <c r="L363" s="28">
        <f>(J363+N363)/2</f>
        <v/>
      </c>
      <c r="M363" s="26" t="n">
        <v>0.1037</v>
      </c>
      <c r="N363" s="10">
        <f>M363*$E$3</f>
        <v/>
      </c>
    </row>
    <row r="364" ht="13" customHeight="1">
      <c r="A364" s="38" t="inlineStr">
        <is>
          <t>0020403</t>
        </is>
      </c>
      <c r="B364" s="23" t="inlineStr">
        <is>
          <t>Монтажная планка H=4 DTC PIVOT-PRO Click-On 3D</t>
        </is>
      </c>
      <c r="C364" s="23" t="inlineStr">
        <is>
          <t>89T40TQ</t>
        </is>
      </c>
      <c r="D364" s="79" t="inlineStr">
        <is>
          <t>в пути</t>
        </is>
      </c>
      <c r="E364" s="58" t="inlineStr">
        <is>
          <t>шт</t>
        </is>
      </c>
      <c r="F364" s="24" t="n">
        <v>400</v>
      </c>
      <c r="G364" s="102">
        <f>I364*1.2</f>
        <v/>
      </c>
      <c r="H364" s="25">
        <f>G364*$E$3</f>
        <v/>
      </c>
      <c r="I364" s="26" t="n">
        <v>0.2775</v>
      </c>
      <c r="J364" s="25">
        <f>I364*$E$3</f>
        <v/>
      </c>
      <c r="K364" s="26">
        <f>(I364+M364)/2</f>
        <v/>
      </c>
      <c r="L364" s="28">
        <f>(J364+N364)/2</f>
        <v/>
      </c>
      <c r="M364" s="26" t="n">
        <v>0.2313</v>
      </c>
      <c r="N364" s="10">
        <f>M364*$E$3</f>
        <v/>
      </c>
    </row>
    <row r="365" ht="13" customFormat="1" customHeight="1" s="18">
      <c r="A365" s="39" t="inlineStr">
        <is>
          <t>0020401</t>
        </is>
      </c>
      <c r="B365" s="22" t="inlineStr">
        <is>
          <t>Монтажная планка H=9 DTC PIVOT-PRO Click-On</t>
        </is>
      </c>
      <c r="C365" s="22" t="inlineStr">
        <is>
          <t>89H90AQ</t>
        </is>
      </c>
      <c r="D365" s="79" t="inlineStr">
        <is>
          <t>в пути</t>
        </is>
      </c>
      <c r="E365" s="29" t="inlineStr">
        <is>
          <t>шт</t>
        </is>
      </c>
      <c r="F365" s="30" t="n">
        <v>200</v>
      </c>
      <c r="G365" s="102">
        <f>I365*1.2</f>
        <v/>
      </c>
      <c r="H365" s="25">
        <f>G365*$E$3</f>
        <v/>
      </c>
      <c r="I365" s="32" t="n">
        <v>0.1378</v>
      </c>
      <c r="J365" s="25">
        <f>I365*$E$3</f>
        <v/>
      </c>
      <c r="K365" s="26">
        <f>(I365+M365)/2</f>
        <v/>
      </c>
      <c r="L365" s="28">
        <f>(J365+N365)/2</f>
        <v/>
      </c>
      <c r="M365" s="32" t="n">
        <v>0.1148</v>
      </c>
      <c r="N365" s="11">
        <f>M365*$E$3</f>
        <v/>
      </c>
    </row>
    <row r="366" ht="13" customHeight="1">
      <c r="A366" s="38" t="inlineStr">
        <is>
          <t>0020402</t>
        </is>
      </c>
      <c r="B366" s="23" t="inlineStr">
        <is>
          <t>Монтажная планка H=18 DTC PIVOT-PRO Click-On</t>
        </is>
      </c>
      <c r="C366" s="23" t="inlineStr">
        <is>
          <t>89H180AQ</t>
        </is>
      </c>
      <c r="D366" s="124" t="inlineStr">
        <is>
          <t>в наличии</t>
        </is>
      </c>
      <c r="E366" s="58" t="inlineStr">
        <is>
          <t>шт</t>
        </is>
      </c>
      <c r="F366" s="24" t="n">
        <v>200</v>
      </c>
      <c r="G366" s="102">
        <f>I366*1.2</f>
        <v/>
      </c>
      <c r="H366" s="25">
        <f>G366*$E$3</f>
        <v/>
      </c>
      <c r="I366" s="26" t="n">
        <v>0.1561</v>
      </c>
      <c r="J366" s="25">
        <f>I366*$E$3</f>
        <v/>
      </c>
      <c r="K366" s="26">
        <f>(I366+M366)/2</f>
        <v/>
      </c>
      <c r="L366" s="28">
        <f>(J366+N366)/2</f>
        <v/>
      </c>
      <c r="M366" s="26" t="n">
        <v>0.1301</v>
      </c>
      <c r="N366" s="10">
        <f>M366*$E$3</f>
        <v/>
      </c>
    </row>
    <row r="367" ht="13" customHeight="1">
      <c r="A367" s="38" t="inlineStr">
        <is>
          <t>0015352</t>
        </is>
      </c>
      <c r="B367" s="23" t="inlineStr">
        <is>
          <t>Петля "mini" 110° DTC PIVOT-PRO Click-On вкладная с доводчиком</t>
        </is>
      </c>
      <c r="C367" s="23" t="inlineStr">
        <is>
          <t>C80C6A3F</t>
        </is>
      </c>
      <c r="D367" s="124" t="inlineStr">
        <is>
          <t>в наличии</t>
        </is>
      </c>
      <c r="E367" s="58" t="inlineStr">
        <is>
          <t>шт</t>
        </is>
      </c>
      <c r="F367" s="24" t="n">
        <v>200</v>
      </c>
      <c r="G367" s="102">
        <f>I367*1.2</f>
        <v/>
      </c>
      <c r="H367" s="25">
        <f>G367*$E$3</f>
        <v/>
      </c>
      <c r="I367" s="26" t="n">
        <v>1.1511</v>
      </c>
      <c r="J367" s="25">
        <f>I367*$E$3</f>
        <v/>
      </c>
      <c r="K367" s="26">
        <f>(I367+M367)/2</f>
        <v/>
      </c>
      <c r="L367" s="28">
        <f>(J367+N367)/2</f>
        <v/>
      </c>
      <c r="M367" s="26" t="n">
        <v>0.9593</v>
      </c>
      <c r="N367" s="10">
        <f>M367*$E$3</f>
        <v/>
      </c>
    </row>
    <row r="368" ht="13" customHeight="1">
      <c r="A368" s="38" t="inlineStr">
        <is>
          <t>0015346</t>
        </is>
      </c>
      <c r="B368" s="23" t="inlineStr">
        <is>
          <t xml:space="preserve">Петля "mini" 110° DTC PIVOT-PRO Click-On накладная с доводчиком </t>
        </is>
      </c>
      <c r="C368" s="23" t="inlineStr">
        <is>
          <t>C80A6A3F</t>
        </is>
      </c>
      <c r="D368" s="124" t="inlineStr">
        <is>
          <t>в наличии</t>
        </is>
      </c>
      <c r="E368" s="58" t="inlineStr">
        <is>
          <t>шт</t>
        </is>
      </c>
      <c r="F368" s="24" t="n">
        <v>200</v>
      </c>
      <c r="G368" s="102">
        <f>I368*1.2</f>
        <v/>
      </c>
      <c r="H368" s="25">
        <f>G368*$E$3</f>
        <v/>
      </c>
      <c r="I368" s="26" t="n">
        <v>1.1511</v>
      </c>
      <c r="J368" s="25">
        <f>I368*$E$3</f>
        <v/>
      </c>
      <c r="K368" s="26">
        <f>(I368+M368)/2</f>
        <v/>
      </c>
      <c r="L368" s="28">
        <f>(J368+N368)/2</f>
        <v/>
      </c>
      <c r="M368" s="26" t="n">
        <v>0.9593</v>
      </c>
      <c r="N368" s="10">
        <f>M368*$E$3</f>
        <v/>
      </c>
    </row>
    <row r="369" ht="13" customHeight="1">
      <c r="A369" s="38" t="inlineStr">
        <is>
          <t>0015353</t>
        </is>
      </c>
      <c r="B369" s="23" t="inlineStr">
        <is>
          <t>Петля "mini" 110° DTC PIVOT-PRO Click-On полунакладная с доводчиком</t>
        </is>
      </c>
      <c r="C369" s="23" t="inlineStr">
        <is>
          <t>C80B6A3F</t>
        </is>
      </c>
      <c r="D369" s="124" t="inlineStr">
        <is>
          <t>в наличии</t>
        </is>
      </c>
      <c r="E369" s="58" t="inlineStr">
        <is>
          <t>шт</t>
        </is>
      </c>
      <c r="F369" s="24" t="n">
        <v>200</v>
      </c>
      <c r="G369" s="102">
        <f>I369*1.2</f>
        <v/>
      </c>
      <c r="H369" s="25">
        <f>G369*$E$3</f>
        <v/>
      </c>
      <c r="I369" s="26" t="n">
        <v>1.1511</v>
      </c>
      <c r="J369" s="25">
        <f>I369*$E$3</f>
        <v/>
      </c>
      <c r="K369" s="26">
        <f>(I369+M369)/2</f>
        <v/>
      </c>
      <c r="L369" s="28">
        <f>(J369+N369)/2</f>
        <v/>
      </c>
      <c r="M369" s="26" t="n">
        <v>0.9593</v>
      </c>
      <c r="N369" s="10">
        <f>M369*$E$3</f>
        <v/>
      </c>
    </row>
    <row r="370" ht="13" customHeight="1">
      <c r="A370" s="38" t="inlineStr">
        <is>
          <t>0017568</t>
        </is>
      </c>
      <c r="B370" s="23" t="inlineStr">
        <is>
          <t>Петля +30° DTC PIVOT-PRO Click-On с доводчиком 45мм</t>
        </is>
      </c>
      <c r="C370" s="23" t="inlineStr">
        <is>
          <t>C80W675F</t>
        </is>
      </c>
      <c r="D370" s="124" t="inlineStr">
        <is>
          <t>в наличии</t>
        </is>
      </c>
      <c r="E370" s="58" t="inlineStr">
        <is>
          <t>шт</t>
        </is>
      </c>
      <c r="F370" s="24" t="n">
        <v>200</v>
      </c>
      <c r="G370" s="102">
        <f>I370*1.2</f>
        <v/>
      </c>
      <c r="H370" s="25">
        <f>G370*$E$3</f>
        <v/>
      </c>
      <c r="I370" s="26" t="n">
        <v>1.4874</v>
      </c>
      <c r="J370" s="25">
        <f>I370*$E$3</f>
        <v/>
      </c>
      <c r="K370" s="26">
        <f>(I370+M370)/2</f>
        <v/>
      </c>
      <c r="L370" s="28">
        <f>(J370+N370)/2</f>
        <v/>
      </c>
      <c r="M370" s="26" t="n">
        <v>1.2395</v>
      </c>
      <c r="N370" s="10">
        <f>M370*$E$3</f>
        <v/>
      </c>
    </row>
    <row r="371" ht="13" customHeight="1">
      <c r="A371" s="38" t="inlineStr">
        <is>
          <t>0017569</t>
        </is>
      </c>
      <c r="B371" s="23" t="inlineStr">
        <is>
          <t xml:space="preserve">Петля +45° DTC PIVOT-PRO Click-On с доводчиком 45мм </t>
        </is>
      </c>
      <c r="C371" s="23" t="inlineStr">
        <is>
          <t>C80E675F</t>
        </is>
      </c>
      <c r="D371" s="79" t="inlineStr">
        <is>
          <t>-</t>
        </is>
      </c>
      <c r="E371" s="58" t="inlineStr">
        <is>
          <t>шт</t>
        </is>
      </c>
      <c r="F371" s="24" t="n">
        <v>200</v>
      </c>
      <c r="G371" s="102">
        <f>I371*1.2</f>
        <v/>
      </c>
      <c r="H371" s="25">
        <f>G371*$E$3</f>
        <v/>
      </c>
      <c r="I371" s="26" t="n">
        <v>1.4874</v>
      </c>
      <c r="J371" s="25">
        <f>I371*$E$3</f>
        <v/>
      </c>
      <c r="K371" s="26">
        <f>(I371+M371)/2</f>
        <v/>
      </c>
      <c r="L371" s="28">
        <f>(J371+N371)/2</f>
        <v/>
      </c>
      <c r="M371" s="26" t="n">
        <v>1.2395</v>
      </c>
      <c r="N371" s="10">
        <f>M371*$E$3</f>
        <v/>
      </c>
    </row>
    <row r="372" ht="13" customHeight="1">
      <c r="A372" s="38" t="inlineStr">
        <is>
          <t>0017570</t>
        </is>
      </c>
      <c r="B372" s="23" t="inlineStr">
        <is>
          <t>Петля +90° под фальшпанель DTC PIVOT-PRO Click-On X=21,5 с доводчиком 45мм</t>
        </is>
      </c>
      <c r="C372" s="23" t="inlineStr">
        <is>
          <t>C80J675F</t>
        </is>
      </c>
      <c r="D372" s="124" t="inlineStr">
        <is>
          <t>в наличии</t>
        </is>
      </c>
      <c r="E372" s="58" t="inlineStr">
        <is>
          <t>шт</t>
        </is>
      </c>
      <c r="F372" s="24" t="n">
        <v>200</v>
      </c>
      <c r="G372" s="102">
        <f>I372*1.2</f>
        <v/>
      </c>
      <c r="H372" s="25">
        <f>G372*$E$3</f>
        <v/>
      </c>
      <c r="I372" s="26" t="n">
        <v>1.4878</v>
      </c>
      <c r="J372" s="25">
        <f>I372*$E$3</f>
        <v/>
      </c>
      <c r="K372" s="26">
        <f>(I372+M372)/2</f>
        <v/>
      </c>
      <c r="L372" s="28">
        <f>(J372+N372)/2</f>
        <v/>
      </c>
      <c r="M372" s="26" t="n">
        <v>1.2398</v>
      </c>
      <c r="N372" s="10">
        <f>M372*$E$3</f>
        <v/>
      </c>
    </row>
    <row r="373" ht="13" customHeight="1">
      <c r="A373" s="38" t="inlineStr">
        <is>
          <t>0017571</t>
        </is>
      </c>
      <c r="B373" s="23" t="inlineStr">
        <is>
          <t>Петля +90° под фальшпанель DTC PIVOT-PRO Click-On X=37 с доводчиком 45мм</t>
        </is>
      </c>
      <c r="C373" s="23" t="inlineStr">
        <is>
          <t>C80G675F</t>
        </is>
      </c>
      <c r="D373" s="124" t="inlineStr">
        <is>
          <t>в наличии</t>
        </is>
      </c>
      <c r="E373" s="58" t="inlineStr">
        <is>
          <t>шт</t>
        </is>
      </c>
      <c r="F373" s="24" t="n">
        <v>200</v>
      </c>
      <c r="G373" s="102">
        <f>I373*1.2</f>
        <v/>
      </c>
      <c r="H373" s="25">
        <f>G373*$E$3</f>
        <v/>
      </c>
      <c r="I373" s="26" t="n">
        <v>1.4878</v>
      </c>
      <c r="J373" s="25">
        <f>I373*$E$3</f>
        <v/>
      </c>
      <c r="K373" s="26">
        <f>(I373+M373)/2</f>
        <v/>
      </c>
      <c r="L373" s="28">
        <f>(J373+N373)/2</f>
        <v/>
      </c>
      <c r="M373" s="26" t="n">
        <v>1.2398</v>
      </c>
      <c r="N373" s="10">
        <f>M373*$E$3</f>
        <v/>
      </c>
    </row>
    <row r="374" ht="13" customHeight="1">
      <c r="A374" s="38" t="inlineStr">
        <is>
          <t>0017296</t>
        </is>
      </c>
      <c r="B374" s="23" t="inlineStr">
        <is>
          <t xml:space="preserve">Петля 100° DTC PIVOT-PRO Click-On вкладная с доводчиком 45мм </t>
        </is>
      </c>
      <c r="C374" s="23" t="inlineStr">
        <is>
          <t>C85C6A5F</t>
        </is>
      </c>
      <c r="D374" s="79" t="inlineStr">
        <is>
          <t>-</t>
        </is>
      </c>
      <c r="E374" s="58" t="inlineStr">
        <is>
          <t>шт</t>
        </is>
      </c>
      <c r="F374" s="24" t="n">
        <v>200</v>
      </c>
      <c r="G374" s="102">
        <f>I374*1.2</f>
        <v/>
      </c>
      <c r="H374" s="25">
        <f>G374*$E$3</f>
        <v/>
      </c>
      <c r="I374" s="26" t="n">
        <v>0.7972</v>
      </c>
      <c r="J374" s="25">
        <f>I374*$E$3</f>
        <v/>
      </c>
      <c r="K374" s="26">
        <f>(I374+M374)/2</f>
        <v/>
      </c>
      <c r="L374" s="28">
        <f>(J374+N374)/2</f>
        <v/>
      </c>
      <c r="M374" s="26" t="n">
        <v>0.6643</v>
      </c>
      <c r="N374" s="10">
        <f>M374*$E$3</f>
        <v/>
      </c>
    </row>
    <row r="375" ht="13" customHeight="1">
      <c r="A375" s="38" t="inlineStr">
        <is>
          <t>0021772</t>
        </is>
      </c>
      <c r="B375" s="23" t="inlineStr">
        <is>
          <t>Петля 100° DTC PIVOT-PRO Click-On вкладная с доводчиком 45мм promotion</t>
        </is>
      </c>
      <c r="C375" s="23" t="inlineStr">
        <is>
          <t>C85C6A6H</t>
        </is>
      </c>
      <c r="D375" s="124" t="inlineStr">
        <is>
          <t>в наличии</t>
        </is>
      </c>
      <c r="E375" s="58" t="inlineStr">
        <is>
          <t>шт</t>
        </is>
      </c>
      <c r="F375" s="24" t="n">
        <v>200</v>
      </c>
      <c r="G375" s="102">
        <f>I375*1.2</f>
        <v/>
      </c>
      <c r="H375" s="25">
        <f>G375*$E$3</f>
        <v/>
      </c>
      <c r="I375" s="21" t="n">
        <v>0.5877</v>
      </c>
      <c r="J375" s="25">
        <f>I375*$E$3</f>
        <v/>
      </c>
      <c r="K375" s="21">
        <f>(I375+M375)/2</f>
        <v/>
      </c>
      <c r="L375" s="28">
        <f>(J375+N375)/2</f>
        <v/>
      </c>
      <c r="M375" s="21" t="n">
        <v>0.4897</v>
      </c>
      <c r="N375" s="10">
        <f>M375*$E$3</f>
        <v/>
      </c>
    </row>
    <row r="376" ht="13" customHeight="1">
      <c r="A376" s="38" t="inlineStr">
        <is>
          <t>0017297</t>
        </is>
      </c>
      <c r="B376" s="23" t="inlineStr">
        <is>
          <t xml:space="preserve">Петля 100° DTC PIVOT-PRO Click-On накладная с доводчиком 45мм </t>
        </is>
      </c>
      <c r="C376" s="23" t="inlineStr">
        <is>
          <t>C85A6A5F</t>
        </is>
      </c>
      <c r="D376" s="124" t="inlineStr">
        <is>
          <t>в наличии</t>
        </is>
      </c>
      <c r="E376" s="58" t="inlineStr">
        <is>
          <t>шт</t>
        </is>
      </c>
      <c r="F376" s="24" t="n">
        <v>200</v>
      </c>
      <c r="G376" s="102">
        <f>I376*1.2</f>
        <v/>
      </c>
      <c r="H376" s="25">
        <f>G376*$E$3</f>
        <v/>
      </c>
      <c r="I376" s="26" t="n">
        <v>0.7972</v>
      </c>
      <c r="J376" s="25">
        <f>I376*$E$3</f>
        <v/>
      </c>
      <c r="K376" s="26">
        <f>(I376+M376)/2</f>
        <v/>
      </c>
      <c r="L376" s="28">
        <f>(J376+N376)/2</f>
        <v/>
      </c>
      <c r="M376" s="26" t="n">
        <v>0.6643</v>
      </c>
      <c r="N376" s="10">
        <f>M376*$E$3</f>
        <v/>
      </c>
    </row>
    <row r="377" ht="13" customHeight="1">
      <c r="A377" s="38" t="inlineStr">
        <is>
          <t>0021771</t>
        </is>
      </c>
      <c r="B377" s="23" t="inlineStr">
        <is>
          <t>Петля 100° DTC PIVOT-PRO Click-On накладная с доводчиком 45мм promotion</t>
        </is>
      </c>
      <c r="C377" s="23" t="inlineStr">
        <is>
          <t>C85A6A6H</t>
        </is>
      </c>
      <c r="D377" s="124" t="inlineStr">
        <is>
          <t>в наличии</t>
        </is>
      </c>
      <c r="E377" s="58" t="inlineStr">
        <is>
          <t>шт</t>
        </is>
      </c>
      <c r="F377" s="24" t="n">
        <v>200</v>
      </c>
      <c r="G377" s="102">
        <f>I377*1.2</f>
        <v/>
      </c>
      <c r="H377" s="25">
        <f>G377*$E$3</f>
        <v/>
      </c>
      <c r="I377" s="21" t="n">
        <v>0.5877</v>
      </c>
      <c r="J377" s="25">
        <f>I377*$E$3</f>
        <v/>
      </c>
      <c r="K377" s="21">
        <f>(I377+M377)/2</f>
        <v/>
      </c>
      <c r="L377" s="28">
        <f>(J377+N377)/2</f>
        <v/>
      </c>
      <c r="M377" s="21" t="n">
        <v>0.4897</v>
      </c>
      <c r="N377" s="10">
        <f>M377*$E$3</f>
        <v/>
      </c>
    </row>
    <row r="378" ht="13" customHeight="1">
      <c r="A378" s="38" t="inlineStr">
        <is>
          <t>0017298</t>
        </is>
      </c>
      <c r="B378" s="23" t="inlineStr">
        <is>
          <t>Петля 100° DTC PIVOT-PRO Click-On полунакладная с доводчиком 45мм</t>
        </is>
      </c>
      <c r="C378" s="23" t="inlineStr">
        <is>
          <t>C85B6A5F</t>
        </is>
      </c>
      <c r="D378" s="124" t="inlineStr">
        <is>
          <t>в наличии</t>
        </is>
      </c>
      <c r="E378" s="58" t="inlineStr">
        <is>
          <t>шт</t>
        </is>
      </c>
      <c r="F378" s="24" t="n">
        <v>200</v>
      </c>
      <c r="G378" s="102">
        <f>I378*1.2</f>
        <v/>
      </c>
      <c r="H378" s="25">
        <f>G378*$E$3</f>
        <v/>
      </c>
      <c r="I378" s="26" t="n">
        <v>0.7972</v>
      </c>
      <c r="J378" s="25">
        <f>I378*$E$3</f>
        <v/>
      </c>
      <c r="K378" s="26">
        <f>(I378+M378)/2</f>
        <v/>
      </c>
      <c r="L378" s="28">
        <f>(J378+N378)/2</f>
        <v/>
      </c>
      <c r="M378" s="26" t="n">
        <v>0.6643</v>
      </c>
      <c r="N378" s="10">
        <f>M378*$E$3</f>
        <v/>
      </c>
    </row>
    <row r="379" ht="13" customHeight="1">
      <c r="A379" s="38" t="inlineStr">
        <is>
          <t>0021773</t>
        </is>
      </c>
      <c r="B379" s="23" t="inlineStr">
        <is>
          <t>Петля 100° DTC PIVOT-PRO Click-On полунакладная с доводчиком 45мм promotion</t>
        </is>
      </c>
      <c r="C379" s="23" t="inlineStr">
        <is>
          <t>C85B6A6H</t>
        </is>
      </c>
      <c r="D379" s="124" t="inlineStr">
        <is>
          <t>в наличии</t>
        </is>
      </c>
      <c r="E379" s="58" t="inlineStr">
        <is>
          <t>шт</t>
        </is>
      </c>
      <c r="F379" s="24" t="n">
        <v>200</v>
      </c>
      <c r="G379" s="102">
        <f>I379*1.2</f>
        <v/>
      </c>
      <c r="H379" s="25">
        <f>G379*$E$3</f>
        <v/>
      </c>
      <c r="I379" s="21" t="n">
        <v>0.5877</v>
      </c>
      <c r="J379" s="25">
        <f>I379*$E$3</f>
        <v/>
      </c>
      <c r="K379" s="21">
        <f>(I379+M379)/2</f>
        <v/>
      </c>
      <c r="L379" s="28">
        <f>(J379+N379)/2</f>
        <v/>
      </c>
      <c r="M379" s="21" t="n">
        <v>0.4897</v>
      </c>
      <c r="N379" s="10">
        <f>M379*$E$3</f>
        <v/>
      </c>
    </row>
    <row r="380" ht="13" customHeight="1">
      <c r="A380" s="38" t="inlineStr">
        <is>
          <t>0020416</t>
        </is>
      </c>
      <c r="B380" s="23" t="inlineStr">
        <is>
          <t>Петля 110° DTC PIVOT-PRO Click-On накладная с доводчиком 45 мм (C80A6A5F)</t>
        </is>
      </c>
      <c r="C380" s="23" t="inlineStr">
        <is>
          <t>C80A6A5F</t>
        </is>
      </c>
      <c r="D380" s="124" t="inlineStr">
        <is>
          <t>в наличии</t>
        </is>
      </c>
      <c r="E380" s="58" t="inlineStr">
        <is>
          <t>шт</t>
        </is>
      </c>
      <c r="F380" s="24" t="n">
        <v>200</v>
      </c>
      <c r="G380" s="102">
        <f>I380*1.2</f>
        <v/>
      </c>
      <c r="H380" s="25">
        <f>G380*$E$3</f>
        <v/>
      </c>
      <c r="I380" s="26" t="n">
        <v>1.1764</v>
      </c>
      <c r="J380" s="25">
        <f>I380*$E$3</f>
        <v/>
      </c>
      <c r="K380" s="26">
        <f>(I380+M380)/2</f>
        <v/>
      </c>
      <c r="L380" s="28">
        <f>(J380+N380)/2</f>
        <v/>
      </c>
      <c r="M380" s="26" t="n">
        <v>0.9802999999999999</v>
      </c>
      <c r="N380" s="10">
        <f>M380*$E$3</f>
        <v/>
      </c>
    </row>
    <row r="381" ht="13" customHeight="1">
      <c r="A381" s="38" t="inlineStr">
        <is>
          <t>0017566</t>
        </is>
      </c>
      <c r="B381" s="23" t="inlineStr">
        <is>
          <t xml:space="preserve">Петля 155° DTC PIVOT-PRO Click-On с доводчиком 45мм </t>
        </is>
      </c>
      <c r="C381" s="23" t="inlineStr">
        <is>
          <t>С80А605F</t>
        </is>
      </c>
      <c r="D381" s="124" t="inlineStr">
        <is>
          <t>в наличии</t>
        </is>
      </c>
      <c r="E381" s="58" t="inlineStr">
        <is>
          <t>шт</t>
        </is>
      </c>
      <c r="F381" s="24" t="n">
        <v>100</v>
      </c>
      <c r="G381" s="102">
        <f>I381*1.2</f>
        <v/>
      </c>
      <c r="H381" s="25">
        <f>G381*$E$3</f>
        <v/>
      </c>
      <c r="I381" s="26" t="n">
        <v>2.18</v>
      </c>
      <c r="J381" s="25">
        <f>I381*$E$3</f>
        <v/>
      </c>
      <c r="K381" s="26">
        <f>(I381+M381)/2</f>
        <v/>
      </c>
      <c r="L381" s="28">
        <f>(J381+N381)/2</f>
        <v/>
      </c>
      <c r="M381" s="26" t="n">
        <v>1.8167</v>
      </c>
      <c r="N381" s="10">
        <f>M381*$E$3</f>
        <v/>
      </c>
    </row>
    <row r="382" ht="13" customHeight="1">
      <c r="A382" s="38" t="inlineStr">
        <is>
          <t>0020433</t>
        </is>
      </c>
      <c r="B382" s="23" t="inlineStr">
        <is>
          <t xml:space="preserve">Петля PUSH +30° DTC PIVOT-PRO Click-On 45мм </t>
        </is>
      </c>
      <c r="C382" s="23" t="inlineStr">
        <is>
          <t>A80W675F</t>
        </is>
      </c>
      <c r="D382" s="124" t="inlineStr">
        <is>
          <t>в наличии</t>
        </is>
      </c>
      <c r="E382" s="58" t="inlineStr">
        <is>
          <t>шт</t>
        </is>
      </c>
      <c r="F382" s="24" t="n">
        <v>200</v>
      </c>
      <c r="G382" s="102">
        <f>I382*1.2</f>
        <v/>
      </c>
      <c r="H382" s="25">
        <f>G382*$E$3</f>
        <v/>
      </c>
      <c r="I382" s="26" t="n">
        <v>1.2745</v>
      </c>
      <c r="J382" s="25">
        <f>I382*$E$3</f>
        <v/>
      </c>
      <c r="K382" s="26">
        <f>(I382+M382)/2</f>
        <v/>
      </c>
      <c r="L382" s="28">
        <f>(J382+N382)/2</f>
        <v/>
      </c>
      <c r="M382" s="26" t="n">
        <v>1.0621</v>
      </c>
      <c r="N382" s="10">
        <f>M382*$E$3</f>
        <v/>
      </c>
    </row>
    <row r="383" ht="13" customHeight="1">
      <c r="A383" s="38" t="inlineStr">
        <is>
          <t>0020434</t>
        </is>
      </c>
      <c r="B383" s="23" t="inlineStr">
        <is>
          <t>Петля PUSH +45° DTC PIVOT-PRO Click-On 45мм</t>
        </is>
      </c>
      <c r="C383" s="23" t="inlineStr">
        <is>
          <t>A80E676F</t>
        </is>
      </c>
      <c r="D383" s="124" t="inlineStr">
        <is>
          <t>в наличии</t>
        </is>
      </c>
      <c r="E383" s="58" t="inlineStr">
        <is>
          <t>шт</t>
        </is>
      </c>
      <c r="F383" s="24" t="n">
        <v>200</v>
      </c>
      <c r="G383" s="102">
        <f>I383*1.2</f>
        <v/>
      </c>
      <c r="H383" s="25">
        <f>G383*$E$3</f>
        <v/>
      </c>
      <c r="I383" s="26" t="n">
        <v>1.2745</v>
      </c>
      <c r="J383" s="25">
        <f>I383*$E$3</f>
        <v/>
      </c>
      <c r="K383" s="26">
        <f>(I383+M383)/2</f>
        <v/>
      </c>
      <c r="L383" s="28">
        <f>(J383+N383)/2</f>
        <v/>
      </c>
      <c r="M383" s="26" t="n">
        <v>1.0621</v>
      </c>
      <c r="N383" s="10">
        <f>M383*$E$3</f>
        <v/>
      </c>
    </row>
    <row r="384" ht="13" customHeight="1">
      <c r="A384" s="38" t="inlineStr">
        <is>
          <t>0020411</t>
        </is>
      </c>
      <c r="B384" s="23" t="inlineStr">
        <is>
          <t>Петля PUSH +90° под фальшпанель DTC PIVOT-PRO Click-On X=21,5 45мм</t>
        </is>
      </c>
      <c r="C384" s="23" t="inlineStr">
        <is>
          <t>A80J675</t>
        </is>
      </c>
      <c r="D384" s="124" t="inlineStr">
        <is>
          <t>в наличии</t>
        </is>
      </c>
      <c r="E384" s="58" t="inlineStr">
        <is>
          <t>шт</t>
        </is>
      </c>
      <c r="F384" s="24" t="n">
        <v>200</v>
      </c>
      <c r="G384" s="102">
        <f>I384*1.2</f>
        <v/>
      </c>
      <c r="H384" s="25">
        <f>G384*$E$3</f>
        <v/>
      </c>
      <c r="I384" s="26" t="n">
        <v>1.2602</v>
      </c>
      <c r="J384" s="25">
        <f>I384*$E$3</f>
        <v/>
      </c>
      <c r="K384" s="26">
        <f>(I384+M384)/2</f>
        <v/>
      </c>
      <c r="L384" s="28">
        <f>(J384+N384)/2</f>
        <v/>
      </c>
      <c r="M384" s="26" t="n">
        <v>1.0501</v>
      </c>
      <c r="N384" s="10">
        <f>M384*$E$3</f>
        <v/>
      </c>
    </row>
    <row r="385" ht="13" customHeight="1">
      <c r="A385" s="38" t="inlineStr">
        <is>
          <t>0020412</t>
        </is>
      </c>
      <c r="B385" s="23" t="inlineStr">
        <is>
          <t>Петля PUSH +90° под фальшпанель DTC PIVOT-PRO Click-On X=37 45мм</t>
        </is>
      </c>
      <c r="C385" s="23" t="inlineStr">
        <is>
          <t>A80G675</t>
        </is>
      </c>
      <c r="D385" s="124" t="inlineStr">
        <is>
          <t>в наличии</t>
        </is>
      </c>
      <c r="E385" s="58" t="inlineStr">
        <is>
          <t>шт</t>
        </is>
      </c>
      <c r="F385" s="24" t="n">
        <v>200</v>
      </c>
      <c r="G385" s="102">
        <f>I385*1.2</f>
        <v/>
      </c>
      <c r="H385" s="25">
        <f>G385*$E$3</f>
        <v/>
      </c>
      <c r="I385" s="26" t="n">
        <v>1.2602</v>
      </c>
      <c r="J385" s="25">
        <f>I385*$E$3</f>
        <v/>
      </c>
      <c r="K385" s="26">
        <f>(I385+M385)/2</f>
        <v/>
      </c>
      <c r="L385" s="28">
        <f>(J385+N385)/2</f>
        <v/>
      </c>
      <c r="M385" s="26" t="n">
        <v>1.0501</v>
      </c>
      <c r="N385" s="10">
        <f>M385*$E$3</f>
        <v/>
      </c>
    </row>
    <row r="386" ht="13" customHeight="1">
      <c r="A386" s="38" t="inlineStr">
        <is>
          <t>0020413</t>
        </is>
      </c>
      <c r="B386" s="23" t="inlineStr">
        <is>
          <t xml:space="preserve">Петля PUSH 110° DTC PIVOT-PRO Click-On вкладная 45мм </t>
        </is>
      </c>
      <c r="C386" s="23" t="inlineStr">
        <is>
          <t>A80C6A5</t>
        </is>
      </c>
      <c r="D386" s="77" t="inlineStr">
        <is>
          <t>-</t>
        </is>
      </c>
      <c r="E386" s="58" t="inlineStr">
        <is>
          <t>шт</t>
        </is>
      </c>
      <c r="F386" s="24" t="n">
        <v>200</v>
      </c>
      <c r="G386" s="102">
        <f>I386*1.2</f>
        <v/>
      </c>
      <c r="H386" s="25">
        <f>G386*$E$3</f>
        <v/>
      </c>
      <c r="I386" s="26" t="n">
        <v>0.6218</v>
      </c>
      <c r="J386" s="25">
        <f>I386*$E$3</f>
        <v/>
      </c>
      <c r="K386" s="26">
        <f>(I386+M386)/2</f>
        <v/>
      </c>
      <c r="L386" s="28">
        <f>(J386+N386)/2</f>
        <v/>
      </c>
      <c r="M386" s="26" t="n">
        <v>0.5181</v>
      </c>
      <c r="N386" s="10">
        <f>M386*$E$3</f>
        <v/>
      </c>
    </row>
    <row r="387" ht="13" customHeight="1">
      <c r="A387" s="38" t="inlineStr">
        <is>
          <t>0020414</t>
        </is>
      </c>
      <c r="B387" s="23" t="inlineStr">
        <is>
          <t>Петля PUSH 110° DTC PIVOT-PRO Click-On накладная 45мм</t>
        </is>
      </c>
      <c r="C387" s="23" t="inlineStr">
        <is>
          <t>A80A6A5</t>
        </is>
      </c>
      <c r="D387" s="124" t="inlineStr">
        <is>
          <t>в наличии</t>
        </is>
      </c>
      <c r="E387" s="58" t="inlineStr">
        <is>
          <t>шт</t>
        </is>
      </c>
      <c r="F387" s="24" t="n">
        <v>200</v>
      </c>
      <c r="G387" s="102">
        <f>I387*1.2</f>
        <v/>
      </c>
      <c r="H387" s="25">
        <f>G387*$E$3</f>
        <v/>
      </c>
      <c r="I387" s="26" t="n">
        <v>0.6218</v>
      </c>
      <c r="J387" s="25">
        <f>I387*$E$3</f>
        <v/>
      </c>
      <c r="K387" s="26">
        <f>(I387+M387)/2</f>
        <v/>
      </c>
      <c r="L387" s="28">
        <f>(J387+N387)/2</f>
        <v/>
      </c>
      <c r="M387" s="26" t="n">
        <v>0.5181</v>
      </c>
      <c r="N387" s="10">
        <f>M387*$E$3</f>
        <v/>
      </c>
    </row>
    <row r="388" ht="13" customHeight="1">
      <c r="A388" s="38" t="inlineStr">
        <is>
          <t>0020415</t>
        </is>
      </c>
      <c r="B388" s="23" t="inlineStr">
        <is>
          <t>Петля PUSH 110° DTC PIVOT-PRO Click-On полунакладная 45мм</t>
        </is>
      </c>
      <c r="C388" s="23" t="inlineStr">
        <is>
          <t>A80B6A5</t>
        </is>
      </c>
      <c r="D388" s="124" t="inlineStr">
        <is>
          <t>в наличии</t>
        </is>
      </c>
      <c r="E388" s="58" t="inlineStr">
        <is>
          <t>шт</t>
        </is>
      </c>
      <c r="F388" s="24" t="n">
        <v>200</v>
      </c>
      <c r="G388" s="102">
        <f>I388*1.2</f>
        <v/>
      </c>
      <c r="H388" s="25">
        <f>G388*$E$3</f>
        <v/>
      </c>
      <c r="I388" s="26" t="n">
        <v>0.6218</v>
      </c>
      <c r="J388" s="25">
        <f>I388*$E$3</f>
        <v/>
      </c>
      <c r="K388" s="26">
        <f>(I388+M388)/2</f>
        <v/>
      </c>
      <c r="L388" s="28">
        <f>(J388+N388)/2</f>
        <v/>
      </c>
      <c r="M388" s="26" t="n">
        <v>0.5181</v>
      </c>
      <c r="N388" s="10">
        <f>M388*$E$3</f>
        <v/>
      </c>
    </row>
    <row r="389" ht="13" customHeight="1">
      <c r="A389" s="38" t="inlineStr">
        <is>
          <t>0020419</t>
        </is>
      </c>
      <c r="B389" s="23" t="inlineStr">
        <is>
          <t>Петля PUSH 155° DTC PIVOT-PRO Click-On 45мм</t>
        </is>
      </c>
      <c r="C389" s="23" t="inlineStr">
        <is>
          <t>A80А605</t>
        </is>
      </c>
      <c r="D389" s="124" t="inlineStr">
        <is>
          <t>в наличии</t>
        </is>
      </c>
      <c r="E389" s="58" t="inlineStr">
        <is>
          <t>шт</t>
        </is>
      </c>
      <c r="F389" s="24" t="n">
        <v>200</v>
      </c>
      <c r="G389" s="102">
        <f>I389*1.2</f>
        <v/>
      </c>
      <c r="H389" s="25">
        <f>G389*$E$3</f>
        <v/>
      </c>
      <c r="I389" s="26" t="n">
        <v>1.9741</v>
      </c>
      <c r="J389" s="25">
        <f>I389*$E$3</f>
        <v/>
      </c>
      <c r="K389" s="26">
        <f>(I389+M389)/2</f>
        <v/>
      </c>
      <c r="L389" s="28">
        <f>(J389+N389)/2</f>
        <v/>
      </c>
      <c r="M389" s="26" t="n">
        <v>1.6451</v>
      </c>
      <c r="N389" s="10">
        <f>M389*$E$3</f>
        <v/>
      </c>
    </row>
    <row r="390" ht="13" customHeight="1">
      <c r="A390" s="38" t="inlineStr">
        <is>
          <t>0020425</t>
        </is>
      </c>
      <c r="B390" s="23" t="inlineStr">
        <is>
          <t>Петля PUSH для узкой AL-рамки  110° DTC PIVOT-PRO Click-on полунакладная</t>
        </is>
      </c>
      <c r="C390" s="23" t="inlineStr">
        <is>
          <t>A80B678</t>
        </is>
      </c>
      <c r="D390" s="124" t="inlineStr">
        <is>
          <t>в наличии</t>
        </is>
      </c>
      <c r="E390" s="58" t="inlineStr">
        <is>
          <t>шт</t>
        </is>
      </c>
      <c r="F390" s="24" t="n">
        <v>200</v>
      </c>
      <c r="G390" s="102">
        <f>I390*1.2</f>
        <v/>
      </c>
      <c r="H390" s="25">
        <f>G390*$E$3</f>
        <v/>
      </c>
      <c r="I390" s="26" t="n">
        <v>0.7863</v>
      </c>
      <c r="J390" s="25">
        <f>I390*$E$3</f>
        <v/>
      </c>
      <c r="K390" s="26">
        <f>(I390+M390)/2</f>
        <v/>
      </c>
      <c r="L390" s="28">
        <f>(J390+N390)/2</f>
        <v/>
      </c>
      <c r="M390" s="26" t="n">
        <v>0.6553</v>
      </c>
      <c r="N390" s="10">
        <f>M390*$E$3</f>
        <v/>
      </c>
    </row>
    <row r="391" ht="13" customHeight="1">
      <c r="A391" s="38" t="inlineStr">
        <is>
          <t>0020428</t>
        </is>
      </c>
      <c r="B391" s="23" t="inlineStr">
        <is>
          <t xml:space="preserve">Петля PUSH для узкой AL-рамки  110° DTC PIVOT-PRO Click-on полунакладная, черная </t>
        </is>
      </c>
      <c r="C391" s="23" t="inlineStr">
        <is>
          <t>A80B678, A08</t>
        </is>
      </c>
      <c r="D391" s="124" t="inlineStr">
        <is>
          <t>в наличии</t>
        </is>
      </c>
      <c r="E391" s="58" t="inlineStr">
        <is>
          <t>шт</t>
        </is>
      </c>
      <c r="F391" s="24" t="n">
        <v>200</v>
      </c>
      <c r="G391" s="102">
        <f>I391*1.2</f>
        <v/>
      </c>
      <c r="H391" s="25">
        <f>G391*$E$3</f>
        <v/>
      </c>
      <c r="I391" s="26" t="n">
        <v>0.9512</v>
      </c>
      <c r="J391" s="25">
        <f>I391*$E$3</f>
        <v/>
      </c>
      <c r="K391" s="26">
        <f>(I391+M391)/2</f>
        <v/>
      </c>
      <c r="L391" s="28">
        <f>(J391+N391)/2</f>
        <v/>
      </c>
      <c r="M391" s="26" t="n">
        <v>0.7926</v>
      </c>
      <c r="N391" s="10">
        <f>M391*$E$3</f>
        <v/>
      </c>
    </row>
    <row r="392" ht="13" customHeight="1">
      <c r="A392" s="38" t="inlineStr">
        <is>
          <t>0020423</t>
        </is>
      </c>
      <c r="B392" s="23" t="inlineStr">
        <is>
          <t>Петля PUSH для узкой AL-рамки 110° DTC PIVOT-PRO Click-on вкладная</t>
        </is>
      </c>
      <c r="C392" s="23" t="inlineStr">
        <is>
          <t>A80C678</t>
        </is>
      </c>
      <c r="D392" s="124" t="inlineStr">
        <is>
          <t>в наличии</t>
        </is>
      </c>
      <c r="E392" s="58" t="inlineStr">
        <is>
          <t>шт</t>
        </is>
      </c>
      <c r="F392" s="24" t="n">
        <v>200</v>
      </c>
      <c r="G392" s="102">
        <f>I392*1.2</f>
        <v/>
      </c>
      <c r="H392" s="25">
        <f>G392*$E$3</f>
        <v/>
      </c>
      <c r="I392" s="26" t="n">
        <v>0.8037</v>
      </c>
      <c r="J392" s="25">
        <f>I392*$E$3</f>
        <v/>
      </c>
      <c r="K392" s="26">
        <f>(I392+M392)/2</f>
        <v/>
      </c>
      <c r="L392" s="28">
        <f>(J392+N392)/2</f>
        <v/>
      </c>
      <c r="M392" s="26" t="n">
        <v>0.6698</v>
      </c>
      <c r="N392" s="10">
        <f>M392*$E$3</f>
        <v/>
      </c>
    </row>
    <row r="393" ht="13" customHeight="1">
      <c r="A393" s="38" t="inlineStr">
        <is>
          <t>0020426</t>
        </is>
      </c>
      <c r="B393" s="23" t="inlineStr">
        <is>
          <t>Петля PUSH для узкой AL-рамки 110° DTC PIVOT-PRO Click-on вкладная, черная</t>
        </is>
      </c>
      <c r="C393" s="23" t="inlineStr">
        <is>
          <t>A80C678, A08</t>
        </is>
      </c>
      <c r="D393" s="124" t="inlineStr">
        <is>
          <t>в наличии</t>
        </is>
      </c>
      <c r="E393" s="58" t="inlineStr">
        <is>
          <t>шт</t>
        </is>
      </c>
      <c r="F393" s="24" t="n">
        <v>200</v>
      </c>
      <c r="G393" s="102">
        <f>I393*1.2</f>
        <v/>
      </c>
      <c r="H393" s="25">
        <f>G393*$E$3</f>
        <v/>
      </c>
      <c r="I393" s="26" t="n">
        <v>0.9512</v>
      </c>
      <c r="J393" s="25">
        <f>I393*$E$3</f>
        <v/>
      </c>
      <c r="K393" s="26">
        <f>(I393+M393)/2</f>
        <v/>
      </c>
      <c r="L393" s="28">
        <f>(J393+N393)/2</f>
        <v/>
      </c>
      <c r="M393" s="26" t="n">
        <v>0.7926</v>
      </c>
      <c r="N393" s="10">
        <f>M393*$E$3</f>
        <v/>
      </c>
    </row>
    <row r="394" ht="13" customHeight="1">
      <c r="A394" s="38" t="inlineStr">
        <is>
          <t>0020424</t>
        </is>
      </c>
      <c r="B394" s="23" t="inlineStr">
        <is>
          <t>Петля PUSH для узкой AL-рамки 110° DTC PIVOT-PRO Click-on накладная</t>
        </is>
      </c>
      <c r="C394" s="23" t="inlineStr">
        <is>
          <t>A80A678</t>
        </is>
      </c>
      <c r="D394" s="124" t="inlineStr">
        <is>
          <t>в наличии</t>
        </is>
      </c>
      <c r="E394" s="58" t="inlineStr">
        <is>
          <t>шт</t>
        </is>
      </c>
      <c r="F394" s="24" t="n">
        <v>200</v>
      </c>
      <c r="G394" s="102">
        <f>I394*1.2</f>
        <v/>
      </c>
      <c r="H394" s="25">
        <f>G394*$E$3</f>
        <v/>
      </c>
      <c r="I394" s="26" t="n">
        <v>0.7748</v>
      </c>
      <c r="J394" s="25">
        <f>I394*$E$3</f>
        <v/>
      </c>
      <c r="K394" s="26">
        <f>(I394+M394)/2</f>
        <v/>
      </c>
      <c r="L394" s="28">
        <f>(J394+N394)/2</f>
        <v/>
      </c>
      <c r="M394" s="26" t="n">
        <v>0.6456</v>
      </c>
      <c r="N394" s="10">
        <f>M394*$E$3</f>
        <v/>
      </c>
    </row>
    <row r="395" ht="13" customHeight="1">
      <c r="A395" s="38" t="inlineStr">
        <is>
          <t>0020427</t>
        </is>
      </c>
      <c r="B395" s="23" t="inlineStr">
        <is>
          <t xml:space="preserve">Петля PUSH для узкой AL-рамки 110° DTC PIVOT-PRO Click-on накладная, черная </t>
        </is>
      </c>
      <c r="C395" s="23" t="inlineStr">
        <is>
          <t>A80A678, A08</t>
        </is>
      </c>
      <c r="D395" s="124" t="inlineStr">
        <is>
          <t>в наличии</t>
        </is>
      </c>
      <c r="E395" s="58" t="inlineStr">
        <is>
          <t>шт</t>
        </is>
      </c>
      <c r="F395" s="24" t="n">
        <v>200</v>
      </c>
      <c r="G395" s="102">
        <f>I395*1.2</f>
        <v/>
      </c>
      <c r="H395" s="25">
        <f>G395*$E$3</f>
        <v/>
      </c>
      <c r="I395" s="26" t="n">
        <v>0.9512</v>
      </c>
      <c r="J395" s="25">
        <f>I395*$E$3</f>
        <v/>
      </c>
      <c r="K395" s="26">
        <f>(I395+M395)/2</f>
        <v/>
      </c>
      <c r="L395" s="28">
        <f>(J395+N395)/2</f>
        <v/>
      </c>
      <c r="M395" s="26" t="n">
        <v>0.7926</v>
      </c>
      <c r="N395" s="10">
        <f>M395*$E$3</f>
        <v/>
      </c>
    </row>
    <row r="396" ht="13" customHeight="1">
      <c r="A396" s="38" t="inlineStr">
        <is>
          <t>0020437</t>
        </is>
      </c>
      <c r="B396" s="23" t="inlineStr">
        <is>
          <t>Петля PUSH для фасадов 19-35мм 95° DTC PIVOT-PRO Click-On вкладная 45мм</t>
        </is>
      </c>
      <c r="C396" s="23" t="inlineStr">
        <is>
          <t>A80C615</t>
        </is>
      </c>
      <c r="D396" s="124" t="inlineStr">
        <is>
          <t>в наличии</t>
        </is>
      </c>
      <c r="E396" s="58" t="inlineStr">
        <is>
          <t>шт</t>
        </is>
      </c>
      <c r="F396" s="24" t="n">
        <v>200</v>
      </c>
      <c r="G396" s="102">
        <f>I396*1.2</f>
        <v/>
      </c>
      <c r="H396" s="25">
        <f>G396*$E$3</f>
        <v/>
      </c>
      <c r="I396" s="26" t="n">
        <v>1.6393</v>
      </c>
      <c r="J396" s="25">
        <f>I396*$E$3</f>
        <v/>
      </c>
      <c r="K396" s="26">
        <f>(I396+M396)/2</f>
        <v/>
      </c>
      <c r="L396" s="28">
        <f>(J396+N396)/2</f>
        <v/>
      </c>
      <c r="M396" s="26" t="n">
        <v>1.3661</v>
      </c>
      <c r="N396" s="10">
        <f>M396*$E$3</f>
        <v/>
      </c>
    </row>
    <row r="397" ht="13" customHeight="1">
      <c r="A397" s="38" t="inlineStr">
        <is>
          <t>0020435</t>
        </is>
      </c>
      <c r="B397" s="23" t="inlineStr">
        <is>
          <t>Петля PUSH для фасадов 19-35мм 95° DTC PIVOT-PRO Click-On накладная 45мм</t>
        </is>
      </c>
      <c r="C397" s="23" t="inlineStr">
        <is>
          <t>A80A615</t>
        </is>
      </c>
      <c r="D397" s="124" t="inlineStr">
        <is>
          <t>в наличии</t>
        </is>
      </c>
      <c r="E397" s="58" t="inlineStr">
        <is>
          <t>шт</t>
        </is>
      </c>
      <c r="F397" s="24" t="n">
        <v>200</v>
      </c>
      <c r="G397" s="102">
        <f>I397*1.2</f>
        <v/>
      </c>
      <c r="H397" s="25">
        <f>G397*$E$3</f>
        <v/>
      </c>
      <c r="I397" s="26" t="n">
        <v>1.6393</v>
      </c>
      <c r="J397" s="25">
        <f>I397*$E$3</f>
        <v/>
      </c>
      <c r="K397" s="26">
        <f>(I397+M397)/2</f>
        <v/>
      </c>
      <c r="L397" s="28">
        <f>(J397+N397)/2</f>
        <v/>
      </c>
      <c r="M397" s="26" t="n">
        <v>1.3661</v>
      </c>
      <c r="N397" s="10">
        <f>M397*$E$3</f>
        <v/>
      </c>
    </row>
    <row r="398" ht="13" customHeight="1">
      <c r="A398" s="38" t="inlineStr">
        <is>
          <t>0020436</t>
        </is>
      </c>
      <c r="B398" s="23" t="inlineStr">
        <is>
          <t>Петля PUSH для фасадов 19-35мм 95° DTC PIVOT-PRO Click-On полунакладная 45мм</t>
        </is>
      </c>
      <c r="C398" s="23" t="inlineStr">
        <is>
          <t>A80B615</t>
        </is>
      </c>
      <c r="D398" s="124" t="inlineStr">
        <is>
          <t>в наличии</t>
        </is>
      </c>
      <c r="E398" s="58" t="inlineStr">
        <is>
          <t>шт</t>
        </is>
      </c>
      <c r="F398" s="24" t="n">
        <v>200</v>
      </c>
      <c r="G398" s="102">
        <f>I398*1.2</f>
        <v/>
      </c>
      <c r="H398" s="25">
        <f>G398*$E$3</f>
        <v/>
      </c>
      <c r="I398" s="26" t="n">
        <v>1.6393</v>
      </c>
      <c r="J398" s="25">
        <f>I398*$E$3</f>
        <v/>
      </c>
      <c r="K398" s="26">
        <f>(I398+M398)/2</f>
        <v/>
      </c>
      <c r="L398" s="28">
        <f>(J398+N398)/2</f>
        <v/>
      </c>
      <c r="M398" s="26" t="n">
        <v>1.3661</v>
      </c>
      <c r="N398" s="10">
        <f>M398*$E$3</f>
        <v/>
      </c>
    </row>
    <row r="399" ht="13" customHeight="1">
      <c r="A399" s="38" t="inlineStr">
        <is>
          <t>0017567</t>
        </is>
      </c>
      <c r="B399" s="23" t="inlineStr">
        <is>
          <t>Петля для складных дверей 55° DTC PIVOT-PRO Click-On карусельная 45мм</t>
        </is>
      </c>
      <c r="C399" s="23" t="inlineStr">
        <is>
          <t>C80H675</t>
        </is>
      </c>
      <c r="D399" s="79" t="inlineStr">
        <is>
          <t>-</t>
        </is>
      </c>
      <c r="E399" s="58" t="inlineStr">
        <is>
          <t>шт</t>
        </is>
      </c>
      <c r="F399" s="24" t="n">
        <v>200</v>
      </c>
      <c r="G399" s="102">
        <f>I399*1.2</f>
        <v/>
      </c>
      <c r="H399" s="25">
        <f>G399*$E$3</f>
        <v/>
      </c>
      <c r="I399" s="26" t="n">
        <v>1.4095</v>
      </c>
      <c r="J399" s="25">
        <f>I399*$E$3</f>
        <v/>
      </c>
      <c r="K399" s="26">
        <f>(I399+M399)/2</f>
        <v/>
      </c>
      <c r="L399" s="28">
        <f>(J399+N399)/2</f>
        <v/>
      </c>
      <c r="M399" s="26" t="n">
        <v>1.1746</v>
      </c>
      <c r="N399" s="10">
        <f>M399*$E$3</f>
        <v/>
      </c>
    </row>
    <row r="400" ht="13" customHeight="1">
      <c r="A400" s="38" t="inlineStr">
        <is>
          <t>0015377</t>
        </is>
      </c>
      <c r="B400" s="23" t="inlineStr">
        <is>
          <t xml:space="preserve">Петля для стекла под UF-клей 125° DTC PIVOT-PRO Click-on с доводчиком </t>
        </is>
      </c>
      <c r="C400" s="23" t="inlineStr">
        <is>
          <t>C80A689F</t>
        </is>
      </c>
      <c r="D400" s="124" t="inlineStr">
        <is>
          <t>в наличии</t>
        </is>
      </c>
      <c r="E400" s="58" t="inlineStr">
        <is>
          <t>шт</t>
        </is>
      </c>
      <c r="F400" s="24" t="n">
        <v>200</v>
      </c>
      <c r="G400" s="102">
        <f>I400*1.2</f>
        <v/>
      </c>
      <c r="H400" s="25">
        <f>G400*$E$3</f>
        <v/>
      </c>
      <c r="I400" s="26" t="n">
        <v>3.6988</v>
      </c>
      <c r="J400" s="25">
        <f>I400*$E$3</f>
        <v/>
      </c>
      <c r="K400" s="26">
        <f>(I400+M400)/2</f>
        <v/>
      </c>
      <c r="L400" s="28">
        <f>(J400+N400)/2</f>
        <v/>
      </c>
      <c r="M400" s="26" t="n">
        <v>3.0824</v>
      </c>
      <c r="N400" s="10">
        <f>M400*$E$3</f>
        <v/>
      </c>
    </row>
    <row r="401" ht="13" customHeight="1">
      <c r="A401" s="38" t="inlineStr">
        <is>
          <t>0020421</t>
        </is>
      </c>
      <c r="B401" s="23" t="inlineStr">
        <is>
          <t>Петля для узкой AL-рамки  110° DTC PIVOT-PRO Click-on накладная с доводчиком, черная</t>
        </is>
      </c>
      <c r="C401" s="23" t="inlineStr">
        <is>
          <t xml:space="preserve">C80A678F, A08 </t>
        </is>
      </c>
      <c r="D401" s="124" t="inlineStr">
        <is>
          <t>в наличии</t>
        </is>
      </c>
      <c r="E401" s="58" t="inlineStr">
        <is>
          <t>шт</t>
        </is>
      </c>
      <c r="F401" s="24" t="n">
        <v>200</v>
      </c>
      <c r="G401" s="102">
        <f>I401*1.2</f>
        <v/>
      </c>
      <c r="H401" s="25">
        <f>G401*$E$3</f>
        <v/>
      </c>
      <c r="I401" s="26" t="n">
        <v>1.4627</v>
      </c>
      <c r="J401" s="25">
        <f>I401*$E$3</f>
        <v/>
      </c>
      <c r="K401" s="26">
        <f>(I401+M401)/2</f>
        <v/>
      </c>
      <c r="L401" s="28">
        <f>(J401+N401)/2</f>
        <v/>
      </c>
      <c r="M401" s="26" t="n">
        <v>1.2189</v>
      </c>
      <c r="N401" s="10">
        <f>M401*$E$3</f>
        <v/>
      </c>
    </row>
    <row r="402" ht="13" customHeight="1">
      <c r="A402" s="38" t="inlineStr">
        <is>
          <t>0020422</t>
        </is>
      </c>
      <c r="B402" s="23" t="inlineStr">
        <is>
          <t>Петля для узкой AL-рамки  110° DTC PIVOT-PRO Click-on полунакладная с доводчиком, черная</t>
        </is>
      </c>
      <c r="C402" s="23" t="inlineStr">
        <is>
          <t xml:space="preserve">C80B678F, A08 </t>
        </is>
      </c>
      <c r="D402" s="124" t="inlineStr">
        <is>
          <t>в наличии</t>
        </is>
      </c>
      <c r="E402" s="58" t="inlineStr">
        <is>
          <t>шт</t>
        </is>
      </c>
      <c r="F402" s="24" t="n">
        <v>200</v>
      </c>
      <c r="G402" s="102">
        <f>I402*1.2</f>
        <v/>
      </c>
      <c r="H402" s="25">
        <f>G402*$E$3</f>
        <v/>
      </c>
      <c r="I402" s="26" t="n">
        <v>1.4627</v>
      </c>
      <c r="J402" s="25">
        <f>I402*$E$3</f>
        <v/>
      </c>
      <c r="K402" s="26">
        <f>(I402+M402)/2</f>
        <v/>
      </c>
      <c r="L402" s="28">
        <f>(J402+N402)/2</f>
        <v/>
      </c>
      <c r="M402" s="26" t="n">
        <v>1.2189</v>
      </c>
      <c r="N402" s="10">
        <f>M402*$E$3</f>
        <v/>
      </c>
    </row>
    <row r="403" ht="13" customHeight="1">
      <c r="A403" s="38" t="inlineStr">
        <is>
          <t>0020420</t>
        </is>
      </c>
      <c r="B403" s="23" t="inlineStr">
        <is>
          <t>Петля для узкой AL-рамки 110° DTC PIVOT-PRO Click-on вкладная с доводчиком, черная</t>
        </is>
      </c>
      <c r="C403" s="23" t="inlineStr">
        <is>
          <t xml:space="preserve">C80C678F, A08 </t>
        </is>
      </c>
      <c r="D403" s="124" t="inlineStr">
        <is>
          <t>в наличии</t>
        </is>
      </c>
      <c r="E403" s="58" t="inlineStr">
        <is>
          <t>шт</t>
        </is>
      </c>
      <c r="F403" s="24" t="n">
        <v>200</v>
      </c>
      <c r="G403" s="102">
        <f>I403*1.2</f>
        <v/>
      </c>
      <c r="H403" s="25">
        <f>G403*$E$3</f>
        <v/>
      </c>
      <c r="I403" s="26" t="n">
        <v>1.4627</v>
      </c>
      <c r="J403" s="25">
        <f>I403*$E$3</f>
        <v/>
      </c>
      <c r="K403" s="26">
        <f>(I403+M403)/2</f>
        <v/>
      </c>
      <c r="L403" s="28">
        <f>(J403+N403)/2</f>
        <v/>
      </c>
      <c r="M403" s="26" t="n">
        <v>1.2189</v>
      </c>
      <c r="N403" s="10">
        <f>M403*$E$3</f>
        <v/>
      </c>
    </row>
    <row r="404" ht="13" customHeight="1">
      <c r="A404" s="38" t="inlineStr">
        <is>
          <t>0015291</t>
        </is>
      </c>
      <c r="B404" s="23" t="inlineStr">
        <is>
          <t>Петля для узкой AL-рамки 110° DTC PIVOT-PRO Click-on вкладная с доводчиком</t>
        </is>
      </c>
      <c r="C404" s="23" t="inlineStr">
        <is>
          <t>C80C678F</t>
        </is>
      </c>
      <c r="D404" s="124" t="inlineStr">
        <is>
          <t>в наличии</t>
        </is>
      </c>
      <c r="E404" s="58" t="inlineStr">
        <is>
          <t>шт</t>
        </is>
      </c>
      <c r="F404" s="24" t="n">
        <v>200</v>
      </c>
      <c r="G404" s="102">
        <f>I404*1.2</f>
        <v/>
      </c>
      <c r="H404" s="25">
        <f>G404*$E$3</f>
        <v/>
      </c>
      <c r="I404" s="26" t="n">
        <v>1.3733</v>
      </c>
      <c r="J404" s="25">
        <f>I404*$E$3</f>
        <v/>
      </c>
      <c r="K404" s="26">
        <f>(I404+M404)/2</f>
        <v/>
      </c>
      <c r="L404" s="28">
        <f>(J404+N404)/2</f>
        <v/>
      </c>
      <c r="M404" s="26" t="n">
        <v>1.1444</v>
      </c>
      <c r="N404" s="10">
        <f>M404*$E$3</f>
        <v/>
      </c>
    </row>
    <row r="405" ht="13" customHeight="1">
      <c r="A405" s="38" t="inlineStr">
        <is>
          <t>0015297</t>
        </is>
      </c>
      <c r="B405" s="23" t="inlineStr">
        <is>
          <t>Петля для узкой AL-рамки 110° DTC PIVOT-PRO Click-on накладная с доводчиком</t>
        </is>
      </c>
      <c r="C405" s="23" t="inlineStr">
        <is>
          <t>C80A678F</t>
        </is>
      </c>
      <c r="D405" s="124" t="inlineStr">
        <is>
          <t>в наличии</t>
        </is>
      </c>
      <c r="E405" s="58" t="inlineStr">
        <is>
          <t>шт</t>
        </is>
      </c>
      <c r="F405" s="24" t="n">
        <v>200</v>
      </c>
      <c r="G405" s="102">
        <f>I405*1.2</f>
        <v/>
      </c>
      <c r="H405" s="25">
        <f>G405*$E$3</f>
        <v/>
      </c>
      <c r="I405" s="26" t="n">
        <v>1.3256</v>
      </c>
      <c r="J405" s="25">
        <f>I405*$E$3</f>
        <v/>
      </c>
      <c r="K405" s="26">
        <f>(I405+M405)/2</f>
        <v/>
      </c>
      <c r="L405" s="28">
        <f>(J405+N405)/2</f>
        <v/>
      </c>
      <c r="M405" s="26" t="n">
        <v>1.1046</v>
      </c>
      <c r="N405" s="10">
        <f>M405*$E$3</f>
        <v/>
      </c>
    </row>
    <row r="406" ht="13" customHeight="1">
      <c r="A406" s="38" t="inlineStr">
        <is>
          <t>0015301</t>
        </is>
      </c>
      <c r="B406" s="23" t="inlineStr">
        <is>
          <t>Петля для узкой AL-рамки 110° DTC PIVOT-PRO Click-on полунакладная с доводчиком</t>
        </is>
      </c>
      <c r="C406" s="23" t="inlineStr">
        <is>
          <t>C80B678F</t>
        </is>
      </c>
      <c r="D406" s="124" t="inlineStr">
        <is>
          <t>в наличии</t>
        </is>
      </c>
      <c r="E406" s="58" t="inlineStr">
        <is>
          <t>шт</t>
        </is>
      </c>
      <c r="F406" s="24" t="n">
        <v>200</v>
      </c>
      <c r="G406" s="102">
        <f>I406*1.2</f>
        <v/>
      </c>
      <c r="H406" s="25">
        <f>G406*$E$3</f>
        <v/>
      </c>
      <c r="I406" s="26" t="n">
        <v>1.3041</v>
      </c>
      <c r="J406" s="25">
        <f>I406*$E$3</f>
        <v/>
      </c>
      <c r="K406" s="26">
        <f>(I406+M406)/2</f>
        <v/>
      </c>
      <c r="L406" s="28">
        <f>(J406+N406)/2</f>
        <v/>
      </c>
      <c r="M406" s="26" t="n">
        <v>1.0868</v>
      </c>
      <c r="N406" s="10">
        <f>M406*$E$3</f>
        <v/>
      </c>
    </row>
    <row r="407" ht="13" customHeight="1">
      <c r="A407" s="38" t="inlineStr">
        <is>
          <t>0020432</t>
        </is>
      </c>
      <c r="B407" s="23" t="inlineStr">
        <is>
          <t xml:space="preserve">Петля для фасадов 19-35мм 95° DTC PIVOT-PRO Click-On вкладная с доводчиком 45мм </t>
        </is>
      </c>
      <c r="C407" s="23" t="inlineStr">
        <is>
          <t>C80C615F</t>
        </is>
      </c>
      <c r="D407" s="124" t="inlineStr">
        <is>
          <t>в наличии</t>
        </is>
      </c>
      <c r="E407" s="58" t="inlineStr">
        <is>
          <t>шт</t>
        </is>
      </c>
      <c r="F407" s="24" t="n">
        <v>200</v>
      </c>
      <c r="G407" s="102">
        <f>I407*1.2</f>
        <v/>
      </c>
      <c r="H407" s="25">
        <f>G407*$E$3</f>
        <v/>
      </c>
      <c r="I407" s="26" t="n">
        <v>1.2463</v>
      </c>
      <c r="J407" s="25">
        <f>I407*$E$3</f>
        <v/>
      </c>
      <c r="K407" s="26">
        <f>(I407+M407)/2</f>
        <v/>
      </c>
      <c r="L407" s="28">
        <f>(J407+N407)/2</f>
        <v/>
      </c>
      <c r="M407" s="26" t="n">
        <v>1.0383</v>
      </c>
      <c r="N407" s="10">
        <f>M407*$E$3</f>
        <v/>
      </c>
    </row>
    <row r="408" ht="13" customHeight="1">
      <c r="A408" s="38" t="inlineStr">
        <is>
          <t>0020430</t>
        </is>
      </c>
      <c r="B408" s="23" t="inlineStr">
        <is>
          <t xml:space="preserve">Петля для фасадов 19-35мм 95° DTC PIVOT-PRO Click-On накладная с доводчиком 45мм </t>
        </is>
      </c>
      <c r="C408" s="23" t="inlineStr">
        <is>
          <t>C80A615F</t>
        </is>
      </c>
      <c r="D408" s="124" t="inlineStr">
        <is>
          <t>в наличии</t>
        </is>
      </c>
      <c r="E408" s="58" t="inlineStr">
        <is>
          <t>шт</t>
        </is>
      </c>
      <c r="F408" s="24" t="n">
        <v>200</v>
      </c>
      <c r="G408" s="102">
        <f>I408*1.2</f>
        <v/>
      </c>
      <c r="H408" s="25">
        <f>G408*$E$3</f>
        <v/>
      </c>
      <c r="I408" s="26" t="n">
        <v>1.2463</v>
      </c>
      <c r="J408" s="25">
        <f>I408*$E$3</f>
        <v/>
      </c>
      <c r="K408" s="26">
        <f>(I408+M408)/2</f>
        <v/>
      </c>
      <c r="L408" s="28">
        <f>(J408+N408)/2</f>
        <v/>
      </c>
      <c r="M408" s="26" t="n">
        <v>1.0383</v>
      </c>
      <c r="N408" s="10">
        <f>M408*$E$3</f>
        <v/>
      </c>
    </row>
    <row r="409" ht="13" customHeight="1">
      <c r="A409" s="38" t="inlineStr">
        <is>
          <t>0020431</t>
        </is>
      </c>
      <c r="B409" s="23" t="inlineStr">
        <is>
          <t>Петля для фасадов 19-35мм 95° DTC PIVOT-PRO Click-On полунакладная с доводчиком 45мм</t>
        </is>
      </c>
      <c r="C409" s="23" t="inlineStr">
        <is>
          <t>C80B615F</t>
        </is>
      </c>
      <c r="D409" s="79" t="inlineStr">
        <is>
          <t>-</t>
        </is>
      </c>
      <c r="E409" s="58" t="inlineStr">
        <is>
          <t>шт</t>
        </is>
      </c>
      <c r="F409" s="24" t="n">
        <v>200</v>
      </c>
      <c r="G409" s="102">
        <f>I409*1.2</f>
        <v/>
      </c>
      <c r="H409" s="25">
        <f>G409*$E$3</f>
        <v/>
      </c>
      <c r="I409" s="26" t="n">
        <v>1.2463</v>
      </c>
      <c r="J409" s="25">
        <f>I409*$E$3</f>
        <v/>
      </c>
      <c r="K409" s="26">
        <f>(I409+M409)/2</f>
        <v/>
      </c>
      <c r="L409" s="28">
        <f>(J409+N409)/2</f>
        <v/>
      </c>
      <c r="M409" s="26" t="n">
        <v>1.0383</v>
      </c>
      <c r="N409" s="10">
        <f>M409*$E$3</f>
        <v/>
      </c>
    </row>
    <row r="410" ht="50" customFormat="1" customHeight="1" s="111">
      <c r="A410" s="89" t="inlineStr">
        <is>
          <t xml:space="preserve"> Мебельные петли STANDARD CLICK-ON - без доводчика, быстрый монтаж</t>
        </is>
      </c>
      <c r="B410" s="90" t="n"/>
      <c r="C410" s="91" t="n"/>
      <c r="D410" s="98" t="n"/>
      <c r="E410" s="90" t="n"/>
      <c r="F410" s="90" t="n"/>
      <c r="G410" s="90" t="n"/>
      <c r="H410" s="90" t="n"/>
      <c r="I410" s="90" t="n"/>
      <c r="J410" s="90" t="n"/>
      <c r="K410" s="90" t="n"/>
      <c r="L410" s="90" t="n"/>
      <c r="M410" s="90" t="n"/>
      <c r="N410" s="91" t="n"/>
    </row>
    <row r="411" ht="13" customHeight="1">
      <c r="A411" s="38" t="inlineStr">
        <is>
          <t>0015357</t>
        </is>
      </c>
      <c r="B411" s="23" t="inlineStr">
        <is>
          <t xml:space="preserve">Монтажная планка H=0 DTC STANDART Click-On </t>
        </is>
      </c>
      <c r="C411" s="23" t="inlineStr">
        <is>
          <t>H00AQ</t>
        </is>
      </c>
      <c r="D411" s="124" t="inlineStr">
        <is>
          <t>в наличии</t>
        </is>
      </c>
      <c r="E411" s="58" t="inlineStr">
        <is>
          <t>шт</t>
        </is>
      </c>
      <c r="F411" s="24" t="n">
        <v>400</v>
      </c>
      <c r="G411" s="102">
        <f>I411*1.2</f>
        <v/>
      </c>
      <c r="H411" s="25">
        <f>J411*1.2</f>
        <v/>
      </c>
      <c r="I411" s="26" t="n">
        <v>0.0926</v>
      </c>
      <c r="J411" s="25">
        <f>I411*$E$3</f>
        <v/>
      </c>
      <c r="K411" s="26">
        <f>(I411+M411)/2</f>
        <v/>
      </c>
      <c r="L411" s="10">
        <f>(J411+N411)/2</f>
        <v/>
      </c>
      <c r="M411" s="26" t="n">
        <v>0.0771</v>
      </c>
      <c r="N411" s="10">
        <f>M411*$E$3</f>
        <v/>
      </c>
    </row>
    <row r="412" ht="13" customHeight="1">
      <c r="A412" s="38" t="inlineStr">
        <is>
          <t>0020015</t>
        </is>
      </c>
      <c r="B412" s="23" t="inlineStr">
        <is>
          <t xml:space="preserve">Монтажная планка H=0 DTC STANDART Click-On 3D </t>
        </is>
      </c>
      <c r="C412" s="23" t="inlineStr">
        <is>
          <t>T00TQ</t>
        </is>
      </c>
      <c r="D412" s="79" t="inlineStr">
        <is>
          <t>-</t>
        </is>
      </c>
      <c r="E412" s="58" t="inlineStr">
        <is>
          <t>шт</t>
        </is>
      </c>
      <c r="F412" s="24" t="n">
        <v>200</v>
      </c>
      <c r="G412" s="102">
        <f>I412*1.2</f>
        <v/>
      </c>
      <c r="H412" s="25">
        <f>J412*1.2</f>
        <v/>
      </c>
      <c r="I412" s="26" t="n">
        <v>0.2701</v>
      </c>
      <c r="J412" s="25">
        <f>I412*$E$3</f>
        <v/>
      </c>
      <c r="K412" s="26">
        <f>(I412+M412)/2</f>
        <v/>
      </c>
      <c r="L412" s="10">
        <f>(J412+N412)/2</f>
        <v/>
      </c>
      <c r="M412" s="26" t="n">
        <v>0.2251</v>
      </c>
      <c r="N412" s="10">
        <f>M412*$E$3</f>
        <v/>
      </c>
    </row>
    <row r="413" ht="13" customHeight="1">
      <c r="A413" s="38" t="inlineStr">
        <is>
          <t>0020364</t>
        </is>
      </c>
      <c r="B413" s="23" t="inlineStr">
        <is>
          <t xml:space="preserve">Монтажная планка H=0 DTC STANDART Click-On c дюбелями 5*7,8 </t>
        </is>
      </c>
      <c r="C413" s="23" t="inlineStr">
        <is>
          <t>H01AQ</t>
        </is>
      </c>
      <c r="D413" s="124" t="inlineStr">
        <is>
          <t>в наличии</t>
        </is>
      </c>
      <c r="E413" s="58" t="inlineStr">
        <is>
          <t>шт</t>
        </is>
      </c>
      <c r="F413" s="24" t="n">
        <v>200</v>
      </c>
      <c r="G413" s="102">
        <f>I413*1.2</f>
        <v/>
      </c>
      <c r="H413" s="25">
        <f>J413*1.2</f>
        <v/>
      </c>
      <c r="I413" s="26" t="n">
        <v>0.1307</v>
      </c>
      <c r="J413" s="25">
        <f>I413*$E$3</f>
        <v/>
      </c>
      <c r="K413" s="26">
        <f>(I413+M413)/2</f>
        <v/>
      </c>
      <c r="L413" s="10">
        <f>(J413+N413)/2</f>
        <v/>
      </c>
      <c r="M413" s="26" t="n">
        <v>0.1089</v>
      </c>
      <c r="N413" s="10">
        <f>M413*$E$3</f>
        <v/>
      </c>
    </row>
    <row r="414" ht="13" customHeight="1">
      <c r="A414" s="38" t="inlineStr">
        <is>
          <t>0015367</t>
        </is>
      </c>
      <c r="B414" s="23" t="inlineStr">
        <is>
          <t xml:space="preserve">Монтажная планка H=0 DTC STANDART Click-On c евровинтами </t>
        </is>
      </c>
      <c r="C414" s="23" t="inlineStr">
        <is>
          <t>H02AQ</t>
        </is>
      </c>
      <c r="D414" s="124" t="inlineStr">
        <is>
          <t>в наличии</t>
        </is>
      </c>
      <c r="E414" s="58" t="inlineStr">
        <is>
          <t>шт</t>
        </is>
      </c>
      <c r="F414" s="24" t="n">
        <v>400</v>
      </c>
      <c r="G414" s="102">
        <f>I414*1.2</f>
        <v/>
      </c>
      <c r="H414" s="25">
        <f>J414*1.2</f>
        <v/>
      </c>
      <c r="I414" s="26" t="n">
        <v>0.128</v>
      </c>
      <c r="J414" s="25">
        <f>I414*$E$3</f>
        <v/>
      </c>
      <c r="K414" s="26">
        <f>(I414+M414)/2</f>
        <v/>
      </c>
      <c r="L414" s="10">
        <f>(J414+N414)/2</f>
        <v/>
      </c>
      <c r="M414" s="26" t="n">
        <v>0.1066</v>
      </c>
      <c r="N414" s="10">
        <f>M414*$E$3</f>
        <v/>
      </c>
    </row>
    <row r="415" ht="13" customHeight="1">
      <c r="A415" s="38" t="inlineStr">
        <is>
          <t>0015370</t>
        </is>
      </c>
      <c r="B415" s="23" t="inlineStr">
        <is>
          <t xml:space="preserve">Монтажная планка H=2 DTC STANDART Click-On </t>
        </is>
      </c>
      <c r="C415" s="23" t="inlineStr">
        <is>
          <t>H20AQ</t>
        </is>
      </c>
      <c r="D415" s="124" t="inlineStr">
        <is>
          <t>в наличии</t>
        </is>
      </c>
      <c r="E415" s="58" t="inlineStr">
        <is>
          <t>шт</t>
        </is>
      </c>
      <c r="F415" s="24" t="n">
        <v>400</v>
      </c>
      <c r="G415" s="102">
        <f>I415*1.2</f>
        <v/>
      </c>
      <c r="H415" s="25">
        <f>J415*1.2</f>
        <v/>
      </c>
      <c r="I415" s="26" t="n">
        <v>0.0926</v>
      </c>
      <c r="J415" s="25">
        <f>I415*$E$3</f>
        <v/>
      </c>
      <c r="K415" s="26">
        <f>(I415+M415)/2</f>
        <v/>
      </c>
      <c r="L415" s="10">
        <f>(J415+N415)/2</f>
        <v/>
      </c>
      <c r="M415" s="26" t="n">
        <v>0.0771</v>
      </c>
      <c r="N415" s="10">
        <f>M415*$E$3</f>
        <v/>
      </c>
    </row>
    <row r="416" ht="13" customHeight="1">
      <c r="A416" s="38" t="inlineStr">
        <is>
          <t>0020016</t>
        </is>
      </c>
      <c r="B416" s="23" t="inlineStr">
        <is>
          <t>Монтажная планка H=2 DTC STANDART Click-On 3D</t>
        </is>
      </c>
      <c r="C416" s="23" t="inlineStr">
        <is>
          <t>T20TQ</t>
        </is>
      </c>
      <c r="D416" s="79" t="inlineStr">
        <is>
          <t>-</t>
        </is>
      </c>
      <c r="E416" s="58" t="inlineStr">
        <is>
          <t>шт</t>
        </is>
      </c>
      <c r="F416" s="24" t="n">
        <v>200</v>
      </c>
      <c r="G416" s="102">
        <f>I416*1.2</f>
        <v/>
      </c>
      <c r="H416" s="25">
        <f>J416*1.2</f>
        <v/>
      </c>
      <c r="I416" s="26" t="n">
        <v>0.2701</v>
      </c>
      <c r="J416" s="25">
        <f>I416*$E$3</f>
        <v/>
      </c>
      <c r="K416" s="26">
        <f>(I416+M416)/2</f>
        <v/>
      </c>
      <c r="L416" s="10">
        <f>(J416+N416)/2</f>
        <v/>
      </c>
      <c r="M416" s="26" t="n">
        <v>0.2251</v>
      </c>
      <c r="N416" s="10">
        <f>M416*$E$3</f>
        <v/>
      </c>
    </row>
    <row r="417" ht="13" customHeight="1">
      <c r="A417" s="38" t="inlineStr">
        <is>
          <t>0020365</t>
        </is>
      </c>
      <c r="B417" s="23" t="inlineStr">
        <is>
          <t>Монтажная планка H=2 DTC STANDART Click-On c дюбелями 5*7,8</t>
        </is>
      </c>
      <c r="C417" s="23" t="inlineStr">
        <is>
          <t>H21AQ</t>
        </is>
      </c>
      <c r="D417" s="58" t="inlineStr">
        <is>
          <t>-</t>
        </is>
      </c>
      <c r="E417" s="58" t="inlineStr">
        <is>
          <t>шт</t>
        </is>
      </c>
      <c r="F417" s="24" t="n">
        <v>200</v>
      </c>
      <c r="G417" s="102">
        <f>I417*1.2</f>
        <v/>
      </c>
      <c r="H417" s="25">
        <f>J417*1.2</f>
        <v/>
      </c>
      <c r="I417" s="26" t="n">
        <v>0.1307</v>
      </c>
      <c r="J417" s="25">
        <f>I417*$E$3</f>
        <v/>
      </c>
      <c r="K417" s="26">
        <f>(I417+M417)/2</f>
        <v/>
      </c>
      <c r="L417" s="10">
        <f>(J417+N417)/2</f>
        <v/>
      </c>
      <c r="M417" s="26" t="n">
        <v>0.1089</v>
      </c>
      <c r="N417" s="10">
        <f>M417*$E$3</f>
        <v/>
      </c>
    </row>
    <row r="418" ht="13" customHeight="1">
      <c r="A418" s="38" t="inlineStr">
        <is>
          <t>0020362</t>
        </is>
      </c>
      <c r="B418" s="23" t="inlineStr">
        <is>
          <t>Монтажная планка H=2 DTC STANDART Click-On c евровинтами</t>
        </is>
      </c>
      <c r="C418" s="23" t="inlineStr">
        <is>
          <t>H22AQ</t>
        </is>
      </c>
      <c r="D418" s="79" t="inlineStr">
        <is>
          <t>-</t>
        </is>
      </c>
      <c r="E418" s="58" t="inlineStr">
        <is>
          <t>шт</t>
        </is>
      </c>
      <c r="F418" s="24" t="n">
        <v>200</v>
      </c>
      <c r="G418" s="102">
        <f>I418*1.2</f>
        <v/>
      </c>
      <c r="H418" s="25">
        <f>J418*1.2</f>
        <v/>
      </c>
      <c r="I418" s="26" t="n">
        <v>0.128</v>
      </c>
      <c r="J418" s="25">
        <f>I418*$E$3</f>
        <v/>
      </c>
      <c r="K418" s="26">
        <f>(I418+M418)/2</f>
        <v/>
      </c>
      <c r="L418" s="10">
        <f>(J418+N418)/2</f>
        <v/>
      </c>
      <c r="M418" s="26" t="n">
        <v>0.1066</v>
      </c>
      <c r="N418" s="10">
        <f>M418*$E$3</f>
        <v/>
      </c>
    </row>
    <row r="419" ht="13" customHeight="1">
      <c r="A419" s="38" t="inlineStr">
        <is>
          <t>0015375</t>
        </is>
      </c>
      <c r="B419" s="23" t="inlineStr">
        <is>
          <t xml:space="preserve">Монтажная планка H=4 DTC STANDART Click-On </t>
        </is>
      </c>
      <c r="C419" s="23" t="inlineStr">
        <is>
          <t>H40AQ</t>
        </is>
      </c>
      <c r="D419" s="124" t="inlineStr">
        <is>
          <t>в наличии</t>
        </is>
      </c>
      <c r="E419" s="58" t="inlineStr">
        <is>
          <t>шт</t>
        </is>
      </c>
      <c r="F419" s="24" t="n">
        <v>400</v>
      </c>
      <c r="G419" s="102">
        <f>I419*1.2</f>
        <v/>
      </c>
      <c r="H419" s="25">
        <f>J419*1.2</f>
        <v/>
      </c>
      <c r="I419" s="26" t="n">
        <v>0.0926</v>
      </c>
      <c r="J419" s="25">
        <f>I419*$E$3</f>
        <v/>
      </c>
      <c r="K419" s="26">
        <f>(I419+M419)/2</f>
        <v/>
      </c>
      <c r="L419" s="10">
        <f>(J419+N419)/2</f>
        <v/>
      </c>
      <c r="M419" s="26" t="n">
        <v>0.0771</v>
      </c>
      <c r="N419" s="10">
        <f>M419*$E$3</f>
        <v/>
      </c>
    </row>
    <row r="420" ht="13" customHeight="1">
      <c r="A420" s="38" t="inlineStr">
        <is>
          <t>0020017</t>
        </is>
      </c>
      <c r="B420" s="23" t="inlineStr">
        <is>
          <t>Монтажная планка H=4 DTC STANDART Click-On 3D</t>
        </is>
      </c>
      <c r="C420" s="23" t="inlineStr">
        <is>
          <t>T40TQ</t>
        </is>
      </c>
      <c r="D420" s="124" t="inlineStr">
        <is>
          <t>в наличии</t>
        </is>
      </c>
      <c r="E420" s="58" t="inlineStr">
        <is>
          <t>шт</t>
        </is>
      </c>
      <c r="F420" s="24" t="n">
        <v>200</v>
      </c>
      <c r="G420" s="102">
        <f>I420*1.2</f>
        <v/>
      </c>
      <c r="H420" s="25">
        <f>J420*1.2</f>
        <v/>
      </c>
      <c r="I420" s="26" t="n">
        <v>0.2821</v>
      </c>
      <c r="J420" s="25">
        <f>I420*$E$3</f>
        <v/>
      </c>
      <c r="K420" s="26">
        <f>(I420+M420)/2</f>
        <v/>
      </c>
      <c r="L420" s="10">
        <f>(J420+N420)/2</f>
        <v/>
      </c>
      <c r="M420" s="26" t="n">
        <v>0.2351</v>
      </c>
      <c r="N420" s="10">
        <f>M420*$E$3</f>
        <v/>
      </c>
    </row>
    <row r="421" ht="13" customHeight="1">
      <c r="A421" s="38" t="inlineStr">
        <is>
          <t>0020366</t>
        </is>
      </c>
      <c r="B421" s="23" t="inlineStr">
        <is>
          <t xml:space="preserve">Монтажная планка H=4 DTC STANDART Click-On c дюбелями 5*7,8 </t>
        </is>
      </c>
      <c r="C421" s="23" t="inlineStr">
        <is>
          <t>H41AQ</t>
        </is>
      </c>
      <c r="D421" s="124" t="inlineStr">
        <is>
          <t>в наличии</t>
        </is>
      </c>
      <c r="E421" s="58" t="inlineStr">
        <is>
          <t>шт</t>
        </is>
      </c>
      <c r="F421" s="24" t="n">
        <v>200</v>
      </c>
      <c r="G421" s="102">
        <f>I421*1.2</f>
        <v/>
      </c>
      <c r="H421" s="25">
        <f>J421*1.2</f>
        <v/>
      </c>
      <c r="I421" s="26" t="n">
        <v>0.1307</v>
      </c>
      <c r="J421" s="25">
        <f>I421*$E$3</f>
        <v/>
      </c>
      <c r="K421" s="26">
        <f>(I421+M421)/2</f>
        <v/>
      </c>
      <c r="L421" s="10">
        <f>(J421+N421)/2</f>
        <v/>
      </c>
      <c r="M421" s="26" t="n">
        <v>0.1089</v>
      </c>
      <c r="N421" s="10">
        <f>M421*$E$3</f>
        <v/>
      </c>
    </row>
    <row r="422" ht="13" customHeight="1">
      <c r="A422" s="38" t="inlineStr">
        <is>
          <t>0020363</t>
        </is>
      </c>
      <c r="B422" s="23" t="inlineStr">
        <is>
          <t>Монтажная планка H=4 DTC STANDART Click-On c евровинтами</t>
        </is>
      </c>
      <c r="C422" s="23" t="inlineStr">
        <is>
          <t>H42AQ</t>
        </is>
      </c>
      <c r="D422" s="124" t="inlineStr">
        <is>
          <t>в наличии</t>
        </is>
      </c>
      <c r="E422" s="58" t="inlineStr">
        <is>
          <t>шт</t>
        </is>
      </c>
      <c r="F422" s="24" t="n">
        <v>200</v>
      </c>
      <c r="G422" s="102">
        <f>I422*1.2</f>
        <v/>
      </c>
      <c r="H422" s="25">
        <f>J422*1.2</f>
        <v/>
      </c>
      <c r="I422" s="26" t="n">
        <v>0.128</v>
      </c>
      <c r="J422" s="25">
        <f>I422*$E$3</f>
        <v/>
      </c>
      <c r="K422" s="26">
        <f>(I422+M422)/2</f>
        <v/>
      </c>
      <c r="L422" s="10">
        <f>(J422+N422)/2</f>
        <v/>
      </c>
      <c r="M422" s="26" t="n">
        <v>0.1066</v>
      </c>
      <c r="N422" s="10">
        <f>M422*$E$3</f>
        <v/>
      </c>
    </row>
    <row r="423" ht="13" customHeight="1">
      <c r="A423" s="38" t="inlineStr">
        <is>
          <t>0018716</t>
        </is>
      </c>
      <c r="B423" s="23" t="inlineStr">
        <is>
          <t>Петля -15° DTC STANDARD Click-On 48мм</t>
        </is>
      </c>
      <c r="C423" s="23" t="inlineStr">
        <is>
          <t>C98U616</t>
        </is>
      </c>
      <c r="D423" s="60" t="inlineStr">
        <is>
          <t>-</t>
        </is>
      </c>
      <c r="E423" s="58" t="inlineStr">
        <is>
          <t>шт</t>
        </is>
      </c>
      <c r="F423" s="24" t="n">
        <v>200</v>
      </c>
      <c r="G423" s="102">
        <f>I423*1.2</f>
        <v/>
      </c>
      <c r="H423" s="25">
        <f>J423*1.2</f>
        <v/>
      </c>
      <c r="I423" s="26" t="n">
        <v>1.8072</v>
      </c>
      <c r="J423" s="25">
        <f>I423*$E$3</f>
        <v/>
      </c>
      <c r="K423" s="26">
        <f>(I423+M423)/2</f>
        <v/>
      </c>
      <c r="L423" s="10">
        <f>(J423+N423)/2</f>
        <v/>
      </c>
      <c r="M423" s="26" t="n">
        <v>1.506</v>
      </c>
      <c r="N423" s="10">
        <f>M423*$E$3</f>
        <v/>
      </c>
    </row>
    <row r="424" ht="13" customHeight="1">
      <c r="A424" s="38" t="inlineStr">
        <is>
          <t>0020367</t>
        </is>
      </c>
      <c r="B424" s="23" t="inlineStr">
        <is>
          <t xml:space="preserve">Петля -15° DTC STANDARD Click-On полное наложение 45мм </t>
        </is>
      </c>
      <c r="C424" s="23" t="inlineStr">
        <is>
          <t>C98U685</t>
        </is>
      </c>
      <c r="D424" s="58" t="inlineStr">
        <is>
          <t>-</t>
        </is>
      </c>
      <c r="E424" s="58" t="inlineStr">
        <is>
          <t>шт</t>
        </is>
      </c>
      <c r="F424" s="24" t="n">
        <v>200</v>
      </c>
      <c r="G424" s="102">
        <f>I424*1.2</f>
        <v/>
      </c>
      <c r="H424" s="25">
        <f>J424*1.2</f>
        <v/>
      </c>
      <c r="I424" s="26" t="n">
        <v>2.4028</v>
      </c>
      <c r="J424" s="25">
        <f>I424*$E$3</f>
        <v/>
      </c>
      <c r="K424" s="26">
        <f>(I424+M424)/2</f>
        <v/>
      </c>
      <c r="L424" s="10">
        <f>(J424+N424)/2</f>
        <v/>
      </c>
      <c r="M424" s="26" t="n">
        <v>2.0023</v>
      </c>
      <c r="N424" s="10">
        <f>M424*$E$3</f>
        <v/>
      </c>
    </row>
    <row r="425" ht="13" customHeight="1">
      <c r="A425" s="38" t="inlineStr">
        <is>
          <t>0018717</t>
        </is>
      </c>
      <c r="B425" s="23" t="inlineStr">
        <is>
          <t xml:space="preserve">Петля -30° DTC STANDARD Click-On 48мм </t>
        </is>
      </c>
      <c r="C425" s="23" t="inlineStr">
        <is>
          <t>C98Z686</t>
        </is>
      </c>
      <c r="D425" s="60" t="inlineStr">
        <is>
          <t>в наличии</t>
        </is>
      </c>
      <c r="E425" s="58" t="inlineStr">
        <is>
          <t>шт</t>
        </is>
      </c>
      <c r="F425" s="24" t="n">
        <v>200</v>
      </c>
      <c r="G425" s="102">
        <f>I425*1.2</f>
        <v/>
      </c>
      <c r="H425" s="25">
        <f>J425*1.2</f>
        <v/>
      </c>
      <c r="I425" s="26" t="n">
        <v>2.4562</v>
      </c>
      <c r="J425" s="25">
        <f>I425*$E$3</f>
        <v/>
      </c>
      <c r="K425" s="26">
        <f>(I425+M425)/2</f>
        <v/>
      </c>
      <c r="L425" s="10">
        <f>(J425+N425)/2</f>
        <v/>
      </c>
      <c r="M425" s="26" t="n">
        <v>1.9913</v>
      </c>
      <c r="N425" s="10">
        <f>M425*$E$3</f>
        <v/>
      </c>
    </row>
    <row r="426" ht="13" customHeight="1">
      <c r="A426" s="38" t="inlineStr">
        <is>
          <t>0020368</t>
        </is>
      </c>
      <c r="B426" s="23" t="inlineStr">
        <is>
          <t>Петля -30° DTC STANDARD Click-On полное наложение 45мм</t>
        </is>
      </c>
      <c r="C426" s="23" t="inlineStr">
        <is>
          <t>C98Z685</t>
        </is>
      </c>
      <c r="D426" s="124" t="inlineStr">
        <is>
          <t>в наличии</t>
        </is>
      </c>
      <c r="E426" s="58" t="inlineStr">
        <is>
          <t>шт</t>
        </is>
      </c>
      <c r="F426" s="24" t="n">
        <v>200</v>
      </c>
      <c r="G426" s="102">
        <f>I426*1.2</f>
        <v/>
      </c>
      <c r="H426" s="25">
        <f>J426*1.2</f>
        <v/>
      </c>
      <c r="I426" s="26" t="n">
        <v>2.4028</v>
      </c>
      <c r="J426" s="25">
        <f>I426*$E$3</f>
        <v/>
      </c>
      <c r="K426" s="26">
        <f>(I426+M426)/2</f>
        <v/>
      </c>
      <c r="L426" s="10">
        <f>(J426+N426)/2</f>
        <v/>
      </c>
      <c r="M426" s="26" t="n">
        <v>2.0023</v>
      </c>
      <c r="N426" s="10">
        <f>M426*$E$3</f>
        <v/>
      </c>
    </row>
    <row r="427" ht="13" customHeight="1">
      <c r="A427" s="38" t="inlineStr">
        <is>
          <t>0018715</t>
        </is>
      </c>
      <c r="B427" s="23" t="inlineStr">
        <is>
          <t>Петля -45° DTC STANDARD Click-On 48мм</t>
        </is>
      </c>
      <c r="C427" s="23" t="inlineStr">
        <is>
          <t>C98R686</t>
        </is>
      </c>
      <c r="D427" s="60" t="inlineStr">
        <is>
          <t>в наличии</t>
        </is>
      </c>
      <c r="E427" s="58" t="inlineStr">
        <is>
          <t>шт</t>
        </is>
      </c>
      <c r="F427" s="24" t="n">
        <v>200</v>
      </c>
      <c r="G427" s="102">
        <f>I427*1.2</f>
        <v/>
      </c>
      <c r="H427" s="25">
        <f>J427*1.2</f>
        <v/>
      </c>
      <c r="I427" s="26" t="n">
        <v>2.1573</v>
      </c>
      <c r="J427" s="25">
        <f>I427*$E$3</f>
        <v/>
      </c>
      <c r="K427" s="26">
        <f>(I427+M427)/2</f>
        <v/>
      </c>
      <c r="L427" s="10">
        <f>(J427+N427)/2</f>
        <v/>
      </c>
      <c r="M427" s="26" t="n">
        <v>1.7491</v>
      </c>
      <c r="N427" s="10">
        <f>M427*$E$3</f>
        <v/>
      </c>
    </row>
    <row r="428" ht="13" customHeight="1">
      <c r="A428" s="38" t="inlineStr">
        <is>
          <t>0020369</t>
        </is>
      </c>
      <c r="B428" s="23" t="inlineStr">
        <is>
          <t>Петля -45° DTC STANDARD Click-On среднее наложение 45мм</t>
        </is>
      </c>
      <c r="C428" s="23" t="inlineStr">
        <is>
          <t>C98R685</t>
        </is>
      </c>
      <c r="D428" s="124" t="inlineStr">
        <is>
          <t>в наличии</t>
        </is>
      </c>
      <c r="E428" s="58" t="inlineStr">
        <is>
          <t>шт</t>
        </is>
      </c>
      <c r="F428" s="24" t="n">
        <v>200</v>
      </c>
      <c r="G428" s="102">
        <f>I428*1.2</f>
        <v/>
      </c>
      <c r="H428" s="25">
        <f>J428*1.2</f>
        <v/>
      </c>
      <c r="I428" s="26" t="n">
        <v>2.4028</v>
      </c>
      <c r="J428" s="25">
        <f>I428*$E$3</f>
        <v/>
      </c>
      <c r="K428" s="26">
        <f>(I428+M428)/2</f>
        <v/>
      </c>
      <c r="L428" s="10">
        <f>(J428+N428)/2</f>
        <v/>
      </c>
      <c r="M428" s="26" t="n">
        <v>2.0023</v>
      </c>
      <c r="N428" s="10">
        <f>M428*$E$3</f>
        <v/>
      </c>
    </row>
    <row r="429" ht="13" customFormat="1" customHeight="1" s="34">
      <c r="A429" s="38" t="inlineStr">
        <is>
          <t>0020384</t>
        </is>
      </c>
      <c r="B429" s="23" t="inlineStr">
        <is>
          <t xml:space="preserve">Петля +15° DTC STANDARD Click-On 45мм </t>
        </is>
      </c>
      <c r="C429" s="23" t="inlineStr">
        <is>
          <t>C98Q615</t>
        </is>
      </c>
      <c r="D429" s="124" t="inlineStr">
        <is>
          <t>в наличии</t>
        </is>
      </c>
      <c r="E429" s="58" t="inlineStr">
        <is>
          <t>шт</t>
        </is>
      </c>
      <c r="F429" s="24" t="n">
        <v>200</v>
      </c>
      <c r="G429" s="102">
        <f>I429*1.2</f>
        <v/>
      </c>
      <c r="H429" s="25">
        <f>J429*1.2</f>
        <v/>
      </c>
      <c r="I429" s="26" t="n">
        <v>2.2511</v>
      </c>
      <c r="J429" s="25">
        <f>I429*$E$3</f>
        <v/>
      </c>
      <c r="K429" s="26">
        <f>(I429+M429)/2</f>
        <v/>
      </c>
      <c r="L429" s="28">
        <f>(J429+N429)/2</f>
        <v/>
      </c>
      <c r="M429" s="26" t="n">
        <v>1.8764</v>
      </c>
      <c r="N429" s="28">
        <f>M429*$E$3</f>
        <v/>
      </c>
      <c r="O429" s="13" t="n"/>
    </row>
    <row r="430" ht="13" customFormat="1" customHeight="1" s="34">
      <c r="A430" s="38" t="inlineStr">
        <is>
          <t>0020387</t>
        </is>
      </c>
      <c r="B430" s="23" t="inlineStr">
        <is>
          <t>Петля +30° DTC STANDARD Click-On средее наложение 45мм</t>
        </is>
      </c>
      <c r="C430" s="23" t="inlineStr">
        <is>
          <t>C98W615</t>
        </is>
      </c>
      <c r="D430" s="124" t="inlineStr">
        <is>
          <t>в наличии</t>
        </is>
      </c>
      <c r="E430" s="58" t="inlineStr">
        <is>
          <t>шт</t>
        </is>
      </c>
      <c r="F430" s="24" t="n">
        <v>200</v>
      </c>
      <c r="G430" s="102">
        <f>I430*1.2</f>
        <v/>
      </c>
      <c r="H430" s="25">
        <f>J430*1.2</f>
        <v/>
      </c>
      <c r="I430" s="26" t="n">
        <v>2.2511</v>
      </c>
      <c r="J430" s="25">
        <f>I430*$E$3</f>
        <v/>
      </c>
      <c r="K430" s="26">
        <f>(I430+M430)/2</f>
        <v/>
      </c>
      <c r="L430" s="28">
        <f>(J430+N430)/2</f>
        <v/>
      </c>
      <c r="M430" s="26" t="n">
        <v>1.8764</v>
      </c>
      <c r="N430" s="28">
        <f>M430*$E$3</f>
        <v/>
      </c>
      <c r="O430" s="13" t="n"/>
    </row>
    <row r="431" ht="13" customFormat="1" customHeight="1" s="34">
      <c r="A431" s="38" t="inlineStr">
        <is>
          <t>0020391</t>
        </is>
      </c>
      <c r="B431" s="23" t="inlineStr">
        <is>
          <t>Петля +45° DTC STANDARD Click-On средее наложение 45мм</t>
        </is>
      </c>
      <c r="C431" s="23" t="inlineStr">
        <is>
          <t>C98P675</t>
        </is>
      </c>
      <c r="D431" s="124" t="inlineStr">
        <is>
          <t>в наличии</t>
        </is>
      </c>
      <c r="E431" s="58" t="inlineStr">
        <is>
          <t>шт</t>
        </is>
      </c>
      <c r="F431" s="24" t="n">
        <v>200</v>
      </c>
      <c r="G431" s="102">
        <f>I431*1.2</f>
        <v/>
      </c>
      <c r="H431" s="25">
        <f>J431*1.2</f>
        <v/>
      </c>
      <c r="I431" s="26" t="n">
        <v>2.2511</v>
      </c>
      <c r="J431" s="25">
        <f>I431*$E$3</f>
        <v/>
      </c>
      <c r="K431" s="26">
        <f>(I431+M431)/2</f>
        <v/>
      </c>
      <c r="L431" s="28">
        <f>(J431+N431)/2</f>
        <v/>
      </c>
      <c r="M431" s="26" t="n">
        <v>1.8764</v>
      </c>
      <c r="N431" s="28">
        <f>M431*$E$3</f>
        <v/>
      </c>
      <c r="O431" s="13" t="n"/>
    </row>
    <row r="432" ht="13" customFormat="1" customHeight="1" s="34">
      <c r="A432" s="38" t="inlineStr">
        <is>
          <t>0020380</t>
        </is>
      </c>
      <c r="B432" s="23" t="inlineStr">
        <is>
          <t>Петля +90° под фальшпанель DTC STANDART Click-On X=21,5 45мм</t>
        </is>
      </c>
      <c r="C432" s="23" t="inlineStr">
        <is>
          <t>С98J675</t>
        </is>
      </c>
      <c r="D432" s="58" t="inlineStr">
        <is>
          <t>-</t>
        </is>
      </c>
      <c r="E432" s="58" t="inlineStr">
        <is>
          <t>шт</t>
        </is>
      </c>
      <c r="F432" s="24" t="n">
        <v>200</v>
      </c>
      <c r="G432" s="102">
        <f>I432*1.2</f>
        <v/>
      </c>
      <c r="H432" s="25">
        <f>J432*1.2</f>
        <v/>
      </c>
      <c r="I432" s="26" t="n">
        <v>2.3399</v>
      </c>
      <c r="J432" s="25">
        <f>I432*$E$3</f>
        <v/>
      </c>
      <c r="K432" s="26">
        <f>(I432+M432)/2</f>
        <v/>
      </c>
      <c r="L432" s="28">
        <f>(J432+N432)/2</f>
        <v/>
      </c>
      <c r="M432" s="26" t="n">
        <v>1.9499</v>
      </c>
      <c r="N432" s="28">
        <f>M432*$E$3</f>
        <v/>
      </c>
      <c r="O432" s="13" t="n"/>
    </row>
    <row r="433" ht="13" customFormat="1" customHeight="1" s="34">
      <c r="A433" s="38" t="inlineStr">
        <is>
          <t>0020381</t>
        </is>
      </c>
      <c r="B433" s="23" t="inlineStr">
        <is>
          <t>Петля +90° под фальшпанель DTC STANDART Click-On X=37 45мм</t>
        </is>
      </c>
      <c r="C433" s="23" t="inlineStr">
        <is>
          <t>С98G675</t>
        </is>
      </c>
      <c r="D433" s="124" t="inlineStr">
        <is>
          <t>в наличии</t>
        </is>
      </c>
      <c r="E433" s="58" t="inlineStr">
        <is>
          <t>шт</t>
        </is>
      </c>
      <c r="F433" s="24" t="n">
        <v>200</v>
      </c>
      <c r="G433" s="102">
        <f>I433*1.2</f>
        <v/>
      </c>
      <c r="H433" s="25">
        <f>J433*1.2</f>
        <v/>
      </c>
      <c r="I433" s="26" t="n">
        <v>2.3674</v>
      </c>
      <c r="J433" s="25">
        <f>I433*$E$3</f>
        <v/>
      </c>
      <c r="K433" s="26">
        <f>(I433+M433)/2</f>
        <v/>
      </c>
      <c r="L433" s="28">
        <f>(J433+N433)/2</f>
        <v/>
      </c>
      <c r="M433" s="26" t="n">
        <v>1.9728</v>
      </c>
      <c r="N433" s="28">
        <f>M433*$E$3</f>
        <v/>
      </c>
      <c r="O433" s="13" t="n"/>
    </row>
    <row r="434" ht="13" customHeight="1">
      <c r="A434" s="38" t="inlineStr">
        <is>
          <t>0020370</t>
        </is>
      </c>
      <c r="B434" s="23" t="inlineStr">
        <is>
          <t>Петля 110° DTC STANDARD Click-On вкладная 45мм</t>
        </is>
      </c>
      <c r="C434" s="23" t="inlineStr">
        <is>
          <t>С98C675</t>
        </is>
      </c>
      <c r="D434" s="124" t="inlineStr">
        <is>
          <t>в наличии</t>
        </is>
      </c>
      <c r="E434" s="58" t="inlineStr">
        <is>
          <t>шт</t>
        </is>
      </c>
      <c r="F434" s="24" t="n">
        <v>200</v>
      </c>
      <c r="G434" s="102">
        <f>I434*1.2</f>
        <v/>
      </c>
      <c r="H434" s="25">
        <f>J434*1.2</f>
        <v/>
      </c>
      <c r="I434" s="26" t="n">
        <v>0.5138</v>
      </c>
      <c r="J434" s="25">
        <f>I434*$E$3</f>
        <v/>
      </c>
      <c r="K434" s="26">
        <f>(I434+M434)/2</f>
        <v/>
      </c>
      <c r="L434" s="10">
        <f>(J434+N434)/2</f>
        <v/>
      </c>
      <c r="M434" s="26" t="n">
        <v>0.4282</v>
      </c>
      <c r="N434" s="10">
        <f>M434*$E$3</f>
        <v/>
      </c>
    </row>
    <row r="435" ht="13" customHeight="1">
      <c r="A435" s="38" t="inlineStr">
        <is>
          <t>0020371</t>
        </is>
      </c>
      <c r="B435" s="23" t="inlineStr">
        <is>
          <t>Петля 110° DTC STANDARD Click-On накладная 45мм</t>
        </is>
      </c>
      <c r="C435" s="23" t="inlineStr">
        <is>
          <t>С98A675</t>
        </is>
      </c>
      <c r="D435" s="124" t="inlineStr">
        <is>
          <t>в наличии</t>
        </is>
      </c>
      <c r="E435" s="58" t="inlineStr">
        <is>
          <t>шт</t>
        </is>
      </c>
      <c r="F435" s="24" t="n">
        <v>200</v>
      </c>
      <c r="G435" s="102">
        <f>I435*1.2</f>
        <v/>
      </c>
      <c r="H435" s="25">
        <f>J435*1.2</f>
        <v/>
      </c>
      <c r="I435" s="26" t="n">
        <v>0.5138</v>
      </c>
      <c r="J435" s="25">
        <f>I435*$E$3</f>
        <v/>
      </c>
      <c r="K435" s="26">
        <f>(I435+M435)/2</f>
        <v/>
      </c>
      <c r="L435" s="10">
        <f>(J435+N435)/2</f>
        <v/>
      </c>
      <c r="M435" s="26" t="n">
        <v>0.4282</v>
      </c>
      <c r="N435" s="10">
        <f>M435*$E$3</f>
        <v/>
      </c>
    </row>
    <row r="436" ht="13" customHeight="1">
      <c r="A436" s="38" t="inlineStr">
        <is>
          <t>0020372</t>
        </is>
      </c>
      <c r="B436" s="23" t="inlineStr">
        <is>
          <t>Петля 110° DTC STANDARD Click-On полунакладная 45мм</t>
        </is>
      </c>
      <c r="C436" s="23" t="inlineStr">
        <is>
          <t>С98B675</t>
        </is>
      </c>
      <c r="D436" s="124" t="inlineStr">
        <is>
          <t>в наличии</t>
        </is>
      </c>
      <c r="E436" s="58" t="inlineStr">
        <is>
          <t>шт</t>
        </is>
      </c>
      <c r="F436" s="24" t="n">
        <v>200</v>
      </c>
      <c r="G436" s="102">
        <f>I436*1.2</f>
        <v/>
      </c>
      <c r="H436" s="25">
        <f>J436*1.2</f>
        <v/>
      </c>
      <c r="I436" s="26" t="n">
        <v>0.5138</v>
      </c>
      <c r="J436" s="25">
        <f>I436*$E$3</f>
        <v/>
      </c>
      <c r="K436" s="26">
        <f>(I436+M436)/2</f>
        <v/>
      </c>
      <c r="L436" s="10">
        <f>(J436+N436)/2</f>
        <v/>
      </c>
      <c r="M436" s="26" t="n">
        <v>0.4282</v>
      </c>
      <c r="N436" s="10">
        <f>M436*$E$3</f>
        <v/>
      </c>
    </row>
    <row r="437" ht="13" customHeight="1">
      <c r="A437" s="38" t="inlineStr">
        <is>
          <t>0020395</t>
        </is>
      </c>
      <c r="B437" s="23" t="inlineStr">
        <is>
          <t xml:space="preserve">Петля для узкой AL-рамки 110° DTC STANDARD Сlick-on вкладная </t>
        </is>
      </c>
      <c r="C437" s="23" t="inlineStr">
        <is>
          <t>C98С630</t>
        </is>
      </c>
      <c r="D437" s="124" t="inlineStr">
        <is>
          <t>в наличии</t>
        </is>
      </c>
      <c r="E437" s="58" t="inlineStr">
        <is>
          <t>шт</t>
        </is>
      </c>
      <c r="F437" s="24" t="n">
        <v>200</v>
      </c>
      <c r="G437" s="102">
        <f>I437*1.2</f>
        <v/>
      </c>
      <c r="H437" s="25">
        <f>J437*1.2</f>
        <v/>
      </c>
      <c r="I437" s="26" t="n">
        <v>0.5397999999999999</v>
      </c>
      <c r="J437" s="25">
        <f>I437*$E$3</f>
        <v/>
      </c>
      <c r="K437" s="26">
        <f>(I437+M437)/2</f>
        <v/>
      </c>
      <c r="L437" s="10">
        <f>(J437+N437)/2</f>
        <v/>
      </c>
      <c r="M437" s="26" t="n">
        <v>0.4498</v>
      </c>
      <c r="N437" s="10">
        <f>M437*$E$3</f>
        <v/>
      </c>
    </row>
    <row r="438" ht="13" customHeight="1">
      <c r="A438" s="38" t="inlineStr">
        <is>
          <t>0020394</t>
        </is>
      </c>
      <c r="B438" s="23" t="inlineStr">
        <is>
          <t xml:space="preserve">Петля для узкой AL-рамки 110° DTC STANDARD Сlick-on накладная </t>
        </is>
      </c>
      <c r="C438" s="23" t="inlineStr">
        <is>
          <t>C98A630</t>
        </is>
      </c>
      <c r="D438" s="124" t="inlineStr">
        <is>
          <t>в наличии</t>
        </is>
      </c>
      <c r="E438" s="58" t="inlineStr">
        <is>
          <t>шт</t>
        </is>
      </c>
      <c r="F438" s="24" t="n">
        <v>200</v>
      </c>
      <c r="G438" s="102">
        <f>I438*1.2</f>
        <v/>
      </c>
      <c r="H438" s="25">
        <f>J438*1.2</f>
        <v/>
      </c>
      <c r="I438" s="26" t="n">
        <v>0.5397999999999999</v>
      </c>
      <c r="J438" s="25">
        <f>I438*$E$3</f>
        <v/>
      </c>
      <c r="K438" s="26">
        <f>(I438+M438)/2</f>
        <v/>
      </c>
      <c r="L438" s="10">
        <f>(J438+N438)/2</f>
        <v/>
      </c>
      <c r="M438" s="26" t="n">
        <v>0.4498</v>
      </c>
      <c r="N438" s="10">
        <f>M438*$E$3</f>
        <v/>
      </c>
    </row>
    <row r="439" ht="13" customHeight="1">
      <c r="A439" s="38" t="inlineStr">
        <is>
          <t>0020396</t>
        </is>
      </c>
      <c r="B439" s="23" t="inlineStr">
        <is>
          <t>Петля для узкой AL-рамки 110° DTC STANDARD Сlick-on полунакладная</t>
        </is>
      </c>
      <c r="C439" s="23" t="inlineStr">
        <is>
          <t>C98B630</t>
        </is>
      </c>
      <c r="D439" s="124" t="inlineStr">
        <is>
          <t>в наличии</t>
        </is>
      </c>
      <c r="E439" s="58" t="inlineStr">
        <is>
          <t>шт</t>
        </is>
      </c>
      <c r="F439" s="24" t="n">
        <v>200</v>
      </c>
      <c r="G439" s="102">
        <f>I439*1.2</f>
        <v/>
      </c>
      <c r="H439" s="25">
        <f>J439*1.2</f>
        <v/>
      </c>
      <c r="I439" s="26" t="n">
        <v>0.5397999999999999</v>
      </c>
      <c r="J439" s="25">
        <f>I439*$E$3</f>
        <v/>
      </c>
      <c r="K439" s="26">
        <f>(I439+M439)/2</f>
        <v/>
      </c>
      <c r="L439" s="10">
        <f>(J439+N439)/2</f>
        <v/>
      </c>
      <c r="M439" s="26" t="n">
        <v>0.4498</v>
      </c>
      <c r="N439" s="10">
        <f>M439*$E$3</f>
        <v/>
      </c>
    </row>
    <row r="440" ht="13" customHeight="1">
      <c r="A440" s="38" t="inlineStr">
        <is>
          <t>0020388</t>
        </is>
      </c>
      <c r="B440" s="23" t="inlineStr">
        <is>
          <t>Петля PUSH +30° DTC STANDARD Click-On средее наложение 45мм</t>
        </is>
      </c>
      <c r="C440" s="23" t="inlineStr">
        <is>
          <t>A98W615</t>
        </is>
      </c>
      <c r="D440" s="124" t="inlineStr">
        <is>
          <t>в наличии</t>
        </is>
      </c>
      <c r="E440" s="58" t="inlineStr">
        <is>
          <t>шт</t>
        </is>
      </c>
      <c r="F440" s="24" t="n">
        <v>200</v>
      </c>
      <c r="G440" s="102">
        <f>I440*1.2</f>
        <v/>
      </c>
      <c r="H440" s="25">
        <f>J440*1.2</f>
        <v/>
      </c>
      <c r="I440" s="26" t="n">
        <v>2.2508</v>
      </c>
      <c r="J440" s="25">
        <f>I440*$E$3</f>
        <v/>
      </c>
      <c r="K440" s="26">
        <f>(I440+M440)/2</f>
        <v/>
      </c>
      <c r="L440" s="10">
        <f>(J440+N440)/2</f>
        <v/>
      </c>
      <c r="M440" s="26" t="n">
        <v>1.8757</v>
      </c>
      <c r="N440" s="10">
        <f>M440*$E$3</f>
        <v/>
      </c>
    </row>
    <row r="441" ht="13" customHeight="1">
      <c r="A441" s="38" t="inlineStr">
        <is>
          <t>0020392</t>
        </is>
      </c>
      <c r="B441" s="23" t="inlineStr">
        <is>
          <t xml:space="preserve">Петля PUSH +45° DTC STANDARD Click-On средее наложение 45мм </t>
        </is>
      </c>
      <c r="C441" s="23" t="inlineStr">
        <is>
          <t>A98P675</t>
        </is>
      </c>
      <c r="D441" s="124" t="inlineStr">
        <is>
          <t>в наличии</t>
        </is>
      </c>
      <c r="E441" s="58" t="inlineStr">
        <is>
          <t>шт</t>
        </is>
      </c>
      <c r="F441" s="24" t="n">
        <v>200</v>
      </c>
      <c r="G441" s="102">
        <f>I441*1.2</f>
        <v/>
      </c>
      <c r="H441" s="25">
        <f>J441*1.2</f>
        <v/>
      </c>
      <c r="I441" s="26" t="n">
        <v>2.2508</v>
      </c>
      <c r="J441" s="25">
        <f>I441*$E$3</f>
        <v/>
      </c>
      <c r="K441" s="26">
        <f>(I441+M441)/2</f>
        <v/>
      </c>
      <c r="L441" s="10">
        <f>(J441+N441)/2</f>
        <v/>
      </c>
      <c r="M441" s="26" t="n">
        <v>1.8757</v>
      </c>
      <c r="N441" s="10">
        <f>M441*$E$3</f>
        <v/>
      </c>
    </row>
    <row r="442" ht="13" customHeight="1">
      <c r="A442" s="38" t="inlineStr">
        <is>
          <t>0020382</t>
        </is>
      </c>
      <c r="B442" s="23" t="inlineStr">
        <is>
          <t>Петля PUSH +90° под фальшпанель DTC STANDART Click-On X=21,5 45мм</t>
        </is>
      </c>
      <c r="C442" s="23" t="inlineStr">
        <is>
          <t>A98J675</t>
        </is>
      </c>
      <c r="D442" s="124" t="inlineStr">
        <is>
          <t>в наличии</t>
        </is>
      </c>
      <c r="E442" s="58" t="inlineStr">
        <is>
          <t>шт</t>
        </is>
      </c>
      <c r="F442" s="24" t="n">
        <v>200</v>
      </c>
      <c r="G442" s="102">
        <f>I442*1.2</f>
        <v/>
      </c>
      <c r="H442" s="25">
        <f>J442*1.2</f>
        <v/>
      </c>
      <c r="I442" s="26" t="n">
        <v>2.3674</v>
      </c>
      <c r="J442" s="25">
        <f>I442*$E$3</f>
        <v/>
      </c>
      <c r="K442" s="26">
        <f>(I442+M442)/2</f>
        <v/>
      </c>
      <c r="L442" s="10">
        <f>(J442+N442)/2</f>
        <v/>
      </c>
      <c r="M442" s="26" t="n">
        <v>1.9728</v>
      </c>
      <c r="N442" s="10">
        <f>M442*$E$3</f>
        <v/>
      </c>
    </row>
    <row r="443" ht="13" customHeight="1">
      <c r="A443" s="38" t="inlineStr">
        <is>
          <t>0020383</t>
        </is>
      </c>
      <c r="B443" s="23" t="inlineStr">
        <is>
          <t>Петля PUSH +90° под фальшпанель DTC STANDART Click-On X=37 45мм</t>
        </is>
      </c>
      <c r="C443" s="23" t="inlineStr">
        <is>
          <t>A98G675</t>
        </is>
      </c>
      <c r="D443" s="124" t="inlineStr">
        <is>
          <t>в наличии</t>
        </is>
      </c>
      <c r="E443" s="58" t="inlineStr">
        <is>
          <t>шт</t>
        </is>
      </c>
      <c r="F443" s="24" t="n">
        <v>200</v>
      </c>
      <c r="G443" s="102">
        <f>I443*1.2</f>
        <v/>
      </c>
      <c r="H443" s="25">
        <f>J443*1.2</f>
        <v/>
      </c>
      <c r="I443" s="26" t="n">
        <v>2.3674</v>
      </c>
      <c r="J443" s="25">
        <f>I443*$E$3</f>
        <v/>
      </c>
      <c r="K443" s="26">
        <f>(I443+M443)/2</f>
        <v/>
      </c>
      <c r="L443" s="10">
        <f>(J443+N443)/2</f>
        <v/>
      </c>
      <c r="M443" s="26" t="n">
        <v>1.9728</v>
      </c>
      <c r="N443" s="10">
        <f>M443*$E$3</f>
        <v/>
      </c>
    </row>
    <row r="444" ht="13" customHeight="1">
      <c r="A444" s="38" t="inlineStr">
        <is>
          <t>0020373</t>
        </is>
      </c>
      <c r="B444" s="23" t="inlineStr">
        <is>
          <t>Петля PUSH 110° DTC STANDARD Click-On вкладная 45 мм</t>
        </is>
      </c>
      <c r="C444" s="23" t="inlineStr">
        <is>
          <t>A98C675</t>
        </is>
      </c>
      <c r="D444" s="124" t="inlineStr">
        <is>
          <t>в наличии</t>
        </is>
      </c>
      <c r="E444" s="58" t="inlineStr">
        <is>
          <t>шт</t>
        </is>
      </c>
      <c r="F444" s="24" t="n">
        <v>200</v>
      </c>
      <c r="G444" s="102">
        <f>I444*1.2</f>
        <v/>
      </c>
      <c r="H444" s="25">
        <f>J444*1.2</f>
        <v/>
      </c>
      <c r="I444" s="26" t="n">
        <v>0.6953</v>
      </c>
      <c r="J444" s="25">
        <f>I444*$E$3</f>
        <v/>
      </c>
      <c r="K444" s="26">
        <f>(I444+M444)/2</f>
        <v/>
      </c>
      <c r="L444" s="10">
        <f>(J444+N444)/2</f>
        <v/>
      </c>
      <c r="M444" s="26" t="n">
        <v>0.5797</v>
      </c>
      <c r="N444" s="10">
        <f>M444*$E$3</f>
        <v/>
      </c>
    </row>
    <row r="445" ht="13" customHeight="1">
      <c r="A445" s="38" t="inlineStr">
        <is>
          <t>0018359</t>
        </is>
      </c>
      <c r="B445" s="23" t="inlineStr">
        <is>
          <t xml:space="preserve">Петля PUSH 110° DTC STANDARD Click-On вкладная 48мм </t>
        </is>
      </c>
      <c r="C445" s="23" t="inlineStr">
        <is>
          <t>A98C676</t>
        </is>
      </c>
      <c r="D445" s="58" t="inlineStr">
        <is>
          <t>-</t>
        </is>
      </c>
      <c r="E445" s="58" t="inlineStr">
        <is>
          <t>шт</t>
        </is>
      </c>
      <c r="F445" s="24" t="n">
        <v>200</v>
      </c>
      <c r="G445" s="102">
        <f>I445*1.2</f>
        <v/>
      </c>
      <c r="H445" s="25">
        <f>J445*1.2</f>
        <v/>
      </c>
      <c r="I445" s="26" t="n">
        <v>0.6953</v>
      </c>
      <c r="J445" s="25">
        <f>I445*$E$3</f>
        <v/>
      </c>
      <c r="K445" s="26">
        <f>(I445+M445)/2</f>
        <v/>
      </c>
      <c r="L445" s="10">
        <f>(J445+N445)/2</f>
        <v/>
      </c>
      <c r="M445" s="26" t="n">
        <v>0.5797</v>
      </c>
      <c r="N445" s="10">
        <f>M445*$E$3</f>
        <v/>
      </c>
    </row>
    <row r="446" ht="13" customHeight="1">
      <c r="A446" s="38" t="inlineStr">
        <is>
          <t>0020374</t>
        </is>
      </c>
      <c r="B446" s="23" t="inlineStr">
        <is>
          <t xml:space="preserve">Петля PUSH 110° DTC STANDARD Click-On накладная 45 мм </t>
        </is>
      </c>
      <c r="C446" s="23" t="inlineStr">
        <is>
          <t>A98A675</t>
        </is>
      </c>
      <c r="D446" s="124" t="inlineStr">
        <is>
          <t>в наличии</t>
        </is>
      </c>
      <c r="E446" s="58" t="inlineStr">
        <is>
          <t>шт</t>
        </is>
      </c>
      <c r="F446" s="24" t="n">
        <v>200</v>
      </c>
      <c r="G446" s="102">
        <f>I446*1.2</f>
        <v/>
      </c>
      <c r="H446" s="25">
        <f>J446*1.2</f>
        <v/>
      </c>
      <c r="I446" s="26" t="n">
        <v>0.6953</v>
      </c>
      <c r="J446" s="25">
        <f>I446*$E$3</f>
        <v/>
      </c>
      <c r="K446" s="26">
        <f>(I446+M446)/2</f>
        <v/>
      </c>
      <c r="L446" s="10">
        <f>(J446+N446)/2</f>
        <v/>
      </c>
      <c r="M446" s="26" t="n">
        <v>0.5797</v>
      </c>
      <c r="N446" s="10">
        <f>M446*$E$3</f>
        <v/>
      </c>
    </row>
    <row r="447" ht="13" customHeight="1">
      <c r="A447" s="38" t="inlineStr">
        <is>
          <t>0018356</t>
        </is>
      </c>
      <c r="B447" s="23" t="inlineStr">
        <is>
          <t xml:space="preserve">Петля PUSH 110° DTC STANDARD Click-On накладная 48мм </t>
        </is>
      </c>
      <c r="C447" s="23" t="inlineStr">
        <is>
          <t>A98A676</t>
        </is>
      </c>
      <c r="D447" s="60" t="inlineStr">
        <is>
          <t>в наличии</t>
        </is>
      </c>
      <c r="E447" s="58" t="inlineStr">
        <is>
          <t>шт</t>
        </is>
      </c>
      <c r="F447" s="24" t="n">
        <v>200</v>
      </c>
      <c r="G447" s="102">
        <f>I447*1.2</f>
        <v/>
      </c>
      <c r="H447" s="25">
        <f>J447*1.2</f>
        <v/>
      </c>
      <c r="I447" s="26" t="n">
        <v>0.9127</v>
      </c>
      <c r="J447" s="25">
        <f>I447*$E$3</f>
        <v/>
      </c>
      <c r="K447" s="26">
        <f>(I447+M447)/2</f>
        <v/>
      </c>
      <c r="L447" s="10">
        <f>(J447+N447)/2</f>
        <v/>
      </c>
      <c r="M447" s="26" t="n">
        <v>0.6588000000000001</v>
      </c>
      <c r="N447" s="10">
        <f>M447*$E$3</f>
        <v/>
      </c>
    </row>
    <row r="448" ht="13" customHeight="1">
      <c r="A448" s="38" t="inlineStr">
        <is>
          <t>0020375</t>
        </is>
      </c>
      <c r="B448" s="23" t="inlineStr">
        <is>
          <t xml:space="preserve">Петля PUSH 110° DTC STANDARD Click-On полунакладная 45мм </t>
        </is>
      </c>
      <c r="C448" s="23" t="inlineStr">
        <is>
          <t>A98B675</t>
        </is>
      </c>
      <c r="D448" s="124" t="inlineStr">
        <is>
          <t>в наличии</t>
        </is>
      </c>
      <c r="E448" s="58" t="inlineStr">
        <is>
          <t>шт</t>
        </is>
      </c>
      <c r="F448" s="24" t="n">
        <v>200</v>
      </c>
      <c r="G448" s="102">
        <f>I448*1.2</f>
        <v/>
      </c>
      <c r="H448" s="25">
        <f>J448*1.2</f>
        <v/>
      </c>
      <c r="I448" s="26" t="n">
        <v>0.6953</v>
      </c>
      <c r="J448" s="25">
        <f>I448*$E$3</f>
        <v/>
      </c>
      <c r="K448" s="26">
        <f>(I448+M448)/2</f>
        <v/>
      </c>
      <c r="L448" s="10">
        <f>(J448+N448)/2</f>
        <v/>
      </c>
      <c r="M448" s="26" t="n">
        <v>0.5797</v>
      </c>
      <c r="N448" s="10">
        <f>M448*$E$3</f>
        <v/>
      </c>
    </row>
    <row r="449" ht="13" customHeight="1">
      <c r="A449" s="38" t="inlineStr">
        <is>
          <t>0018357</t>
        </is>
      </c>
      <c r="B449" s="23" t="inlineStr">
        <is>
          <t xml:space="preserve">Петля PUSH 110° DTC STANDARD Click-On полунакладная 48мм </t>
        </is>
      </c>
      <c r="C449" s="23" t="inlineStr">
        <is>
          <t>A98B676</t>
        </is>
      </c>
      <c r="D449" s="60" t="inlineStr">
        <is>
          <t>в наличии</t>
        </is>
      </c>
      <c r="E449" s="58" t="inlineStr">
        <is>
          <t>шт</t>
        </is>
      </c>
      <c r="F449" s="24" t="n">
        <v>200</v>
      </c>
      <c r="G449" s="102">
        <f>I449*1.2</f>
        <v/>
      </c>
      <c r="H449" s="25">
        <f>J449*1.2</f>
        <v/>
      </c>
      <c r="I449" s="26" t="n">
        <v>0.9127</v>
      </c>
      <c r="J449" s="25">
        <f>I449*$E$3</f>
        <v/>
      </c>
      <c r="K449" s="26">
        <f>(I449+M449)/2</f>
        <v/>
      </c>
      <c r="L449" s="10">
        <f>(J449+N449)/2</f>
        <v/>
      </c>
      <c r="M449" s="26" t="n">
        <v>0.6588000000000001</v>
      </c>
      <c r="N449" s="10">
        <f>M449*$E$3</f>
        <v/>
      </c>
    </row>
    <row r="450" ht="13" customHeight="1">
      <c r="A450" s="38" t="inlineStr">
        <is>
          <t>0020398</t>
        </is>
      </c>
      <c r="B450" s="23" t="inlineStr">
        <is>
          <t xml:space="preserve">Петля PUSH для узкой AL-рамки 110° DTC STANDARD Сlick-on вкладная </t>
        </is>
      </c>
      <c r="C450" s="23" t="inlineStr">
        <is>
          <t>A98С630</t>
        </is>
      </c>
      <c r="D450" s="79" t="inlineStr">
        <is>
          <t>-</t>
        </is>
      </c>
      <c r="E450" s="58" t="inlineStr">
        <is>
          <t>шт</t>
        </is>
      </c>
      <c r="F450" s="24" t="n">
        <v>200</v>
      </c>
      <c r="G450" s="102">
        <f>I450*1.2</f>
        <v/>
      </c>
      <c r="H450" s="25">
        <f>J450*1.2</f>
        <v/>
      </c>
      <c r="I450" s="26" t="n">
        <v>0.5594</v>
      </c>
      <c r="J450" s="25">
        <f>I450*$E$3</f>
        <v/>
      </c>
      <c r="K450" s="26">
        <f>(I450+M450)/2</f>
        <v/>
      </c>
      <c r="L450" s="10">
        <f>(J450+N450)/2</f>
        <v/>
      </c>
      <c r="M450" s="26" t="n">
        <v>0.4661</v>
      </c>
      <c r="N450" s="10">
        <f>M450*$E$3</f>
        <v/>
      </c>
    </row>
    <row r="451" ht="13" customHeight="1">
      <c r="A451" s="38" t="inlineStr">
        <is>
          <t>0020397</t>
        </is>
      </c>
      <c r="B451" s="23" t="inlineStr">
        <is>
          <t>Петля PUSH для узкой AL-рамки 110° DTC STANDARD Сlick-on накладная</t>
        </is>
      </c>
      <c r="C451" s="23" t="inlineStr">
        <is>
          <t>A98A630</t>
        </is>
      </c>
      <c r="D451" s="124" t="inlineStr">
        <is>
          <t>в наличии</t>
        </is>
      </c>
      <c r="E451" s="58" t="inlineStr">
        <is>
          <t>шт</t>
        </is>
      </c>
      <c r="F451" s="24" t="n">
        <v>200</v>
      </c>
      <c r="G451" s="102">
        <f>I451*1.2</f>
        <v/>
      </c>
      <c r="H451" s="25">
        <f>J451*1.2</f>
        <v/>
      </c>
      <c r="I451" s="26" t="n">
        <v>0.5594</v>
      </c>
      <c r="J451" s="25">
        <f>I451*$E$3</f>
        <v/>
      </c>
      <c r="K451" s="26">
        <f>(I451+M451)/2</f>
        <v/>
      </c>
      <c r="L451" s="10">
        <f>(J451+N451)/2</f>
        <v/>
      </c>
      <c r="M451" s="26" t="n">
        <v>0.4661</v>
      </c>
      <c r="N451" s="10">
        <f>M451*$E$3</f>
        <v/>
      </c>
    </row>
    <row r="452" ht="13" customFormat="1" customHeight="1" s="34">
      <c r="A452" s="38" t="inlineStr">
        <is>
          <t>0020399</t>
        </is>
      </c>
      <c r="B452" s="23" t="inlineStr">
        <is>
          <t>Петля PUSH для узкой AL-рамки 110° DTC STANDARD Сlick-on полунакладная</t>
        </is>
      </c>
      <c r="C452" s="23" t="inlineStr">
        <is>
          <t>A98B630</t>
        </is>
      </c>
      <c r="D452" s="124" t="inlineStr">
        <is>
          <t>в наличии</t>
        </is>
      </c>
      <c r="E452" s="58" t="inlineStr">
        <is>
          <t>шт</t>
        </is>
      </c>
      <c r="F452" s="24" t="n">
        <v>200</v>
      </c>
      <c r="G452" s="102">
        <f>I452*1.2</f>
        <v/>
      </c>
      <c r="H452" s="25">
        <f>J452*1.2</f>
        <v/>
      </c>
      <c r="I452" s="26" t="n">
        <v>0.5594</v>
      </c>
      <c r="J452" s="25">
        <f>I452*$E$3</f>
        <v/>
      </c>
      <c r="K452" s="26">
        <f>(I452+M452)/2</f>
        <v/>
      </c>
      <c r="L452" s="28">
        <f>(J452+N452)/2</f>
        <v/>
      </c>
      <c r="M452" s="26" t="n">
        <v>0.4661</v>
      </c>
      <c r="N452" s="28">
        <f>M452*$E$3</f>
        <v/>
      </c>
      <c r="O452" s="13" t="n"/>
    </row>
    <row r="453" ht="13" customHeight="1">
      <c r="A453" s="38" t="inlineStr">
        <is>
          <t>0020376</t>
        </is>
      </c>
      <c r="B453" s="23" t="inlineStr">
        <is>
          <t>Петля PUSH с обратной пружиной 110° DTC STANDARD Click-On вкладная 45мм</t>
        </is>
      </c>
      <c r="C453" s="23" t="inlineStr">
        <is>
          <t>F98C675</t>
        </is>
      </c>
      <c r="D453" s="124" t="inlineStr">
        <is>
          <t>в наличии</t>
        </is>
      </c>
      <c r="E453" s="58" t="inlineStr">
        <is>
          <t>шт</t>
        </is>
      </c>
      <c r="F453" s="24" t="n">
        <v>200</v>
      </c>
      <c r="G453" s="102">
        <f>I453*1.2</f>
        <v/>
      </c>
      <c r="H453" s="25">
        <f>J453*1.2</f>
        <v/>
      </c>
      <c r="I453" s="26" t="n">
        <v>0.5435</v>
      </c>
      <c r="J453" s="25">
        <f>I453*$E$3</f>
        <v/>
      </c>
      <c r="K453" s="26">
        <f>(I453+M453)/2</f>
        <v/>
      </c>
      <c r="L453" s="10">
        <f>(J453+N453)/2</f>
        <v/>
      </c>
      <c r="M453" s="26" t="n">
        <v>0.4529</v>
      </c>
      <c r="N453" s="10">
        <f>M453*$E$3</f>
        <v/>
      </c>
    </row>
    <row r="454" ht="13" customHeight="1">
      <c r="A454" s="38" t="inlineStr">
        <is>
          <t>0020377</t>
        </is>
      </c>
      <c r="B454" s="23" t="inlineStr">
        <is>
          <t>Петля PUSH с обратной пружиной 110° DTC STANDARD Click-On накладная 45мм</t>
        </is>
      </c>
      <c r="C454" s="23" t="inlineStr">
        <is>
          <t>F98A675</t>
        </is>
      </c>
      <c r="D454" s="79" t="inlineStr">
        <is>
          <t>-</t>
        </is>
      </c>
      <c r="E454" s="58" t="inlineStr">
        <is>
          <t>шт</t>
        </is>
      </c>
      <c r="F454" s="24" t="n">
        <v>200</v>
      </c>
      <c r="G454" s="102">
        <f>I454*1.2</f>
        <v/>
      </c>
      <c r="H454" s="25">
        <f>J454*1.2</f>
        <v/>
      </c>
      <c r="I454" s="26" t="n">
        <v>0.5435</v>
      </c>
      <c r="J454" s="25">
        <f>I454*$E$3</f>
        <v/>
      </c>
      <c r="K454" s="26">
        <f>(I454+M454)/2</f>
        <v/>
      </c>
      <c r="L454" s="10">
        <f>(J454+N454)/2</f>
        <v/>
      </c>
      <c r="M454" s="26" t="n">
        <v>0.4529</v>
      </c>
      <c r="N454" s="10">
        <f>M454*$E$3</f>
        <v/>
      </c>
    </row>
    <row r="455" ht="13" customHeight="1">
      <c r="A455" s="38" t="inlineStr">
        <is>
          <t>0020378</t>
        </is>
      </c>
      <c r="B455" s="23" t="inlineStr">
        <is>
          <t>Петля PUSH с обратной пружиной 110° DTC STANDARD Click-On полунакладная 45мм</t>
        </is>
      </c>
      <c r="C455" s="23" t="inlineStr">
        <is>
          <t>F98B675</t>
        </is>
      </c>
      <c r="D455" s="124" t="inlineStr">
        <is>
          <t>в наличии</t>
        </is>
      </c>
      <c r="E455" s="58" t="inlineStr">
        <is>
          <t>шт</t>
        </is>
      </c>
      <c r="F455" s="24" t="n">
        <v>200</v>
      </c>
      <c r="G455" s="102">
        <f>I455*1.2</f>
        <v/>
      </c>
      <c r="H455" s="25">
        <f>J455*1.2</f>
        <v/>
      </c>
      <c r="I455" s="26" t="n">
        <v>0.5435</v>
      </c>
      <c r="J455" s="25">
        <f>I455*$E$3</f>
        <v/>
      </c>
      <c r="K455" s="26">
        <f>(I455+M455)/2</f>
        <v/>
      </c>
      <c r="L455" s="10">
        <f>(J455+N455)/2</f>
        <v/>
      </c>
      <c r="M455" s="26" t="n">
        <v>0.4529</v>
      </c>
      <c r="N455" s="10">
        <f>M455*$E$3</f>
        <v/>
      </c>
    </row>
    <row r="456" ht="13" customHeight="1">
      <c r="A456" s="38" t="inlineStr">
        <is>
          <t>0020379</t>
        </is>
      </c>
      <c r="B456" s="23" t="inlineStr">
        <is>
          <t xml:space="preserve">Петля для складных дверей 25° DTC STANDART Click-On карусельная 45мм </t>
        </is>
      </c>
      <c r="C456" s="23" t="inlineStr">
        <is>
          <t>C98H675</t>
        </is>
      </c>
      <c r="D456" s="124" t="inlineStr">
        <is>
          <t>в наличии</t>
        </is>
      </c>
      <c r="E456" s="58" t="inlineStr">
        <is>
          <t>шт</t>
        </is>
      </c>
      <c r="F456" s="24" t="n">
        <v>200</v>
      </c>
      <c r="G456" s="102">
        <f>I456*1.2</f>
        <v/>
      </c>
      <c r="H456" s="25">
        <f>J456*1.2</f>
        <v/>
      </c>
      <c r="I456" s="26" t="n">
        <v>1.2241</v>
      </c>
      <c r="J456" s="25">
        <f>I456*$E$3</f>
        <v/>
      </c>
      <c r="K456" s="26">
        <f>(I456+M456)/2</f>
        <v/>
      </c>
      <c r="L456" s="10">
        <f>(J456+N456)/2</f>
        <v/>
      </c>
      <c r="M456" s="26" t="n">
        <v>1.02</v>
      </c>
      <c r="N456" s="10">
        <f>M456*$E$3</f>
        <v/>
      </c>
    </row>
    <row r="457" ht="50" customFormat="1" customHeight="1" s="111">
      <c r="A457" s="89" t="inlineStr">
        <is>
          <t xml:space="preserve"> Мебельные петли STANDARD SLIDE-ON - без доводчика, надвижной монтаж</t>
        </is>
      </c>
      <c r="B457" s="90" t="n"/>
      <c r="C457" s="91" t="n"/>
      <c r="D457" s="98" t="n"/>
      <c r="E457" s="90" t="n"/>
      <c r="F457" s="90" t="n"/>
      <c r="G457" s="90" t="n"/>
      <c r="H457" s="90" t="n"/>
      <c r="I457" s="90" t="n"/>
      <c r="J457" s="90" t="n"/>
      <c r="K457" s="90" t="n"/>
      <c r="L457" s="90" t="n"/>
      <c r="M457" s="90" t="n"/>
      <c r="N457" s="91" t="n"/>
    </row>
    <row r="458" ht="13" customHeight="1">
      <c r="A458" s="38" t="inlineStr">
        <is>
          <t>0015368</t>
        </is>
      </c>
      <c r="B458" s="23" t="inlineStr">
        <is>
          <t>Монтажная планка H=0 DTC STANDART Slide-On</t>
        </is>
      </c>
      <c r="C458" s="23" t="inlineStr">
        <is>
          <t>H00AZ</t>
        </is>
      </c>
      <c r="D458" s="124" t="inlineStr">
        <is>
          <t>в наличии</t>
        </is>
      </c>
      <c r="E458" s="58" t="inlineStr">
        <is>
          <t>шт</t>
        </is>
      </c>
      <c r="F458" s="24" t="n">
        <v>400</v>
      </c>
      <c r="G458" s="102">
        <f>I458*1.2</f>
        <v/>
      </c>
      <c r="H458" s="25">
        <f>J458*1.2</f>
        <v/>
      </c>
      <c r="I458" s="26" t="n">
        <v>0.0926</v>
      </c>
      <c r="J458" s="25">
        <f>I458*$E$3</f>
        <v/>
      </c>
      <c r="K458" s="26">
        <f>(I458+M458)/2</f>
        <v/>
      </c>
      <c r="L458" s="28">
        <f>(J458+N458)/2</f>
        <v/>
      </c>
      <c r="M458" s="26" t="n">
        <v>0.0771</v>
      </c>
      <c r="N458" s="10">
        <f>M458*$E$3</f>
        <v/>
      </c>
    </row>
    <row r="459" ht="13" customHeight="1">
      <c r="A459" s="38" t="inlineStr">
        <is>
          <t>0015369</t>
        </is>
      </c>
      <c r="B459" s="23" t="inlineStr">
        <is>
          <t>Монтажная планка H=0 DTC STANDART Slide-On с евровинтами</t>
        </is>
      </c>
      <c r="C459" s="23" t="inlineStr">
        <is>
          <t>H02AZ</t>
        </is>
      </c>
      <c r="D459" s="124" t="inlineStr">
        <is>
          <t>в наличии</t>
        </is>
      </c>
      <c r="E459" s="58" t="inlineStr">
        <is>
          <t>шт</t>
        </is>
      </c>
      <c r="F459" s="24" t="n">
        <v>400</v>
      </c>
      <c r="G459" s="102">
        <f>I459*1.2</f>
        <v/>
      </c>
      <c r="H459" s="25">
        <f>J459*1.2</f>
        <v/>
      </c>
      <c r="I459" s="26" t="n">
        <v>0.1363</v>
      </c>
      <c r="J459" s="25">
        <f>I459*$E$3</f>
        <v/>
      </c>
      <c r="K459" s="26">
        <f>(I459+M459)/2</f>
        <v/>
      </c>
      <c r="L459" s="28">
        <f>(J459+N459)/2</f>
        <v/>
      </c>
      <c r="M459" s="26" t="n">
        <v>0.1135</v>
      </c>
      <c r="N459" s="10">
        <f>M459*$E$3</f>
        <v/>
      </c>
    </row>
    <row r="460" ht="13" customHeight="1">
      <c r="A460" s="38" t="inlineStr">
        <is>
          <t>0015374</t>
        </is>
      </c>
      <c r="B460" s="23" t="inlineStr">
        <is>
          <t xml:space="preserve">Монтажная планка H=2 DTC STANDART Slide-On </t>
        </is>
      </c>
      <c r="C460" s="23" t="inlineStr">
        <is>
          <t>H20AZ</t>
        </is>
      </c>
      <c r="D460" s="124" t="inlineStr">
        <is>
          <t>в наличии</t>
        </is>
      </c>
      <c r="E460" s="58" t="inlineStr">
        <is>
          <t>шт</t>
        </is>
      </c>
      <c r="F460" s="24" t="n">
        <v>400</v>
      </c>
      <c r="G460" s="102">
        <f>I460*1.2</f>
        <v/>
      </c>
      <c r="H460" s="25">
        <f>J460*1.2</f>
        <v/>
      </c>
      <c r="I460" s="26" t="n">
        <v>0.0926</v>
      </c>
      <c r="J460" s="25">
        <f>I460*$E$3</f>
        <v/>
      </c>
      <c r="K460" s="26">
        <f>(I460+M460)/2</f>
        <v/>
      </c>
      <c r="L460" s="28">
        <f>(J460+N460)/2</f>
        <v/>
      </c>
      <c r="M460" s="26" t="n">
        <v>0.0771</v>
      </c>
      <c r="N460" s="10">
        <f>M460*$E$3</f>
        <v/>
      </c>
    </row>
    <row r="461" ht="13" customHeight="1">
      <c r="A461" s="38" t="inlineStr">
        <is>
          <t>0020330</t>
        </is>
      </c>
      <c r="B461" s="23" t="inlineStr">
        <is>
          <t xml:space="preserve">Монтажная планка H=2 DTC STANDART Slide-On с евровинтами </t>
        </is>
      </c>
      <c r="C461" s="23" t="inlineStr">
        <is>
          <t>H22AZ</t>
        </is>
      </c>
      <c r="D461" s="124" t="inlineStr">
        <is>
          <t>в наличии</t>
        </is>
      </c>
      <c r="E461" s="58" t="inlineStr">
        <is>
          <t>шт</t>
        </is>
      </c>
      <c r="F461" s="24" t="n">
        <v>200</v>
      </c>
      <c r="G461" s="102">
        <f>I461*1.2</f>
        <v/>
      </c>
      <c r="H461" s="25">
        <f>J461*1.2</f>
        <v/>
      </c>
      <c r="I461" s="26" t="n">
        <v>0.1363</v>
      </c>
      <c r="J461" s="25">
        <f>I461*$E$3</f>
        <v/>
      </c>
      <c r="K461" s="26">
        <f>(I461+M461)/2</f>
        <v/>
      </c>
      <c r="L461" s="28">
        <f>(J461+N461)/2</f>
        <v/>
      </c>
      <c r="M461" s="26" t="n">
        <v>0.1135</v>
      </c>
      <c r="N461" s="10">
        <f>M461*$E$3</f>
        <v/>
      </c>
    </row>
    <row r="462" ht="13" customHeight="1">
      <c r="A462" s="38" t="inlineStr">
        <is>
          <t>0015376</t>
        </is>
      </c>
      <c r="B462" s="23" t="inlineStr">
        <is>
          <t xml:space="preserve">Монтажная планка H=4 DTC STANDART Slide-On </t>
        </is>
      </c>
      <c r="C462" s="23" t="inlineStr">
        <is>
          <t>H40AZ</t>
        </is>
      </c>
      <c r="D462" s="124" t="inlineStr">
        <is>
          <t>в наличии</t>
        </is>
      </c>
      <c r="E462" s="58" t="inlineStr">
        <is>
          <t>шт</t>
        </is>
      </c>
      <c r="F462" s="24" t="n">
        <v>400</v>
      </c>
      <c r="G462" s="102">
        <f>I462*1.2</f>
        <v/>
      </c>
      <c r="H462" s="25">
        <f>J462*1.2</f>
        <v/>
      </c>
      <c r="I462" s="26" t="n">
        <v>0.0926</v>
      </c>
      <c r="J462" s="25">
        <f>I462*$E$3</f>
        <v/>
      </c>
      <c r="K462" s="26">
        <f>(I462+M462)/2</f>
        <v/>
      </c>
      <c r="L462" s="28">
        <f>(J462+N462)/2</f>
        <v/>
      </c>
      <c r="M462" s="26" t="n">
        <v>0.0771</v>
      </c>
      <c r="N462" s="10">
        <f>M462*$E$3</f>
        <v/>
      </c>
    </row>
    <row r="463" ht="13" customHeight="1">
      <c r="A463" s="38" t="inlineStr">
        <is>
          <t>0020331</t>
        </is>
      </c>
      <c r="B463" s="23" t="inlineStr">
        <is>
          <t>Монтажная планка H=4 DTC STANDART Slide-On с евровинтами</t>
        </is>
      </c>
      <c r="C463" s="23" t="inlineStr">
        <is>
          <t>H42AZ</t>
        </is>
      </c>
      <c r="D463" s="124" t="inlineStr">
        <is>
          <t>в наличии</t>
        </is>
      </c>
      <c r="E463" s="58" t="inlineStr">
        <is>
          <t>шт</t>
        </is>
      </c>
      <c r="F463" s="24" t="n">
        <v>200</v>
      </c>
      <c r="G463" s="102">
        <f>I463*1.2</f>
        <v/>
      </c>
      <c r="H463" s="25">
        <f>J463*1.2</f>
        <v/>
      </c>
      <c r="I463" s="26" t="n">
        <v>0.1363</v>
      </c>
      <c r="J463" s="25">
        <f>I463*$E$3</f>
        <v/>
      </c>
      <c r="K463" s="26">
        <f>(I463+M463)/2</f>
        <v/>
      </c>
      <c r="L463" s="28">
        <f>(J463+N463)/2</f>
        <v/>
      </c>
      <c r="M463" s="26" t="n">
        <v>0.1135</v>
      </c>
      <c r="N463" s="10">
        <f>M463*$E$3</f>
        <v/>
      </c>
    </row>
    <row r="464" ht="13" customHeight="1">
      <c r="A464" s="38" t="inlineStr">
        <is>
          <t>0020335</t>
        </is>
      </c>
      <c r="B464" s="23" t="inlineStr">
        <is>
          <t>Петля +30° DTC STANDARD Slide-On 45мм</t>
        </is>
      </c>
      <c r="C464" s="23" t="inlineStr">
        <is>
          <t>C98F2A5</t>
        </is>
      </c>
      <c r="D464" s="124" t="inlineStr">
        <is>
          <t>в наличии</t>
        </is>
      </c>
      <c r="E464" s="58" t="inlineStr">
        <is>
          <t>шт</t>
        </is>
      </c>
      <c r="F464" s="24" t="n">
        <v>200</v>
      </c>
      <c r="G464" s="102">
        <f>I464*1.2</f>
        <v/>
      </c>
      <c r="H464" s="25">
        <f>J464*1.2</f>
        <v/>
      </c>
      <c r="I464" s="26" t="n">
        <v>0.5631</v>
      </c>
      <c r="J464" s="25">
        <f>I464*$E$3</f>
        <v/>
      </c>
      <c r="K464" s="26">
        <f>(I464+M464)/2</f>
        <v/>
      </c>
      <c r="L464" s="28">
        <f>(J464+N464)/2</f>
        <v/>
      </c>
      <c r="M464" s="26" t="n">
        <v>0.4693</v>
      </c>
      <c r="N464" s="10">
        <f>M464*$E$3</f>
        <v/>
      </c>
    </row>
    <row r="465" ht="13" customHeight="1">
      <c r="A465" s="38" t="inlineStr">
        <is>
          <t>0015338</t>
        </is>
      </c>
      <c r="B465" s="23" t="inlineStr">
        <is>
          <t xml:space="preserve">Петля +30° DTC STANDARD Slide-On 48мм </t>
        </is>
      </c>
      <c r="C465" s="23" t="inlineStr">
        <is>
          <t>C98F2A6</t>
        </is>
      </c>
      <c r="D465" s="124" t="inlineStr">
        <is>
          <t>в наличии</t>
        </is>
      </c>
      <c r="E465" s="58" t="inlineStr">
        <is>
          <t>шт</t>
        </is>
      </c>
      <c r="F465" s="24" t="n">
        <v>200</v>
      </c>
      <c r="G465" s="102">
        <f>I465*1.2</f>
        <v/>
      </c>
      <c r="H465" s="25">
        <f>J465*1.2</f>
        <v/>
      </c>
      <c r="I465" s="26" t="n">
        <v>0.5631</v>
      </c>
      <c r="J465" s="25">
        <f>I465*$E$3</f>
        <v/>
      </c>
      <c r="K465" s="26">
        <f>(I465+M465)/2</f>
        <v/>
      </c>
      <c r="L465" s="28">
        <f>(J465+N465)/2</f>
        <v/>
      </c>
      <c r="M465" s="26" t="n">
        <v>0.4693</v>
      </c>
      <c r="N465" s="10">
        <f>M465*$E$3</f>
        <v/>
      </c>
    </row>
    <row r="466" ht="13" customHeight="1">
      <c r="A466" s="38" t="inlineStr">
        <is>
          <t>0020336</t>
        </is>
      </c>
      <c r="B466" s="23" t="inlineStr">
        <is>
          <t>Петля +45° DTC STANDARD Slide-On 45мм</t>
        </is>
      </c>
      <c r="C466" s="23" t="inlineStr">
        <is>
          <t>C98E215</t>
        </is>
      </c>
      <c r="D466" s="124" t="inlineStr">
        <is>
          <t>в наличии</t>
        </is>
      </c>
      <c r="E466" s="58" t="inlineStr">
        <is>
          <t>шт</t>
        </is>
      </c>
      <c r="F466" s="24" t="n">
        <v>200</v>
      </c>
      <c r="G466" s="102">
        <f>I466*1.2</f>
        <v/>
      </c>
      <c r="H466" s="25">
        <f>J466*1.2</f>
        <v/>
      </c>
      <c r="I466" s="26" t="n">
        <v>0.5631</v>
      </c>
      <c r="J466" s="25">
        <f>I466*$E$3</f>
        <v/>
      </c>
      <c r="K466" s="26">
        <f>(I466+M466)/2</f>
        <v/>
      </c>
      <c r="L466" s="28">
        <f>(J466+N466)/2</f>
        <v/>
      </c>
      <c r="M466" s="26" t="n">
        <v>0.4693</v>
      </c>
      <c r="N466" s="10">
        <f>M466*$E$3</f>
        <v/>
      </c>
    </row>
    <row r="467" ht="13" customHeight="1">
      <c r="A467" s="38" t="inlineStr">
        <is>
          <t>0015343</t>
        </is>
      </c>
      <c r="B467" s="23" t="inlineStr">
        <is>
          <t xml:space="preserve">Петля +45° DTC STANDARD Slide-On 48мм </t>
        </is>
      </c>
      <c r="C467" s="23" t="inlineStr">
        <is>
          <t>C98E216</t>
        </is>
      </c>
      <c r="D467" s="124" t="inlineStr">
        <is>
          <t>в наличии</t>
        </is>
      </c>
      <c r="E467" s="58" t="inlineStr">
        <is>
          <t>шт</t>
        </is>
      </c>
      <c r="F467" s="24" t="n">
        <v>200</v>
      </c>
      <c r="G467" s="102">
        <f>I467*1.2</f>
        <v/>
      </c>
      <c r="H467" s="25">
        <f>J467*1.2</f>
        <v/>
      </c>
      <c r="I467" s="26" t="n">
        <v>0.5631</v>
      </c>
      <c r="J467" s="25">
        <f>I467*$E$3</f>
        <v/>
      </c>
      <c r="K467" s="26">
        <f>(I467+M467)/2</f>
        <v/>
      </c>
      <c r="L467" s="28">
        <f>(J467+N467)/2</f>
        <v/>
      </c>
      <c r="M467" s="26" t="n">
        <v>0.4693</v>
      </c>
      <c r="N467" s="10">
        <f>M467*$E$3</f>
        <v/>
      </c>
    </row>
    <row r="468" ht="13" customHeight="1">
      <c r="A468" s="38" t="inlineStr">
        <is>
          <t>0018713</t>
        </is>
      </c>
      <c r="B468" s="23" t="inlineStr">
        <is>
          <t xml:space="preserve">Петля +90° под узкую фальшпанель DTC STANDART Slide-On 48мм с монтажной планкой </t>
        </is>
      </c>
      <c r="C468" s="23" t="inlineStr">
        <is>
          <t>C98T275+H60AX</t>
        </is>
      </c>
      <c r="D468" s="124" t="inlineStr">
        <is>
          <t>в наличии</t>
        </is>
      </c>
      <c r="E468" s="58" t="inlineStr">
        <is>
          <t>шт</t>
        </is>
      </c>
      <c r="F468" s="24" t="n">
        <v>200</v>
      </c>
      <c r="G468" s="102">
        <f>I468*1.2</f>
        <v/>
      </c>
      <c r="H468" s="25">
        <f>J468*1.2</f>
        <v/>
      </c>
      <c r="I468" s="26" t="n">
        <v>0.6568000000000001</v>
      </c>
      <c r="J468" s="25">
        <f>I468*$E$3</f>
        <v/>
      </c>
      <c r="K468" s="26">
        <f>(I468+M468)/2</f>
        <v/>
      </c>
      <c r="L468" s="28">
        <f>(J468+N468)/2</f>
        <v/>
      </c>
      <c r="M468" s="26" t="n">
        <v>0.5473</v>
      </c>
      <c r="N468" s="10">
        <f>M468*$E$3</f>
        <v/>
      </c>
    </row>
    <row r="469" ht="13" customHeight="1">
      <c r="A469" s="38" t="inlineStr">
        <is>
          <t>0020337</t>
        </is>
      </c>
      <c r="B469" s="23" t="inlineStr">
        <is>
          <t>Петля +90° под фальшпанель DTC STANDART Slide-On X=21.5 45мм</t>
        </is>
      </c>
      <c r="C469" s="23" t="inlineStr">
        <is>
          <t>С98J275</t>
        </is>
      </c>
      <c r="D469" s="124" t="inlineStr">
        <is>
          <t>в наличии</t>
        </is>
      </c>
      <c r="E469" s="58" t="inlineStr">
        <is>
          <t>шт</t>
        </is>
      </c>
      <c r="F469" s="24" t="n">
        <v>200</v>
      </c>
      <c r="G469" s="102">
        <f>I469*1.2</f>
        <v/>
      </c>
      <c r="H469" s="25">
        <f>J469*1.2</f>
        <v/>
      </c>
      <c r="I469" s="26" t="n">
        <v>0.5372</v>
      </c>
      <c r="J469" s="25">
        <f>I469*$E$3</f>
        <v/>
      </c>
      <c r="K469" s="26">
        <f>(I469+M469)/2</f>
        <v/>
      </c>
      <c r="L469" s="28">
        <f>(J469+N469)/2</f>
        <v/>
      </c>
      <c r="M469" s="26" t="n">
        <v>0.4476</v>
      </c>
      <c r="N469" s="10">
        <f>M469*$E$3</f>
        <v/>
      </c>
    </row>
    <row r="470" ht="13" customHeight="1">
      <c r="A470" s="38" t="inlineStr">
        <is>
          <t>0020338</t>
        </is>
      </c>
      <c r="B470" s="23" t="inlineStr">
        <is>
          <t>Петля +90° под фальшпанель DTC STANDART Slide-On X=37 45мм</t>
        </is>
      </c>
      <c r="C470" s="23" t="inlineStr">
        <is>
          <t>C98G275</t>
        </is>
      </c>
      <c r="D470" s="124" t="inlineStr">
        <is>
          <t>в наличии</t>
        </is>
      </c>
      <c r="E470" s="58" t="inlineStr">
        <is>
          <t>шт</t>
        </is>
      </c>
      <c r="F470" s="24" t="n">
        <v>200</v>
      </c>
      <c r="G470" s="102">
        <f>I470*1.2</f>
        <v/>
      </c>
      <c r="H470" s="25">
        <f>J470*1.2</f>
        <v/>
      </c>
      <c r="I470" s="26" t="n">
        <v>0.5341</v>
      </c>
      <c r="J470" s="25">
        <f>I470*$E$3</f>
        <v/>
      </c>
      <c r="K470" s="26">
        <f>(I470+M470)/2</f>
        <v/>
      </c>
      <c r="L470" s="28">
        <f>(J470+N470)/2</f>
        <v/>
      </c>
      <c r="M470" s="26" t="n">
        <v>0.4451</v>
      </c>
      <c r="N470" s="10">
        <f>M470*$E$3</f>
        <v/>
      </c>
    </row>
    <row r="471" ht="13" customHeight="1">
      <c r="A471" s="38" t="inlineStr">
        <is>
          <t>0020340</t>
        </is>
      </c>
      <c r="B471" s="23" t="inlineStr">
        <is>
          <t>Петля 110° DTC STANDARD Slide-On вкладная 45мм</t>
        </is>
      </c>
      <c r="C471" s="23" t="inlineStr">
        <is>
          <t>C98С275</t>
        </is>
      </c>
      <c r="D471" s="124" t="inlineStr">
        <is>
          <t>в наличии</t>
        </is>
      </c>
      <c r="E471" s="58" t="inlineStr">
        <is>
          <t>шт</t>
        </is>
      </c>
      <c r="F471" s="24" t="n">
        <v>200</v>
      </c>
      <c r="G471" s="102">
        <f>I471*1.2</f>
        <v/>
      </c>
      <c r="H471" s="25">
        <f>J471*1.2</f>
        <v/>
      </c>
      <c r="I471" s="26" t="n">
        <v>0.2526</v>
      </c>
      <c r="J471" s="25">
        <f>I471*$E$3</f>
        <v/>
      </c>
      <c r="K471" s="26">
        <f>(I471+M471)/2</f>
        <v/>
      </c>
      <c r="L471" s="28">
        <f>(J471+N471)/2</f>
        <v/>
      </c>
      <c r="M471" s="26" t="n">
        <v>0.2105</v>
      </c>
      <c r="N471" s="10">
        <f>M471*$E$3</f>
        <v/>
      </c>
    </row>
    <row r="472" ht="13" customHeight="1">
      <c r="A472" s="38" t="inlineStr">
        <is>
          <t>0020341</t>
        </is>
      </c>
      <c r="B472" s="23" t="inlineStr">
        <is>
          <t>Петля 110° DTC STANDARD Slide-On накладная 45мм</t>
        </is>
      </c>
      <c r="C472" s="23" t="inlineStr">
        <is>
          <t>C98A275</t>
        </is>
      </c>
      <c r="D472" s="124" t="inlineStr">
        <is>
          <t>в наличии</t>
        </is>
      </c>
      <c r="E472" s="58" t="inlineStr">
        <is>
          <t>шт</t>
        </is>
      </c>
      <c r="F472" s="24" t="n">
        <v>200</v>
      </c>
      <c r="G472" s="102">
        <f>I472*1.2</f>
        <v/>
      </c>
      <c r="H472" s="25">
        <f>J472*1.2</f>
        <v/>
      </c>
      <c r="I472" s="26" t="n">
        <v>0.2526</v>
      </c>
      <c r="J472" s="25">
        <f>I472*$E$3</f>
        <v/>
      </c>
      <c r="K472" s="26">
        <f>(I472+M472)/2</f>
        <v/>
      </c>
      <c r="L472" s="28">
        <f>(J472+N472)/2</f>
        <v/>
      </c>
      <c r="M472" s="26" t="n">
        <v>0.2105</v>
      </c>
      <c r="N472" s="10">
        <f>M472*$E$3</f>
        <v/>
      </c>
    </row>
    <row r="473" ht="13" customHeight="1">
      <c r="A473" s="38" t="inlineStr">
        <is>
          <t>0020342</t>
        </is>
      </c>
      <c r="B473" s="23" t="inlineStr">
        <is>
          <t xml:space="preserve">Петля 110° DTC STANDARD Slide-On полунакладная 45мм </t>
        </is>
      </c>
      <c r="C473" s="23" t="inlineStr">
        <is>
          <t>C98B275</t>
        </is>
      </c>
      <c r="D473" s="79" t="inlineStr">
        <is>
          <t>в пути</t>
        </is>
      </c>
      <c r="E473" s="58" t="inlineStr">
        <is>
          <t>шт</t>
        </is>
      </c>
      <c r="F473" s="24" t="n">
        <v>200</v>
      </c>
      <c r="G473" s="102">
        <f>I473*1.2</f>
        <v/>
      </c>
      <c r="H473" s="25">
        <f>J473*1.2</f>
        <v/>
      </c>
      <c r="I473" s="26" t="n">
        <v>0.2526</v>
      </c>
      <c r="J473" s="25">
        <f>I473*$E$3</f>
        <v/>
      </c>
      <c r="K473" s="26">
        <f>(I473+M473)/2</f>
        <v/>
      </c>
      <c r="L473" s="28">
        <f>(J473+N473)/2</f>
        <v/>
      </c>
      <c r="M473" s="26" t="n">
        <v>0.2105</v>
      </c>
      <c r="N473" s="10">
        <f>M473*$E$3</f>
        <v/>
      </c>
    </row>
    <row r="474" ht="13" customHeight="1">
      <c r="A474" s="38" t="inlineStr">
        <is>
          <t>0020346</t>
        </is>
      </c>
      <c r="B474" s="23" t="inlineStr">
        <is>
          <t xml:space="preserve">Петля для складных дверей 25° DTC STANDART Slide-On карусельная 45мм </t>
        </is>
      </c>
      <c r="C474" s="23" t="inlineStr">
        <is>
          <t>C98H275</t>
        </is>
      </c>
      <c r="D474" s="124" t="inlineStr">
        <is>
          <t>в наличии</t>
        </is>
      </c>
      <c r="E474" s="58" t="inlineStr">
        <is>
          <t>шт</t>
        </is>
      </c>
      <c r="F474" s="24" t="n">
        <v>200</v>
      </c>
      <c r="G474" s="102">
        <f>I474*1.2</f>
        <v/>
      </c>
      <c r="H474" s="25">
        <f>J474*1.2</f>
        <v/>
      </c>
      <c r="I474" s="26" t="n">
        <v>0.908</v>
      </c>
      <c r="J474" s="25">
        <f>I474*$E$3</f>
        <v/>
      </c>
      <c r="K474" s="26">
        <f>(I474+M474)/2</f>
        <v/>
      </c>
      <c r="L474" s="28">
        <f>(J474+N474)/2</f>
        <v/>
      </c>
      <c r="M474" s="26" t="n">
        <v>0.7567</v>
      </c>
      <c r="N474" s="10">
        <f>M474*$E$3</f>
        <v/>
      </c>
    </row>
    <row r="475" ht="13" customHeight="1">
      <c r="A475" s="38" t="inlineStr">
        <is>
          <t>0015323</t>
        </is>
      </c>
      <c r="B475" s="23" t="inlineStr">
        <is>
          <t>Петля для узкой AL-рамки 110° DTC STANDARD Slide-on вкладная</t>
        </is>
      </c>
      <c r="C475" s="23" t="inlineStr">
        <is>
          <t>C98C230</t>
        </is>
      </c>
      <c r="D475" s="124" t="inlineStr">
        <is>
          <t>в наличии</t>
        </is>
      </c>
      <c r="E475" s="58" t="inlineStr">
        <is>
          <t>шт</t>
        </is>
      </c>
      <c r="F475" s="24" t="n">
        <v>200</v>
      </c>
      <c r="G475" s="102">
        <f>I475*1.2</f>
        <v/>
      </c>
      <c r="H475" s="25">
        <f>J475*1.2</f>
        <v/>
      </c>
      <c r="I475" s="26" t="n">
        <v>0.3143</v>
      </c>
      <c r="J475" s="25">
        <f>I475*$E$3</f>
        <v/>
      </c>
      <c r="K475" s="26">
        <f>(I475+M475)/2</f>
        <v/>
      </c>
      <c r="L475" s="28">
        <f>(J475+N475)/2</f>
        <v/>
      </c>
      <c r="M475" s="26" t="n">
        <v>0.2619</v>
      </c>
      <c r="N475" s="10">
        <f>M475*$E$3</f>
        <v/>
      </c>
    </row>
    <row r="476" ht="13" customHeight="1">
      <c r="A476" s="38" t="inlineStr">
        <is>
          <t>0015325</t>
        </is>
      </c>
      <c r="B476" s="23" t="inlineStr">
        <is>
          <t xml:space="preserve">Петля для узкой AL-рамки 110° DTC STANDARD Slide-on накладная </t>
        </is>
      </c>
      <c r="C476" s="23" t="inlineStr">
        <is>
          <t>C98A230</t>
        </is>
      </c>
      <c r="D476" s="63" t="inlineStr">
        <is>
          <t>-</t>
        </is>
      </c>
      <c r="E476" s="58" t="inlineStr">
        <is>
          <t>шт</t>
        </is>
      </c>
      <c r="F476" s="24" t="n">
        <v>200</v>
      </c>
      <c r="G476" s="102">
        <f>I476*1.2</f>
        <v/>
      </c>
      <c r="H476" s="25">
        <f>J476*1.2</f>
        <v/>
      </c>
      <c r="I476" s="26" t="n">
        <v>0.3143</v>
      </c>
      <c r="J476" s="25">
        <f>I476*$E$3</f>
        <v/>
      </c>
      <c r="K476" s="26">
        <f>(I476+M476)/2</f>
        <v/>
      </c>
      <c r="L476" s="28">
        <f>(J476+N476)/2</f>
        <v/>
      </c>
      <c r="M476" s="26" t="n">
        <v>0.2619</v>
      </c>
      <c r="N476" s="10">
        <f>M476*$E$3</f>
        <v/>
      </c>
    </row>
    <row r="477" ht="13" customHeight="1">
      <c r="A477" s="38" t="inlineStr">
        <is>
          <t>0020347</t>
        </is>
      </c>
      <c r="B477" s="23" t="inlineStr">
        <is>
          <t>Петля для узкой AL-рамки 110° DTC STANDARD Slide-on полунакладная</t>
        </is>
      </c>
      <c r="C477" s="23" t="inlineStr">
        <is>
          <t>C98B230</t>
        </is>
      </c>
      <c r="D477" s="124" t="inlineStr">
        <is>
          <t>в наличии</t>
        </is>
      </c>
      <c r="E477" s="58" t="inlineStr">
        <is>
          <t>шт</t>
        </is>
      </c>
      <c r="F477" s="24" t="n">
        <v>200</v>
      </c>
      <c r="G477" s="102">
        <f>I477*1.2</f>
        <v/>
      </c>
      <c r="H477" s="25">
        <f>J477*1.2</f>
        <v/>
      </c>
      <c r="I477" s="26" t="n">
        <v>0.3143</v>
      </c>
      <c r="J477" s="25">
        <f>I477*$E$3</f>
        <v/>
      </c>
      <c r="K477" s="26">
        <f>(I477+M477)/2</f>
        <v/>
      </c>
      <c r="L477" s="28">
        <f>(J477+N477)/2</f>
        <v/>
      </c>
      <c r="M477" s="26" t="n">
        <v>0.2619</v>
      </c>
      <c r="N477" s="10">
        <f>M477*$E$3</f>
        <v/>
      </c>
    </row>
    <row r="478" ht="13" customHeight="1">
      <c r="A478" s="38" t="inlineStr">
        <is>
          <t>0020351</t>
        </is>
      </c>
      <c r="B478" s="23" t="inlineStr">
        <is>
          <t xml:space="preserve">Петля PUSH +30° DTC STANDARD Slide-On 45мм </t>
        </is>
      </c>
      <c r="C478" s="23" t="inlineStr">
        <is>
          <t>A98F2A5</t>
        </is>
      </c>
      <c r="D478" s="124" t="inlineStr">
        <is>
          <t>в наличии</t>
        </is>
      </c>
      <c r="E478" s="58" t="inlineStr">
        <is>
          <t>шт</t>
        </is>
      </c>
      <c r="F478" s="24" t="n">
        <v>200</v>
      </c>
      <c r="G478" s="102">
        <f>I478*1.2</f>
        <v/>
      </c>
      <c r="H478" s="25">
        <f>J478*1.2</f>
        <v/>
      </c>
      <c r="I478" s="26" t="n">
        <v>0.5274</v>
      </c>
      <c r="J478" s="25">
        <f>I478*$E$3</f>
        <v/>
      </c>
      <c r="K478" s="26">
        <f>(I478+M478)/2</f>
        <v/>
      </c>
      <c r="L478" s="28">
        <f>(J478+N478)/2</f>
        <v/>
      </c>
      <c r="M478" s="26" t="n">
        <v>0.4395</v>
      </c>
      <c r="N478" s="10">
        <f>M478*$E$3</f>
        <v/>
      </c>
    </row>
    <row r="479" ht="13" customHeight="1">
      <c r="A479" s="38" t="inlineStr">
        <is>
          <t>0020352</t>
        </is>
      </c>
      <c r="B479" s="23" t="inlineStr">
        <is>
          <t>Петля PUSH +45° DTC STANDARD Slide-On 45мм</t>
        </is>
      </c>
      <c r="C479" s="23" t="inlineStr">
        <is>
          <t>A98E215</t>
        </is>
      </c>
      <c r="D479" s="124" t="inlineStr">
        <is>
          <t>в наличии</t>
        </is>
      </c>
      <c r="E479" s="58" t="inlineStr">
        <is>
          <t>шт</t>
        </is>
      </c>
      <c r="F479" s="24" t="n">
        <v>200</v>
      </c>
      <c r="G479" s="102">
        <f>I479*1.2</f>
        <v/>
      </c>
      <c r="H479" s="25">
        <f>J479*1.2</f>
        <v/>
      </c>
      <c r="I479" s="26" t="n">
        <v>0.5274</v>
      </c>
      <c r="J479" s="25">
        <f>I479*$E$3</f>
        <v/>
      </c>
      <c r="K479" s="26">
        <f>(I479+M479)/2</f>
        <v/>
      </c>
      <c r="L479" s="28">
        <f>(J479+N479)/2</f>
        <v/>
      </c>
      <c r="M479" s="26" t="n">
        <v>0.4395</v>
      </c>
      <c r="N479" s="10">
        <f>M479*$E$3</f>
        <v/>
      </c>
    </row>
    <row r="480" ht="13" customHeight="1">
      <c r="A480" s="38" t="inlineStr">
        <is>
          <t>0020353</t>
        </is>
      </c>
      <c r="B480" s="23" t="inlineStr">
        <is>
          <t xml:space="preserve">Петля PUSH +90° под фальшпанель DTC STANDART Slide-On X=21.5 45мм </t>
        </is>
      </c>
      <c r="C480" s="23" t="inlineStr">
        <is>
          <t>A98J275</t>
        </is>
      </c>
      <c r="D480" s="124" t="inlineStr">
        <is>
          <t>в наличии</t>
        </is>
      </c>
      <c r="E480" s="58" t="inlineStr">
        <is>
          <t>шт</t>
        </is>
      </c>
      <c r="F480" s="24" t="n">
        <v>200</v>
      </c>
      <c r="G480" s="102">
        <f>I480*1.2</f>
        <v/>
      </c>
      <c r="H480" s="25">
        <f>J480*1.2</f>
        <v/>
      </c>
      <c r="I480" s="26" t="n">
        <v>0.5274</v>
      </c>
      <c r="J480" s="25">
        <f>I480*$E$3</f>
        <v/>
      </c>
      <c r="K480" s="26">
        <f>(I480+M480)/2</f>
        <v/>
      </c>
      <c r="L480" s="28">
        <f>(J480+N480)/2</f>
        <v/>
      </c>
      <c r="M480" s="26" t="n">
        <v>0.4395</v>
      </c>
      <c r="N480" s="10">
        <f>M480*$E$3</f>
        <v/>
      </c>
    </row>
    <row r="481" ht="13" customHeight="1">
      <c r="A481" s="38" t="inlineStr">
        <is>
          <t>0020354</t>
        </is>
      </c>
      <c r="B481" s="23" t="inlineStr">
        <is>
          <t xml:space="preserve">Петля PUSH +90° под фальшпанель DTC STANDART Slide-On X=37 45мм </t>
        </is>
      </c>
      <c r="C481" s="23" t="inlineStr">
        <is>
          <t xml:space="preserve"> 98G275</t>
        </is>
      </c>
      <c r="D481" s="124" t="inlineStr">
        <is>
          <t>в наличии</t>
        </is>
      </c>
      <c r="E481" s="58" t="inlineStr">
        <is>
          <t>шт</t>
        </is>
      </c>
      <c r="F481" s="24" t="n">
        <v>200</v>
      </c>
      <c r="G481" s="102">
        <f>I481*1.2</f>
        <v/>
      </c>
      <c r="H481" s="25">
        <f>J481*1.2</f>
        <v/>
      </c>
      <c r="I481" s="26" t="n">
        <v>0.5274</v>
      </c>
      <c r="J481" s="25">
        <f>I481*$E$3</f>
        <v/>
      </c>
      <c r="K481" s="26">
        <f>(I481+M481)/2</f>
        <v/>
      </c>
      <c r="L481" s="28">
        <f>(J481+N481)/2</f>
        <v/>
      </c>
      <c r="M481" s="26" t="n">
        <v>0.4395</v>
      </c>
      <c r="N481" s="10">
        <f>M481*$E$3</f>
        <v/>
      </c>
    </row>
    <row r="482" ht="13" customHeight="1">
      <c r="A482" s="38" t="inlineStr">
        <is>
          <t>0020348</t>
        </is>
      </c>
      <c r="B482" s="23" t="inlineStr">
        <is>
          <t xml:space="preserve">Петля PUSH 110° DTC STANDARD Slide-On вкладная 45мм </t>
        </is>
      </c>
      <c r="C482" s="23" t="inlineStr">
        <is>
          <t>A98C275</t>
        </is>
      </c>
      <c r="D482" s="124" t="inlineStr">
        <is>
          <t>в наличии</t>
        </is>
      </c>
      <c r="E482" s="58" t="inlineStr">
        <is>
          <t>шт</t>
        </is>
      </c>
      <c r="F482" s="24" t="n">
        <v>200</v>
      </c>
      <c r="G482" s="102">
        <f>I482*1.2</f>
        <v/>
      </c>
      <c r="H482" s="25">
        <f>J482*1.2</f>
        <v/>
      </c>
      <c r="I482" s="26" t="n">
        <v>0.2516</v>
      </c>
      <c r="J482" s="25">
        <f>I482*$E$3</f>
        <v/>
      </c>
      <c r="K482" s="26">
        <f>(I482+M482)/2</f>
        <v/>
      </c>
      <c r="L482" s="28">
        <f>(J482+N482)/2</f>
        <v/>
      </c>
      <c r="M482" s="26" t="n">
        <v>0.2096</v>
      </c>
      <c r="N482" s="10">
        <f>M482*$E$3</f>
        <v/>
      </c>
    </row>
    <row r="483" ht="13" customHeight="1">
      <c r="A483" s="38" t="inlineStr">
        <is>
          <t>0020349</t>
        </is>
      </c>
      <c r="B483" s="23" t="inlineStr">
        <is>
          <t>Петля PUSH 110° DTC STANDARD Slide-On накладная 45мм</t>
        </is>
      </c>
      <c r="C483" s="23" t="inlineStr">
        <is>
          <t>A98A275</t>
        </is>
      </c>
      <c r="D483" s="124" t="inlineStr">
        <is>
          <t>в наличии</t>
        </is>
      </c>
      <c r="E483" s="58" t="inlineStr">
        <is>
          <t>шт</t>
        </is>
      </c>
      <c r="F483" s="24" t="n">
        <v>200</v>
      </c>
      <c r="G483" s="102">
        <f>I483*1.2</f>
        <v/>
      </c>
      <c r="H483" s="25">
        <f>J483*1.2</f>
        <v/>
      </c>
      <c r="I483" s="26" t="n">
        <v>0.2516</v>
      </c>
      <c r="J483" s="25">
        <f>I483*$E$3</f>
        <v/>
      </c>
      <c r="K483" s="26">
        <f>(I483+M483)/2</f>
        <v/>
      </c>
      <c r="L483" s="28">
        <f>(J483+N483)/2</f>
        <v/>
      </c>
      <c r="M483" s="26" t="n">
        <v>0.2096</v>
      </c>
      <c r="N483" s="10">
        <f>M483*$E$3</f>
        <v/>
      </c>
    </row>
    <row r="484" ht="13" customHeight="1">
      <c r="A484" s="38" t="inlineStr">
        <is>
          <t>0020350</t>
        </is>
      </c>
      <c r="B484" s="23" t="inlineStr">
        <is>
          <t xml:space="preserve">Петля PUSH 110° DTC STANDARD Slide-On полунакладная 45мм </t>
        </is>
      </c>
      <c r="C484" s="23" t="inlineStr">
        <is>
          <t>A98B275</t>
        </is>
      </c>
      <c r="D484" s="124" t="inlineStr">
        <is>
          <t>в наличии</t>
        </is>
      </c>
      <c r="E484" s="58" t="inlineStr">
        <is>
          <t>шт</t>
        </is>
      </c>
      <c r="F484" s="24" t="n">
        <v>200</v>
      </c>
      <c r="G484" s="102">
        <f>I484*1.2</f>
        <v/>
      </c>
      <c r="H484" s="25">
        <f>J484*1.2</f>
        <v/>
      </c>
      <c r="I484" s="26" t="n">
        <v>0.2516</v>
      </c>
      <c r="J484" s="25">
        <f>I484*$E$3</f>
        <v/>
      </c>
      <c r="K484" s="26">
        <f>(I484+M484)/2</f>
        <v/>
      </c>
      <c r="L484" s="28">
        <f>(J484+N484)/2</f>
        <v/>
      </c>
      <c r="M484" s="26" t="n">
        <v>0.2096</v>
      </c>
      <c r="N484" s="10">
        <f>M484*$E$3</f>
        <v/>
      </c>
    </row>
    <row r="485" ht="13" customHeight="1">
      <c r="A485" s="38" t="inlineStr">
        <is>
          <t>0020361</t>
        </is>
      </c>
      <c r="B485" s="23" t="inlineStr">
        <is>
          <t xml:space="preserve">Петля PUSH для узкой AL-рамки 110° DTC STANDARD Slide-on вкладная </t>
        </is>
      </c>
      <c r="C485" s="23" t="inlineStr">
        <is>
          <t>A98C230</t>
        </is>
      </c>
      <c r="D485" s="124" t="inlineStr">
        <is>
          <t>в наличии</t>
        </is>
      </c>
      <c r="E485" s="58" t="inlineStr">
        <is>
          <t>шт</t>
        </is>
      </c>
      <c r="F485" s="24" t="n">
        <v>200</v>
      </c>
      <c r="G485" s="102">
        <f>I485*1.2</f>
        <v/>
      </c>
      <c r="H485" s="25">
        <f>J485*1.2</f>
        <v/>
      </c>
      <c r="I485" s="26" t="n">
        <v>0.3143</v>
      </c>
      <c r="J485" s="25">
        <f>I485*$E$3</f>
        <v/>
      </c>
      <c r="K485" s="26">
        <f>(I485+M485)/2</f>
        <v/>
      </c>
      <c r="L485" s="28">
        <f>(J485+N485)/2</f>
        <v/>
      </c>
      <c r="M485" s="26" t="n">
        <v>0.2619</v>
      </c>
      <c r="N485" s="10">
        <f>M485*$E$3</f>
        <v/>
      </c>
    </row>
    <row r="486" ht="13" customHeight="1">
      <c r="A486" s="38" t="inlineStr">
        <is>
          <t>0020359</t>
        </is>
      </c>
      <c r="B486" s="23" t="inlineStr">
        <is>
          <t>Петля PUSH для узкой AL-рамки 110° DTC STANDARD Slide-on накладная</t>
        </is>
      </c>
      <c r="C486" s="23" t="inlineStr">
        <is>
          <t>A98A230</t>
        </is>
      </c>
      <c r="D486" s="124" t="inlineStr">
        <is>
          <t>в наличии</t>
        </is>
      </c>
      <c r="E486" s="58" t="inlineStr">
        <is>
          <t>шт</t>
        </is>
      </c>
      <c r="F486" s="24" t="n">
        <v>200</v>
      </c>
      <c r="G486" s="102">
        <f>I486*1.2</f>
        <v/>
      </c>
      <c r="H486" s="25">
        <f>J486*1.2</f>
        <v/>
      </c>
      <c r="I486" s="26" t="n">
        <v>0.3143</v>
      </c>
      <c r="J486" s="25">
        <f>I486*$E$3</f>
        <v/>
      </c>
      <c r="K486" s="26">
        <f>(I486+M486)/2</f>
        <v/>
      </c>
      <c r="L486" s="28">
        <f>(J486+N486)/2</f>
        <v/>
      </c>
      <c r="M486" s="26" t="n">
        <v>0.2619</v>
      </c>
      <c r="N486" s="10">
        <f>M486*$E$3</f>
        <v/>
      </c>
    </row>
    <row r="487" ht="13" customHeight="1">
      <c r="A487" s="38" t="inlineStr">
        <is>
          <t>0020360</t>
        </is>
      </c>
      <c r="B487" s="23" t="inlineStr">
        <is>
          <t>Петля PUSH для узкой AL-рамки 110° DTC STANDARD Slide-on полунакладная</t>
        </is>
      </c>
      <c r="C487" s="23" t="inlineStr">
        <is>
          <t>A98B230</t>
        </is>
      </c>
      <c r="D487" s="124" t="inlineStr">
        <is>
          <t>в наличии</t>
        </is>
      </c>
      <c r="E487" s="58" t="inlineStr">
        <is>
          <t>шт</t>
        </is>
      </c>
      <c r="F487" s="24" t="n">
        <v>200</v>
      </c>
      <c r="G487" s="102">
        <f>I487*1.2</f>
        <v/>
      </c>
      <c r="H487" s="25">
        <f>J487*1.2</f>
        <v/>
      </c>
      <c r="I487" s="26" t="n">
        <v>0.3143</v>
      </c>
      <c r="J487" s="25">
        <f>I487*$E$3</f>
        <v/>
      </c>
      <c r="K487" s="26">
        <f>(I487+M487)/2</f>
        <v/>
      </c>
      <c r="L487" s="28">
        <f>(J487+N487)/2</f>
        <v/>
      </c>
      <c r="M487" s="26" t="n">
        <v>0.2619</v>
      </c>
      <c r="N487" s="10">
        <f>M487*$E$3</f>
        <v/>
      </c>
    </row>
    <row r="488" ht="13" customHeight="1">
      <c r="A488" s="38" t="inlineStr">
        <is>
          <t>0020376</t>
        </is>
      </c>
      <c r="B488" s="23" t="inlineStr">
        <is>
          <t xml:space="preserve">Петля PUSH с обратной пружиной 110° DTC STANDARD Slide-On вкладная 45мм </t>
        </is>
      </c>
      <c r="C488" s="23" t="inlineStr">
        <is>
          <t>F98C275</t>
        </is>
      </c>
      <c r="D488" s="124" t="inlineStr">
        <is>
          <t>в наличии</t>
        </is>
      </c>
      <c r="E488" s="58" t="inlineStr">
        <is>
          <t>шт</t>
        </is>
      </c>
      <c r="F488" s="24" t="n">
        <v>200</v>
      </c>
      <c r="G488" s="102">
        <f>I488*1.2</f>
        <v/>
      </c>
      <c r="H488" s="25">
        <f>J488*1.2</f>
        <v/>
      </c>
      <c r="I488" s="26" t="n">
        <v>0.5435</v>
      </c>
      <c r="J488" s="25">
        <f>I488*$E$3</f>
        <v/>
      </c>
      <c r="K488" s="26">
        <f>(I488+M488)/2</f>
        <v/>
      </c>
      <c r="L488" s="28">
        <f>(J488+N488)/2</f>
        <v/>
      </c>
      <c r="M488" s="26" t="n">
        <v>0.4529</v>
      </c>
      <c r="N488" s="10">
        <f>M488*$E$3</f>
        <v/>
      </c>
    </row>
    <row r="489" ht="13" customHeight="1">
      <c r="A489" s="38" t="inlineStr">
        <is>
          <t>0020377</t>
        </is>
      </c>
      <c r="B489" s="23" t="inlineStr">
        <is>
          <t xml:space="preserve">Петля PUSH с обратной пружиной 110° DTC STANDARD Slide-On накладная 45мм </t>
        </is>
      </c>
      <c r="C489" s="23" t="inlineStr">
        <is>
          <t>F98A275</t>
        </is>
      </c>
      <c r="D489" s="79" t="inlineStr">
        <is>
          <t>-</t>
        </is>
      </c>
      <c r="E489" s="58" t="inlineStr">
        <is>
          <t>шт</t>
        </is>
      </c>
      <c r="F489" s="24" t="n">
        <v>200</v>
      </c>
      <c r="G489" s="102">
        <f>I489*1.2</f>
        <v/>
      </c>
      <c r="H489" s="25">
        <f>J489*1.2</f>
        <v/>
      </c>
      <c r="I489" s="26" t="n">
        <v>0.5435</v>
      </c>
      <c r="J489" s="25">
        <f>I489*$E$3</f>
        <v/>
      </c>
      <c r="K489" s="26">
        <f>(I489+M489)/2</f>
        <v/>
      </c>
      <c r="L489" s="28">
        <f>(J489+N489)/2</f>
        <v/>
      </c>
      <c r="M489" s="26" t="n">
        <v>0.4529</v>
      </c>
      <c r="N489" s="10">
        <f>M489*$E$3</f>
        <v/>
      </c>
    </row>
    <row r="490" ht="13" customHeight="1">
      <c r="A490" s="38" t="inlineStr">
        <is>
          <t>0020378</t>
        </is>
      </c>
      <c r="B490" s="23" t="inlineStr">
        <is>
          <t>Петля PUSH с обратной пружиной 110° DTC STANDARD Slide-On полунакладная 45мм</t>
        </is>
      </c>
      <c r="C490" s="23" t="inlineStr">
        <is>
          <t>F98B275</t>
        </is>
      </c>
      <c r="D490" s="124" t="inlineStr">
        <is>
          <t>в наличии</t>
        </is>
      </c>
      <c r="E490" s="58" t="inlineStr">
        <is>
          <t>шт</t>
        </is>
      </c>
      <c r="F490" s="24" t="n">
        <v>200</v>
      </c>
      <c r="G490" s="102">
        <f>I490*1.2</f>
        <v/>
      </c>
      <c r="H490" s="25">
        <f>J490*1.2</f>
        <v/>
      </c>
      <c r="I490" s="26" t="n">
        <v>0.5435</v>
      </c>
      <c r="J490" s="25">
        <f>I490*$E$3</f>
        <v/>
      </c>
      <c r="K490" s="26">
        <f>(I490+M490)/2</f>
        <v/>
      </c>
      <c r="L490" s="28">
        <f>(J490+N490)/2</f>
        <v/>
      </c>
      <c r="M490" s="26" t="n">
        <v>0.4529</v>
      </c>
      <c r="N490" s="10">
        <f>M490*$E$3</f>
        <v/>
      </c>
    </row>
    <row r="491" ht="50" customFormat="1" customHeight="1" s="111">
      <c r="A491" s="89" t="inlineStr">
        <is>
          <t xml:space="preserve"> Скрытые мебельные петли D HINGE</t>
        </is>
      </c>
      <c r="B491" s="91" t="n"/>
      <c r="C491" s="98" t="n"/>
      <c r="D491" s="90" t="n"/>
      <c r="E491" s="90" t="n"/>
      <c r="F491" s="90" t="n"/>
      <c r="G491" s="90" t="n"/>
      <c r="H491" s="90" t="n"/>
      <c r="I491" s="90" t="n"/>
      <c r="J491" s="90" t="n"/>
      <c r="K491" s="90" t="n"/>
      <c r="L491" s="90" t="n"/>
      <c r="M491" s="90" t="n"/>
      <c r="N491" s="91" t="n"/>
    </row>
    <row r="492" ht="13" customHeight="1">
      <c r="A492" s="31" t="inlineStr">
        <is>
          <t>0021006</t>
        </is>
      </c>
      <c r="B492" s="23" t="inlineStr">
        <is>
          <t xml:space="preserve">Петли D HINGE  2шт. левая/правая + заглушки, до 7кг  черные </t>
        </is>
      </c>
      <c r="C492" s="23" t="inlineStr">
        <is>
          <t>TDOARRL+LK132</t>
        </is>
      </c>
      <c r="D492" s="58" t="inlineStr">
        <is>
          <t>-</t>
        </is>
      </c>
      <c r="E492" s="58" t="inlineStr">
        <is>
          <t>компл</t>
        </is>
      </c>
      <c r="F492" s="24" t="n">
        <v>20</v>
      </c>
      <c r="G492" s="102">
        <f>I492*1.2</f>
        <v/>
      </c>
      <c r="H492" s="25">
        <f>G492*$E$3</f>
        <v/>
      </c>
      <c r="I492" s="26" t="n">
        <v>20.2037</v>
      </c>
      <c r="J492" s="25">
        <f>I492*$E$3</f>
        <v/>
      </c>
      <c r="K492" s="21">
        <f>(I492+M492)/2</f>
        <v/>
      </c>
      <c r="L492" s="28">
        <f>(J492+N492)/2</f>
        <v/>
      </c>
      <c r="M492" s="26" t="n">
        <v>16.8365</v>
      </c>
      <c r="N492" s="10">
        <f>M492*$E$3</f>
        <v/>
      </c>
    </row>
    <row r="493" ht="13" customHeight="1">
      <c r="A493" s="31" t="inlineStr">
        <is>
          <t>0017649</t>
        </is>
      </c>
      <c r="B493" s="23" t="inlineStr">
        <is>
          <t xml:space="preserve">Петли D HINGE  2шт. левая/правая + заглушки, 7-20кг  черные </t>
        </is>
      </c>
      <c r="C493" s="23" t="inlineStr">
        <is>
          <t>TDOORRL+LK132</t>
        </is>
      </c>
      <c r="D493" s="63" t="inlineStr">
        <is>
          <t>в пути</t>
        </is>
      </c>
      <c r="E493" s="58" t="inlineStr">
        <is>
          <t>компл</t>
        </is>
      </c>
      <c r="F493" s="24" t="n">
        <v>20</v>
      </c>
      <c r="G493" s="102">
        <f>I493*1.2</f>
        <v/>
      </c>
      <c r="H493" s="25">
        <f>G493*$E$3</f>
        <v/>
      </c>
      <c r="I493" s="26" t="n">
        <v>20.2037</v>
      </c>
      <c r="J493" s="25">
        <f>I493*$E$3</f>
        <v/>
      </c>
      <c r="K493" s="21">
        <f>(I493+M493)/2</f>
        <v/>
      </c>
      <c r="L493" s="28">
        <f>(J493+N493)/2</f>
        <v/>
      </c>
      <c r="M493" s="26" t="n">
        <v>16.8365</v>
      </c>
      <c r="N493" s="10">
        <f>M493*$E$3</f>
        <v/>
      </c>
    </row>
    <row r="494" ht="13" customHeight="1">
      <c r="A494" s="31" t="inlineStr">
        <is>
          <t>0022686</t>
        </is>
      </c>
      <c r="B494" s="23" t="inlineStr">
        <is>
          <t xml:space="preserve">Петли D HINGE  2шт. левая/правая + заглушки, усиленные до 30кг  черные </t>
        </is>
      </c>
      <c r="C494" s="23" t="inlineStr">
        <is>
          <t>TD00RL-30+LK132</t>
        </is>
      </c>
      <c r="D494" s="124" t="inlineStr">
        <is>
          <t>в наличии</t>
        </is>
      </c>
      <c r="E494" s="58" t="inlineStr">
        <is>
          <t>компл</t>
        </is>
      </c>
      <c r="F494" s="24" t="n">
        <v>20</v>
      </c>
      <c r="G494" s="102">
        <f>I494*1.2</f>
        <v/>
      </c>
      <c r="H494" s="25">
        <f>J494*1.2</f>
        <v/>
      </c>
      <c r="I494" s="26" t="n">
        <v>37.3724</v>
      </c>
      <c r="J494" s="25">
        <f>I494*$E$3</f>
        <v/>
      </c>
      <c r="K494" s="26">
        <f>(I494+M494)/2</f>
        <v/>
      </c>
      <c r="L494" s="28">
        <f>(J494+N494)/2</f>
        <v/>
      </c>
      <c r="M494" s="26" t="n">
        <v>31.1396</v>
      </c>
      <c r="N494" s="10">
        <f>M494*$E$3</f>
        <v/>
      </c>
    </row>
    <row r="495" ht="13" customHeight="1">
      <c r="A495" s="31" t="inlineStr">
        <is>
          <t>0017650</t>
        </is>
      </c>
      <c r="B495" s="23" t="inlineStr">
        <is>
          <t>Уголки адаптеры 4 шт. под AL-профиль для петель D HINGE 7-20 кг</t>
        </is>
      </c>
      <c r="C495" s="23" t="inlineStr">
        <is>
          <t>LK14-RL</t>
        </is>
      </c>
      <c r="D495" s="124" t="inlineStr">
        <is>
          <t>в наличии</t>
        </is>
      </c>
      <c r="E495" s="58" t="inlineStr">
        <is>
          <t>компл</t>
        </is>
      </c>
      <c r="F495" s="24" t="n">
        <v>100</v>
      </c>
      <c r="G495" s="102">
        <f>I495*1.2</f>
        <v/>
      </c>
      <c r="H495" s="25">
        <f>J495*1.2</f>
        <v/>
      </c>
      <c r="I495" s="26" t="n">
        <v>2.6246</v>
      </c>
      <c r="J495" s="25">
        <f>I495*$E$3</f>
        <v/>
      </c>
      <c r="K495" s="26">
        <f>(I495+M495)/2</f>
        <v/>
      </c>
      <c r="L495" s="28">
        <f>(J495+N495)/2</f>
        <v/>
      </c>
      <c r="M495" s="26" t="n">
        <v>2.1857</v>
      </c>
      <c r="N495" s="10">
        <f>M495*$E$3</f>
        <v/>
      </c>
    </row>
    <row r="496" ht="13" customHeight="1">
      <c r="A496" s="31" t="inlineStr">
        <is>
          <t>0022695</t>
        </is>
      </c>
      <c r="B496" s="23" t="inlineStr">
        <is>
          <t>Уголки адаптеры 4 шт. под AL-профиль для усиленных петель D HINGE 30 кг</t>
        </is>
      </c>
      <c r="C496" s="23" t="inlineStr">
        <is>
          <t>LD11-RL</t>
        </is>
      </c>
      <c r="D496" s="124" t="inlineStr">
        <is>
          <t>в наличии</t>
        </is>
      </c>
      <c r="E496" s="58" t="inlineStr">
        <is>
          <t>компл</t>
        </is>
      </c>
      <c r="F496" s="24" t="n">
        <v>100</v>
      </c>
      <c r="G496" s="102">
        <f>I496*1.2</f>
        <v/>
      </c>
      <c r="H496" s="25">
        <f>J496*1.2</f>
        <v/>
      </c>
      <c r="I496" s="26" t="n">
        <v>7.2183</v>
      </c>
      <c r="J496" s="25">
        <f>I496*$E$3</f>
        <v/>
      </c>
      <c r="K496" s="26">
        <f>(I496+M496)/2</f>
        <v/>
      </c>
      <c r="L496" s="28">
        <f>(J496+N496)/2</f>
        <v/>
      </c>
      <c r="M496" s="26" t="n">
        <v>6.0153</v>
      </c>
      <c r="N496" s="10">
        <f>M496*$E$3</f>
        <v/>
      </c>
    </row>
    <row r="497" ht="13" customHeight="1">
      <c r="A497" s="104" t="inlineStr">
        <is>
          <t xml:space="preserve"> Толкатели для фасадов</t>
        </is>
      </c>
      <c r="B497" s="90" t="n"/>
      <c r="C497" s="90" t="n"/>
      <c r="D497" s="90" t="n"/>
      <c r="E497" s="90" t="n"/>
      <c r="F497" s="90" t="n"/>
      <c r="G497" s="90" t="n"/>
      <c r="H497" s="90" t="n"/>
      <c r="I497" s="90" t="n"/>
      <c r="J497" s="90" t="n"/>
      <c r="K497" s="90" t="n"/>
      <c r="L497" s="90" t="n"/>
      <c r="M497" s="90" t="n"/>
      <c r="N497" s="91" t="n"/>
    </row>
    <row r="498" ht="50" customFormat="1" customHeight="1" s="111">
      <c r="A498" s="89" t="inlineStr">
        <is>
          <t xml:space="preserve"> Толкатели серии MS</t>
        </is>
      </c>
      <c r="B498" s="91" t="n"/>
      <c r="C498" s="98" t="n"/>
      <c r="D498" s="90" t="n"/>
      <c r="E498" s="90" t="n"/>
      <c r="F498" s="90" t="n"/>
      <c r="G498" s="90" t="n"/>
      <c r="H498" s="90" t="n"/>
      <c r="I498" s="90" t="n"/>
      <c r="J498" s="90" t="n"/>
      <c r="K498" s="90" t="n"/>
      <c r="L498" s="90" t="n"/>
      <c r="M498" s="90" t="n"/>
      <c r="N498" s="91" t="n"/>
    </row>
    <row r="499" ht="13" customHeight="1">
      <c r="A499" s="31" t="inlineStr">
        <is>
          <t>0017269</t>
        </is>
      </c>
      <c r="B499" s="23" t="inlineStr">
        <is>
          <t>Толкатель DTC без магнита, накладной, + ответная часть</t>
        </is>
      </c>
      <c r="C499" s="23" t="inlineStr">
        <is>
          <t>MS-B02</t>
        </is>
      </c>
      <c r="D499" s="79" t="inlineStr">
        <is>
          <t>-</t>
        </is>
      </c>
      <c r="E499" s="58" t="inlineStr">
        <is>
          <t>шт</t>
        </is>
      </c>
      <c r="F499" s="24" t="n">
        <v>500</v>
      </c>
      <c r="G499" s="102">
        <f>I499*1.2</f>
        <v/>
      </c>
      <c r="H499" s="25">
        <f>J499*1.2</f>
        <v/>
      </c>
      <c r="I499" s="26" t="n">
        <v>0.3148</v>
      </c>
      <c r="J499" s="25">
        <f>I499*$E$3</f>
        <v/>
      </c>
      <c r="K499" s="26">
        <f>(I499+M499)/2</f>
        <v/>
      </c>
      <c r="L499" s="28">
        <f>(J499+N499)/2</f>
        <v/>
      </c>
      <c r="M499" s="26" t="n">
        <v>0.2624</v>
      </c>
      <c r="N499" s="10">
        <f>M499*$E$3</f>
        <v/>
      </c>
    </row>
    <row r="500" ht="13" customHeight="1">
      <c r="A500" s="31" t="inlineStr">
        <is>
          <t>0017268</t>
        </is>
      </c>
      <c r="B500" s="23" t="inlineStr">
        <is>
          <t>Толкатель DTC без магнита, накладной, удлиненный + ответная часть</t>
        </is>
      </c>
      <c r="C500" s="23" t="inlineStr">
        <is>
          <t>MS-B02A</t>
        </is>
      </c>
      <c r="D500" s="124" t="inlineStr">
        <is>
          <t>в наличии</t>
        </is>
      </c>
      <c r="E500" s="58" t="inlineStr">
        <is>
          <t>шт</t>
        </is>
      </c>
      <c r="F500" s="24" t="n">
        <v>500</v>
      </c>
      <c r="G500" s="102">
        <f>I500*1.2</f>
        <v/>
      </c>
      <c r="H500" s="25">
        <f>J500*1.2</f>
        <v/>
      </c>
      <c r="I500" s="26" t="n">
        <v>0.3483</v>
      </c>
      <c r="J500" s="25">
        <f>I500*$E$3</f>
        <v/>
      </c>
      <c r="K500" s="26">
        <f>(I500+M500)/2</f>
        <v/>
      </c>
      <c r="L500" s="28">
        <f>(J500+N500)/2</f>
        <v/>
      </c>
      <c r="M500" s="26" t="n">
        <v>0.2903</v>
      </c>
      <c r="N500" s="10">
        <f>M500*$E$3</f>
        <v/>
      </c>
    </row>
    <row r="501" ht="13" customHeight="1">
      <c r="A501" s="31" t="inlineStr">
        <is>
          <t>0017315</t>
        </is>
      </c>
      <c r="B501" s="23" t="inlineStr">
        <is>
          <t>Толкатель DTC с магнитом, врезной d=10, удлиненный + ответная часть</t>
        </is>
      </c>
      <c r="C501" s="23" t="inlineStr">
        <is>
          <t>MS-A011A</t>
        </is>
      </c>
      <c r="D501" s="124" t="inlineStr">
        <is>
          <t>в наличии</t>
        </is>
      </c>
      <c r="E501" s="58" t="inlineStr">
        <is>
          <t>шт</t>
        </is>
      </c>
      <c r="F501" s="24" t="n">
        <v>200</v>
      </c>
      <c r="G501" s="102">
        <f>I501*1.2</f>
        <v/>
      </c>
      <c r="H501" s="25">
        <f>J501*1.2</f>
        <v/>
      </c>
      <c r="I501" s="26" t="n">
        <v>0.9917</v>
      </c>
      <c r="J501" s="25">
        <f>I501*$E$3</f>
        <v/>
      </c>
      <c r="K501" s="26">
        <f>(I501+M501)/2</f>
        <v/>
      </c>
      <c r="L501" s="28">
        <f>(J501+N501)/2</f>
        <v/>
      </c>
      <c r="M501" s="26" t="n">
        <v>0.8264</v>
      </c>
      <c r="N501" s="10">
        <f>M501*$E$3</f>
        <v/>
      </c>
    </row>
    <row r="502" ht="13" customHeight="1">
      <c r="A502" s="31" t="inlineStr">
        <is>
          <t>0015594</t>
        </is>
      </c>
      <c r="B502" s="23" t="inlineStr">
        <is>
          <t xml:space="preserve">Толкатель DTC с магнитом, накладной, + ответная часть </t>
        </is>
      </c>
      <c r="C502" s="23" t="inlineStr">
        <is>
          <t>MS-B01</t>
        </is>
      </c>
      <c r="D502" s="124" t="inlineStr">
        <is>
          <t>в наличии</t>
        </is>
      </c>
      <c r="E502" s="58" t="inlineStr">
        <is>
          <t>шт</t>
        </is>
      </c>
      <c r="F502" s="24" t="n">
        <v>500</v>
      </c>
      <c r="G502" s="102">
        <f>I502*1.2</f>
        <v/>
      </c>
      <c r="H502" s="25">
        <f>J502*1.2</f>
        <v/>
      </c>
      <c r="I502" s="26" t="n">
        <v>0.929</v>
      </c>
      <c r="J502" s="25">
        <f>I502*$E$3</f>
        <v/>
      </c>
      <c r="K502" s="26">
        <f>(I502+M502)/2</f>
        <v/>
      </c>
      <c r="L502" s="28">
        <f>(J502+N502)/2</f>
        <v/>
      </c>
      <c r="M502" s="26" t="n">
        <v>0.7742</v>
      </c>
      <c r="N502" s="10">
        <f>M502*$E$3</f>
        <v/>
      </c>
    </row>
    <row r="503" ht="13" customHeight="1">
      <c r="A503" s="31" t="inlineStr">
        <is>
          <t>0015593</t>
        </is>
      </c>
      <c r="B503" s="23" t="inlineStr">
        <is>
          <t xml:space="preserve">Толкатель DTC с магнитом, накладной, удлиненный + ответная часть </t>
        </is>
      </c>
      <c r="C503" s="23" t="inlineStr">
        <is>
          <t>MS-B01A</t>
        </is>
      </c>
      <c r="D503" s="77" t="inlineStr">
        <is>
          <t>в пути</t>
        </is>
      </c>
      <c r="E503" s="58" t="inlineStr">
        <is>
          <t>шт</t>
        </is>
      </c>
      <c r="F503" s="24" t="n">
        <v>500</v>
      </c>
      <c r="G503" s="102">
        <f>I503*1.2</f>
        <v/>
      </c>
      <c r="H503" s="25">
        <f>J503*1.2</f>
        <v/>
      </c>
      <c r="I503" s="26" t="n">
        <v>0.9542</v>
      </c>
      <c r="J503" s="25">
        <f>I503*$E$3</f>
        <v/>
      </c>
      <c r="K503" s="26">
        <f>(I503+M503)/2</f>
        <v/>
      </c>
      <c r="L503" s="28">
        <f>(J503+N503)/2</f>
        <v/>
      </c>
      <c r="M503" s="26" t="n">
        <v>0.7952</v>
      </c>
      <c r="N503" s="10">
        <f>M503*$E$3</f>
        <v/>
      </c>
    </row>
    <row r="504" ht="13" customHeight="1">
      <c r="A504" s="31" t="inlineStr">
        <is>
          <t>0021955</t>
        </is>
      </c>
      <c r="B504" s="23" t="inlineStr">
        <is>
          <t xml:space="preserve">Толкатель DTC NEW без магнита, врезной d=10 мм, белый </t>
        </is>
      </c>
      <c r="C504" s="23" t="inlineStr">
        <is>
          <t>MSB01F00,H03</t>
        </is>
      </c>
      <c r="D504" s="124" t="inlineStr">
        <is>
          <t>в наличии</t>
        </is>
      </c>
      <c r="E504" s="58" t="inlineStr">
        <is>
          <t>шт</t>
        </is>
      </c>
      <c r="F504" s="24" t="n">
        <v>500</v>
      </c>
      <c r="G504" s="102">
        <f>I504*1.2</f>
        <v/>
      </c>
      <c r="H504" s="25">
        <f>G504*$E$3</f>
        <v/>
      </c>
      <c r="I504" s="21" t="n">
        <v>0.5981</v>
      </c>
      <c r="J504" s="25">
        <f>I504*$E$3</f>
        <v/>
      </c>
      <c r="K504" s="21">
        <f>(I504+M504)/2</f>
        <v/>
      </c>
      <c r="L504" s="28">
        <f>(J504+N504)/2</f>
        <v/>
      </c>
      <c r="M504" s="21" t="n">
        <v>0.4984</v>
      </c>
      <c r="N504" s="10">
        <f>M504*$E$3</f>
        <v/>
      </c>
    </row>
    <row r="505" ht="13" customHeight="1">
      <c r="A505" s="31" t="inlineStr">
        <is>
          <t>0021906</t>
        </is>
      </c>
      <c r="B505" s="23" t="inlineStr">
        <is>
          <t>Толкатель DTC NEW без магнита, врезной d=10 мм, серый</t>
        </is>
      </c>
      <c r="C505" s="23" t="inlineStr">
        <is>
          <t>MSB01F00,H10</t>
        </is>
      </c>
      <c r="D505" s="124" t="inlineStr">
        <is>
          <t>в наличии</t>
        </is>
      </c>
      <c r="E505" s="58" t="inlineStr">
        <is>
          <t>шт</t>
        </is>
      </c>
      <c r="F505" s="24" t="n">
        <v>500</v>
      </c>
      <c r="G505" s="102">
        <f>I505*1.2</f>
        <v/>
      </c>
      <c r="H505" s="25">
        <f>G505*$E$3</f>
        <v/>
      </c>
      <c r="I505" s="21" t="n">
        <v>0.5981</v>
      </c>
      <c r="J505" s="25">
        <f>I505*$E$3</f>
        <v/>
      </c>
      <c r="K505" s="21">
        <f>(I505+M505)/2</f>
        <v/>
      </c>
      <c r="L505" s="28">
        <f>(J505+N505)/2</f>
        <v/>
      </c>
      <c r="M505" s="21" t="n">
        <v>0.4984</v>
      </c>
      <c r="N505" s="10">
        <f>M505*$E$3</f>
        <v/>
      </c>
    </row>
    <row r="506" ht="13" customHeight="1">
      <c r="A506" s="31" t="inlineStr">
        <is>
          <t>0023087</t>
        </is>
      </c>
      <c r="B506" s="23" t="inlineStr">
        <is>
          <t>Толкатель DTC NEW без магнита, врезной d=10 мм, темно серый</t>
        </is>
      </c>
      <c r="C506" s="23" t="inlineStr">
        <is>
          <t>MSB01F00,H11</t>
        </is>
      </c>
      <c r="D506" s="124" t="inlineStr">
        <is>
          <t>в наличии</t>
        </is>
      </c>
      <c r="E506" s="58" t="inlineStr">
        <is>
          <t>шт</t>
        </is>
      </c>
      <c r="F506" s="24" t="n">
        <v>500</v>
      </c>
      <c r="G506" s="102">
        <f>I506*1.2</f>
        <v/>
      </c>
      <c r="H506" s="25">
        <f>G506*$E$3</f>
        <v/>
      </c>
      <c r="I506" s="21" t="n">
        <v>0.5981</v>
      </c>
      <c r="J506" s="25">
        <f>I506*$E$3</f>
        <v/>
      </c>
      <c r="K506" s="21">
        <f>(I506+M506)/2</f>
        <v/>
      </c>
      <c r="L506" s="28">
        <f>(J506+N506)/2</f>
        <v/>
      </c>
      <c r="M506" s="21" t="n">
        <v>0.4984</v>
      </c>
      <c r="N506" s="10">
        <f>M506*$E$3</f>
        <v/>
      </c>
    </row>
    <row r="507" ht="13" customHeight="1">
      <c r="A507" s="31" t="inlineStr">
        <is>
          <t>0021957</t>
        </is>
      </c>
      <c r="B507" s="23" t="inlineStr">
        <is>
          <t xml:space="preserve">Толкатель DTC NEW без магнита+крестовая монтажная планка, белый </t>
        </is>
      </c>
      <c r="C507" s="23" t="inlineStr">
        <is>
          <t>MSB01F02,H03</t>
        </is>
      </c>
      <c r="D507" s="124" t="inlineStr">
        <is>
          <t>в наличии</t>
        </is>
      </c>
      <c r="E507" s="58" t="inlineStr">
        <is>
          <t>шт</t>
        </is>
      </c>
      <c r="F507" s="24" t="n">
        <v>500</v>
      </c>
      <c r="G507" s="102">
        <f>I507*1.2</f>
        <v/>
      </c>
      <c r="H507" s="25">
        <f>G507*$E$3</f>
        <v/>
      </c>
      <c r="I507" s="21" t="n">
        <v>0.7038</v>
      </c>
      <c r="J507" s="25">
        <f>I507*$E$3</f>
        <v/>
      </c>
      <c r="K507" s="21">
        <f>(I507+M507)/2</f>
        <v/>
      </c>
      <c r="L507" s="28">
        <f>(J507+N507)/2</f>
        <v/>
      </c>
      <c r="M507" s="21" t="n">
        <v>0.5865</v>
      </c>
      <c r="N507" s="10">
        <f>M507*$E$3</f>
        <v/>
      </c>
    </row>
    <row r="508" ht="13" customHeight="1">
      <c r="A508" s="31" t="inlineStr">
        <is>
          <t>0021908</t>
        </is>
      </c>
      <c r="B508" s="23" t="inlineStr">
        <is>
          <t>Толкатель DTC NEW без магнита+крестовая монтажная планка, серый</t>
        </is>
      </c>
      <c r="C508" s="23" t="inlineStr">
        <is>
          <t>MSB01F02,H10</t>
        </is>
      </c>
      <c r="D508" s="124" t="inlineStr">
        <is>
          <t>в наличии</t>
        </is>
      </c>
      <c r="E508" s="58" t="inlineStr">
        <is>
          <t>шт</t>
        </is>
      </c>
      <c r="F508" s="24" t="n">
        <v>500</v>
      </c>
      <c r="G508" s="102">
        <f>I508*1.2</f>
        <v/>
      </c>
      <c r="H508" s="25">
        <f>G508*$E$3</f>
        <v/>
      </c>
      <c r="I508" s="21" t="n">
        <v>0.7038</v>
      </c>
      <c r="J508" s="25">
        <f>I508*$E$3</f>
        <v/>
      </c>
      <c r="K508" s="21">
        <f>(I508+M508)/2</f>
        <v/>
      </c>
      <c r="L508" s="28">
        <f>(J508+N508)/2</f>
        <v/>
      </c>
      <c r="M508" s="21" t="n">
        <v>0.5865</v>
      </c>
      <c r="N508" s="10">
        <f>M508*$E$3</f>
        <v/>
      </c>
    </row>
    <row r="509" ht="13" customHeight="1">
      <c r="A509" s="31" t="inlineStr">
        <is>
          <t>0023089</t>
        </is>
      </c>
      <c r="B509" s="23" t="inlineStr">
        <is>
          <t>Толкатель DTC NEW без магнита+крестовая монтажная планка, темно-серый</t>
        </is>
      </c>
      <c r="C509" s="23" t="inlineStr">
        <is>
          <t>MSB01F02,H11</t>
        </is>
      </c>
      <c r="D509" s="124" t="inlineStr">
        <is>
          <t>в наличии</t>
        </is>
      </c>
      <c r="E509" s="58" t="inlineStr">
        <is>
          <t>шт</t>
        </is>
      </c>
      <c r="F509" s="24" t="n">
        <v>500</v>
      </c>
      <c r="G509" s="102">
        <f>I509*1.2</f>
        <v/>
      </c>
      <c r="H509" s="25">
        <f>G509*$E$3</f>
        <v/>
      </c>
      <c r="I509" s="21" t="n">
        <v>0.7038</v>
      </c>
      <c r="J509" s="25">
        <f>I509*$E$3</f>
        <v/>
      </c>
      <c r="K509" s="21">
        <f>(I509+M509)/2</f>
        <v/>
      </c>
      <c r="L509" s="28">
        <f>(J509+N509)/2</f>
        <v/>
      </c>
      <c r="M509" s="21" t="n">
        <v>0.5865</v>
      </c>
      <c r="N509" s="10">
        <f>M509*$E$3</f>
        <v/>
      </c>
    </row>
    <row r="510" ht="13" customHeight="1">
      <c r="A510" s="31" t="inlineStr">
        <is>
          <t>0021959</t>
        </is>
      </c>
      <c r="B510" s="23" t="inlineStr">
        <is>
          <t xml:space="preserve">Толкатель DTC NEW без магнита+линейная монтажная планка, белый </t>
        </is>
      </c>
      <c r="C510" s="23" t="inlineStr">
        <is>
          <t>MSB01F01,H03</t>
        </is>
      </c>
      <c r="D510" s="124" t="inlineStr">
        <is>
          <t>в наличии</t>
        </is>
      </c>
      <c r="E510" s="58" t="inlineStr">
        <is>
          <t>шт</t>
        </is>
      </c>
      <c r="F510" s="24" t="n">
        <v>500</v>
      </c>
      <c r="G510" s="102">
        <f>I510*1.2</f>
        <v/>
      </c>
      <c r="H510" s="25">
        <f>G510*$E$3</f>
        <v/>
      </c>
      <c r="I510" s="21" t="n">
        <v>0.7038</v>
      </c>
      <c r="J510" s="25">
        <f>I510*$E$3</f>
        <v/>
      </c>
      <c r="K510" s="21">
        <f>(I510+M510)/2</f>
        <v/>
      </c>
      <c r="L510" s="28">
        <f>(J510+N510)/2</f>
        <v/>
      </c>
      <c r="M510" s="21" t="n">
        <v>0.5865</v>
      </c>
      <c r="N510" s="10">
        <f>M510*$E$3</f>
        <v/>
      </c>
    </row>
    <row r="511" ht="13" customHeight="1">
      <c r="A511" s="31" t="inlineStr">
        <is>
          <t>0021910</t>
        </is>
      </c>
      <c r="B511" s="23" t="inlineStr">
        <is>
          <t>Толкатель DTC NEW без магнита+линейная монтажная планка, серый</t>
        </is>
      </c>
      <c r="C511" s="23" t="inlineStr">
        <is>
          <t>MSB01F01,H10</t>
        </is>
      </c>
      <c r="D511" s="124" t="inlineStr">
        <is>
          <t>в наличии</t>
        </is>
      </c>
      <c r="E511" s="58" t="inlineStr">
        <is>
          <t>шт</t>
        </is>
      </c>
      <c r="F511" s="24" t="n">
        <v>500</v>
      </c>
      <c r="G511" s="102">
        <f>I511*1.2</f>
        <v/>
      </c>
      <c r="H511" s="25">
        <f>G511*$E$3</f>
        <v/>
      </c>
      <c r="I511" s="21" t="n">
        <v>0.7038</v>
      </c>
      <c r="J511" s="25">
        <f>I511*$E$3</f>
        <v/>
      </c>
      <c r="K511" s="21">
        <f>(I511+M511)/2</f>
        <v/>
      </c>
      <c r="L511" s="28">
        <f>(J511+N511)/2</f>
        <v/>
      </c>
      <c r="M511" s="21" t="n">
        <v>0.5865</v>
      </c>
      <c r="N511" s="10">
        <f>M511*$E$3</f>
        <v/>
      </c>
    </row>
    <row r="512" ht="13" customHeight="1">
      <c r="A512" s="31" t="inlineStr">
        <is>
          <t>0023091</t>
        </is>
      </c>
      <c r="B512" s="23" t="inlineStr">
        <is>
          <t>Толкатель DTC NEW без магнита+линейная монтажная планка, темно-серый</t>
        </is>
      </c>
      <c r="C512" s="23" t="inlineStr">
        <is>
          <t>MSB01F01,H11</t>
        </is>
      </c>
      <c r="D512" s="124" t="inlineStr">
        <is>
          <t>в наличии</t>
        </is>
      </c>
      <c r="E512" s="58" t="inlineStr">
        <is>
          <t>шт</t>
        </is>
      </c>
      <c r="F512" s="24" t="n">
        <v>500</v>
      </c>
      <c r="G512" s="102">
        <f>I512*1.2</f>
        <v/>
      </c>
      <c r="H512" s="25">
        <f>G512*$E$3</f>
        <v/>
      </c>
      <c r="I512" s="21" t="n">
        <v>0.7038</v>
      </c>
      <c r="J512" s="25">
        <f>I512*$E$3</f>
        <v/>
      </c>
      <c r="K512" s="21">
        <f>(I512+M512)/2</f>
        <v/>
      </c>
      <c r="L512" s="28">
        <f>(J512+N512)/2</f>
        <v/>
      </c>
      <c r="M512" s="21" t="n">
        <v>0.5865</v>
      </c>
      <c r="N512" s="10">
        <f>M512*$E$3</f>
        <v/>
      </c>
    </row>
    <row r="513" ht="13" customHeight="1">
      <c r="A513" s="31" t="inlineStr">
        <is>
          <t>0021954</t>
        </is>
      </c>
      <c r="B513" s="23" t="inlineStr">
        <is>
          <t>Толкатель DTC NEW с магнитом, врезной d=10 мм, белый</t>
        </is>
      </c>
      <c r="C513" s="23" t="inlineStr">
        <is>
          <t>MSB01A00,H03</t>
        </is>
      </c>
      <c r="D513" s="124" t="inlineStr">
        <is>
          <t>в наличии</t>
        </is>
      </c>
      <c r="E513" s="58" t="inlineStr">
        <is>
          <t>шт</t>
        </is>
      </c>
      <c r="F513" s="24" t="n">
        <v>500</v>
      </c>
      <c r="G513" s="102">
        <f>I513*1.2</f>
        <v/>
      </c>
      <c r="H513" s="25">
        <f>G513*$E$3</f>
        <v/>
      </c>
      <c r="I513" s="21" t="n">
        <v>0.7038</v>
      </c>
      <c r="J513" s="25">
        <f>I513*$E$3</f>
        <v/>
      </c>
      <c r="K513" s="21">
        <f>(I513+M513)/2</f>
        <v/>
      </c>
      <c r="L513" s="28">
        <f>(J513+N513)/2</f>
        <v/>
      </c>
      <c r="M513" s="21" t="n">
        <v>0.5865</v>
      </c>
      <c r="N513" s="10">
        <f>M513*$E$3</f>
        <v/>
      </c>
    </row>
    <row r="514" ht="13" customHeight="1">
      <c r="A514" s="31" t="inlineStr">
        <is>
          <t>0021905</t>
        </is>
      </c>
      <c r="B514" s="23" t="inlineStr">
        <is>
          <t>Толкатель DTC NEW с магнитом, врезной d=10 мм, серый</t>
        </is>
      </c>
      <c r="C514" s="23" t="inlineStr">
        <is>
          <t>MSB01A00,H10</t>
        </is>
      </c>
      <c r="D514" s="124" t="inlineStr">
        <is>
          <t>в наличии</t>
        </is>
      </c>
      <c r="E514" s="58" t="inlineStr">
        <is>
          <t>шт</t>
        </is>
      </c>
      <c r="F514" s="24" t="n">
        <v>500</v>
      </c>
      <c r="G514" s="102">
        <f>I514*1.2</f>
        <v/>
      </c>
      <c r="H514" s="25">
        <f>G514*$E$3</f>
        <v/>
      </c>
      <c r="I514" s="21" t="n">
        <v>0.7038</v>
      </c>
      <c r="J514" s="25">
        <f>I514*$E$3</f>
        <v/>
      </c>
      <c r="K514" s="21">
        <f>(I514+M514)/2</f>
        <v/>
      </c>
      <c r="L514" s="28">
        <f>(J514+N514)/2</f>
        <v/>
      </c>
      <c r="M514" s="21" t="n">
        <v>0.5865</v>
      </c>
      <c r="N514" s="10">
        <f>M514*$E$3</f>
        <v/>
      </c>
    </row>
    <row r="515" ht="13" customHeight="1">
      <c r="A515" s="31" t="inlineStr">
        <is>
          <t>0023086</t>
        </is>
      </c>
      <c r="B515" s="23" t="inlineStr">
        <is>
          <t>Толкатель DTC NEW с магнитом, врезной d=10 мм, темно-серый</t>
        </is>
      </c>
      <c r="C515" s="23" t="inlineStr">
        <is>
          <t>MSB01A00,H11</t>
        </is>
      </c>
      <c r="D515" s="79" t="inlineStr">
        <is>
          <t>в пути</t>
        </is>
      </c>
      <c r="E515" s="58" t="inlineStr">
        <is>
          <t>шт</t>
        </is>
      </c>
      <c r="F515" s="24" t="n">
        <v>500</v>
      </c>
      <c r="G515" s="102">
        <f>I515*1.2</f>
        <v/>
      </c>
      <c r="H515" s="25">
        <f>G515*$E$3</f>
        <v/>
      </c>
      <c r="I515" s="21" t="n">
        <v>0.7038</v>
      </c>
      <c r="J515" s="25">
        <f>I515*$E$3</f>
        <v/>
      </c>
      <c r="K515" s="21">
        <f>(I515+M515)/2</f>
        <v/>
      </c>
      <c r="L515" s="28">
        <f>(J515+N515)/2</f>
        <v/>
      </c>
      <c r="M515" s="21" t="n">
        <v>0.5865</v>
      </c>
      <c r="N515" s="10">
        <f>M515*$E$3</f>
        <v/>
      </c>
    </row>
    <row r="516" ht="13" customHeight="1">
      <c r="A516" s="31" t="inlineStr">
        <is>
          <t>0021956</t>
        </is>
      </c>
      <c r="B516" s="23" t="inlineStr">
        <is>
          <t xml:space="preserve">Толкатель DTC NEW с магнитом+крестовая монтажная планка, белый </t>
        </is>
      </c>
      <c r="C516" s="23" t="inlineStr">
        <is>
          <t>MSB01A02,H03</t>
        </is>
      </c>
      <c r="D516" s="124" t="inlineStr">
        <is>
          <t>в наличии</t>
        </is>
      </c>
      <c r="E516" s="58" t="inlineStr">
        <is>
          <t>шт</t>
        </is>
      </c>
      <c r="F516" s="24" t="n">
        <v>500</v>
      </c>
      <c r="G516" s="102">
        <f>I516*1.2</f>
        <v/>
      </c>
      <c r="H516" s="25">
        <f>G516*$E$3</f>
        <v/>
      </c>
      <c r="I516" s="21" t="n">
        <v>0.8262</v>
      </c>
      <c r="J516" s="25">
        <f>I516*$E$3</f>
        <v/>
      </c>
      <c r="K516" s="21">
        <f>(I516+M516)/2</f>
        <v/>
      </c>
      <c r="L516" s="28">
        <f>(J516+N516)/2</f>
        <v/>
      </c>
      <c r="M516" s="21" t="n">
        <v>0.6885</v>
      </c>
      <c r="N516" s="10">
        <f>M516*$E$3</f>
        <v/>
      </c>
    </row>
    <row r="517" ht="13" customHeight="1">
      <c r="A517" s="31" t="inlineStr">
        <is>
          <t>0021907</t>
        </is>
      </c>
      <c r="B517" s="23" t="inlineStr">
        <is>
          <t>Толкатель DTC NEW с магнитом+крестовая монтажная планка, серый</t>
        </is>
      </c>
      <c r="C517" s="23" t="inlineStr">
        <is>
          <t>MSB01A02,H10</t>
        </is>
      </c>
      <c r="D517" s="124" t="inlineStr">
        <is>
          <t>в наличии</t>
        </is>
      </c>
      <c r="E517" s="58" t="inlineStr">
        <is>
          <t>шт</t>
        </is>
      </c>
      <c r="F517" s="24" t="n">
        <v>500</v>
      </c>
      <c r="G517" s="102">
        <f>I517*1.2</f>
        <v/>
      </c>
      <c r="H517" s="25">
        <f>G517*$E$3</f>
        <v/>
      </c>
      <c r="I517" s="21" t="n">
        <v>0.8262</v>
      </c>
      <c r="J517" s="25">
        <f>I517*$E$3</f>
        <v/>
      </c>
      <c r="K517" s="21">
        <f>(I517+M517)/2</f>
        <v/>
      </c>
      <c r="L517" s="28">
        <f>(J517+N517)/2</f>
        <v/>
      </c>
      <c r="M517" s="21" t="n">
        <v>0.6885</v>
      </c>
      <c r="N517" s="10">
        <f>M517*$E$3</f>
        <v/>
      </c>
    </row>
    <row r="518" ht="13" customHeight="1">
      <c r="A518" s="31" t="inlineStr">
        <is>
          <t>0023088</t>
        </is>
      </c>
      <c r="B518" s="23" t="inlineStr">
        <is>
          <t>Толкатель DTC NEW с магнитом+крестовая монтажная планка, темно-серый</t>
        </is>
      </c>
      <c r="C518" s="23" t="inlineStr">
        <is>
          <t>MSB01A02,H11</t>
        </is>
      </c>
      <c r="D518" s="124" t="inlineStr">
        <is>
          <t>в наличии</t>
        </is>
      </c>
      <c r="E518" s="58" t="inlineStr">
        <is>
          <t>шт</t>
        </is>
      </c>
      <c r="F518" s="24" t="n">
        <v>500</v>
      </c>
      <c r="G518" s="102">
        <f>I518*1.2</f>
        <v/>
      </c>
      <c r="H518" s="25">
        <f>G518*$E$3</f>
        <v/>
      </c>
      <c r="I518" s="21" t="n">
        <v>0.8262</v>
      </c>
      <c r="J518" s="25">
        <f>I518*$E$3</f>
        <v/>
      </c>
      <c r="K518" s="21">
        <f>(I518+M518)/2</f>
        <v/>
      </c>
      <c r="L518" s="28">
        <f>(J518+N518)/2</f>
        <v/>
      </c>
      <c r="M518" s="21" t="n">
        <v>0.6885</v>
      </c>
      <c r="N518" s="10">
        <f>M518*$E$3</f>
        <v/>
      </c>
    </row>
    <row r="519" ht="13" customHeight="1">
      <c r="A519" s="31" t="inlineStr">
        <is>
          <t>0021958</t>
        </is>
      </c>
      <c r="B519" s="23" t="inlineStr">
        <is>
          <t>Толкатель DTC NEW с магнитом+линейная монтажная планка, белый</t>
        </is>
      </c>
      <c r="C519" s="23" t="inlineStr">
        <is>
          <t>MSB01A01,H03</t>
        </is>
      </c>
      <c r="D519" s="124" t="inlineStr">
        <is>
          <t>в наличии</t>
        </is>
      </c>
      <c r="E519" s="58" t="inlineStr">
        <is>
          <t>шт</t>
        </is>
      </c>
      <c r="F519" s="24" t="n">
        <v>500</v>
      </c>
      <c r="G519" s="102">
        <f>I519*1.2</f>
        <v/>
      </c>
      <c r="H519" s="25">
        <f>G519*$E$3</f>
        <v/>
      </c>
      <c r="I519" s="21" t="n">
        <v>0.8262</v>
      </c>
      <c r="J519" s="25">
        <f>I519*$E$3</f>
        <v/>
      </c>
      <c r="K519" s="21">
        <f>(I519+M519)/2</f>
        <v/>
      </c>
      <c r="L519" s="28">
        <f>(J519+N519)/2</f>
        <v/>
      </c>
      <c r="M519" s="21" t="n">
        <v>0.6885</v>
      </c>
      <c r="N519" s="10">
        <f>M519*$E$3</f>
        <v/>
      </c>
    </row>
    <row r="520" ht="13" customHeight="1">
      <c r="A520" s="31" t="inlineStr">
        <is>
          <t>0021909</t>
        </is>
      </c>
      <c r="B520" s="23" t="inlineStr">
        <is>
          <t xml:space="preserve">Толкатель DTC NEW с магнитом+линейная монтажная планка, серый </t>
        </is>
      </c>
      <c r="C520" s="23" t="inlineStr">
        <is>
          <t>MSB01A01,H10</t>
        </is>
      </c>
      <c r="D520" s="124" t="inlineStr">
        <is>
          <t>в наличии</t>
        </is>
      </c>
      <c r="E520" s="58" t="inlineStr">
        <is>
          <t>шт</t>
        </is>
      </c>
      <c r="F520" s="24" t="n">
        <v>500</v>
      </c>
      <c r="G520" s="102">
        <f>I520*1.2</f>
        <v/>
      </c>
      <c r="H520" s="25">
        <f>G520*$E$3</f>
        <v/>
      </c>
      <c r="I520" s="21" t="n">
        <v>0.8262</v>
      </c>
      <c r="J520" s="25">
        <f>I520*$E$3</f>
        <v/>
      </c>
      <c r="K520" s="21">
        <f>(I520+M520)/2</f>
        <v/>
      </c>
      <c r="L520" s="28">
        <f>(J520+N520)/2</f>
        <v/>
      </c>
      <c r="M520" s="21" t="n">
        <v>0.6885</v>
      </c>
      <c r="N520" s="10">
        <f>M520*$E$3</f>
        <v/>
      </c>
    </row>
    <row r="521" ht="13" customHeight="1">
      <c r="A521" s="31" t="inlineStr">
        <is>
          <t>0023090</t>
        </is>
      </c>
      <c r="B521" s="23" t="inlineStr">
        <is>
          <t xml:space="preserve">Толкатель DTC NEW с магнитом+линейная монтажная планка, темно-серый </t>
        </is>
      </c>
      <c r="C521" s="23" t="inlineStr">
        <is>
          <t>MSB01A01,H11</t>
        </is>
      </c>
      <c r="D521" s="79" t="inlineStr">
        <is>
          <t>в пути</t>
        </is>
      </c>
      <c r="E521" s="58" t="inlineStr">
        <is>
          <t>шт</t>
        </is>
      </c>
      <c r="F521" s="24" t="n">
        <v>500</v>
      </c>
      <c r="G521" s="102">
        <f>I521*1.2</f>
        <v/>
      </c>
      <c r="H521" s="25">
        <f>G521*$E$3</f>
        <v/>
      </c>
      <c r="I521" s="21" t="n">
        <v>0.8262</v>
      </c>
      <c r="J521" s="25">
        <f>I521*$E$3</f>
        <v/>
      </c>
      <c r="K521" s="21">
        <f>(I521+M521)/2</f>
        <v/>
      </c>
      <c r="L521" s="28">
        <f>(J521+N521)/2</f>
        <v/>
      </c>
      <c r="M521" s="21" t="n">
        <v>0.6885</v>
      </c>
      <c r="N521" s="10">
        <f>M521*$E$3</f>
        <v/>
      </c>
    </row>
    <row r="522" ht="13" customHeight="1">
      <c r="A522" s="31" t="inlineStr">
        <is>
          <t>0021912</t>
        </is>
      </c>
      <c r="B522" s="23" t="inlineStr">
        <is>
          <t>Толкатель DTC Push+SoftClose, для легких фасадов, белый</t>
        </is>
      </c>
      <c r="C522" s="23" t="inlineStr">
        <is>
          <t>MS00AL+MSJS01,H29</t>
        </is>
      </c>
      <c r="D522" s="124" t="inlineStr">
        <is>
          <t>в наличии</t>
        </is>
      </c>
      <c r="E522" s="58" t="inlineStr">
        <is>
          <t>шт</t>
        </is>
      </c>
      <c r="F522" s="24" t="n">
        <v>10</v>
      </c>
      <c r="G522" s="102">
        <f>I522*1.2</f>
        <v/>
      </c>
      <c r="H522" s="25">
        <f>G522*$E$3</f>
        <v/>
      </c>
      <c r="I522" s="21" t="n">
        <v>8.009600000000001</v>
      </c>
      <c r="J522" s="25">
        <f>I522*$E$3</f>
        <v/>
      </c>
      <c r="K522" s="21">
        <f>(I522+M522)/2</f>
        <v/>
      </c>
      <c r="L522" s="28">
        <f>(J522+N522)/2</f>
        <v/>
      </c>
      <c r="M522" s="21" t="n">
        <v>6.6738</v>
      </c>
      <c r="N522" s="10">
        <f>M522*$E$3</f>
        <v/>
      </c>
    </row>
    <row r="523" ht="13" customHeight="1">
      <c r="A523" s="31" t="inlineStr">
        <is>
          <t>0021911</t>
        </is>
      </c>
      <c r="B523" s="23" t="inlineStr">
        <is>
          <t xml:space="preserve">Толкатель DTC Push+SoftClose, для легких фасадов, серый </t>
        </is>
      </c>
      <c r="C523" s="23" t="inlineStr">
        <is>
          <t>MS00AL+MSJS01,H30</t>
        </is>
      </c>
      <c r="D523" s="124" t="inlineStr">
        <is>
          <t>в наличии</t>
        </is>
      </c>
      <c r="E523" s="58" t="inlineStr">
        <is>
          <t>шт</t>
        </is>
      </c>
      <c r="F523" s="24" t="n">
        <v>10</v>
      </c>
      <c r="G523" s="102">
        <f>I523*1.2</f>
        <v/>
      </c>
      <c r="H523" s="25">
        <f>G523*$E$3</f>
        <v/>
      </c>
      <c r="I523" s="21" t="n">
        <v>8.009600000000001</v>
      </c>
      <c r="J523" s="25">
        <f>I523*$E$3</f>
        <v/>
      </c>
      <c r="K523" s="21">
        <f>(I523+M523)/2</f>
        <v/>
      </c>
      <c r="L523" s="28">
        <f>(J523+N523)/2</f>
        <v/>
      </c>
      <c r="M523" s="21" t="n">
        <v>6.6738</v>
      </c>
      <c r="N523" s="10">
        <f>M523*$E$3</f>
        <v/>
      </c>
    </row>
    <row r="524" ht="13" customHeight="1">
      <c r="A524" s="31" t="inlineStr">
        <is>
          <t>0021914</t>
        </is>
      </c>
      <c r="B524" s="23" t="inlineStr">
        <is>
          <t xml:space="preserve">Толкатель DTC Push+SoftClose, для средних фасадов, белый </t>
        </is>
      </c>
      <c r="C524" s="23" t="inlineStr">
        <is>
          <t>MS00AМ+MSJS01,H29</t>
        </is>
      </c>
      <c r="D524" s="124" t="inlineStr">
        <is>
          <t>в наличии</t>
        </is>
      </c>
      <c r="E524" s="58" t="inlineStr">
        <is>
          <t>шт</t>
        </is>
      </c>
      <c r="F524" s="24" t="n">
        <v>10</v>
      </c>
      <c r="G524" s="102">
        <f>I524*1.2</f>
        <v/>
      </c>
      <c r="H524" s="25">
        <f>G524*$E$3</f>
        <v/>
      </c>
      <c r="I524" s="21" t="n">
        <v>8.009600000000001</v>
      </c>
      <c r="J524" s="25">
        <f>I524*$E$3</f>
        <v/>
      </c>
      <c r="K524" s="21">
        <f>(I524+M524)/2</f>
        <v/>
      </c>
      <c r="L524" s="28">
        <f>(J524+N524)/2</f>
        <v/>
      </c>
      <c r="M524" s="21" t="n">
        <v>6.6738</v>
      </c>
      <c r="N524" s="10">
        <f>M524*$E$3</f>
        <v/>
      </c>
    </row>
    <row r="525" ht="13" customHeight="1">
      <c r="A525" s="31" t="inlineStr">
        <is>
          <t>0021913</t>
        </is>
      </c>
      <c r="B525" s="23" t="inlineStr">
        <is>
          <t>Толкатель DTC Push+SoftClose, для средних фасадов, серый</t>
        </is>
      </c>
      <c r="C525" s="23" t="inlineStr">
        <is>
          <t>MS00AМ+MSJS01,H30</t>
        </is>
      </c>
      <c r="D525" s="124" t="inlineStr">
        <is>
          <t>в наличии</t>
        </is>
      </c>
      <c r="E525" s="58" t="inlineStr">
        <is>
          <t>шт</t>
        </is>
      </c>
      <c r="F525" s="24" t="n">
        <v>10</v>
      </c>
      <c r="G525" s="102">
        <f>I525*1.2</f>
        <v/>
      </c>
      <c r="H525" s="25">
        <f>G525*$E$3</f>
        <v/>
      </c>
      <c r="I525" s="21" t="n">
        <v>8.009600000000001</v>
      </c>
      <c r="J525" s="25">
        <f>I525*$E$3</f>
        <v/>
      </c>
      <c r="K525" s="21">
        <f>(I525+M525)/2</f>
        <v/>
      </c>
      <c r="L525" s="28">
        <f>(J525+N525)/2</f>
        <v/>
      </c>
      <c r="M525" s="21" t="n">
        <v>6.6738</v>
      </c>
      <c r="N525" s="10">
        <f>M525*$E$3</f>
        <v/>
      </c>
    </row>
    <row r="526" ht="13" customHeight="1">
      <c r="A526" s="31" t="inlineStr">
        <is>
          <t>0021916</t>
        </is>
      </c>
      <c r="B526" s="23" t="inlineStr">
        <is>
          <t xml:space="preserve">Толкатель DTC Push+SoftClose, для тяжелых фасадов, белый </t>
        </is>
      </c>
      <c r="C526" s="23" t="inlineStr">
        <is>
          <t>MS00AH+MSJS01,H29</t>
        </is>
      </c>
      <c r="D526" s="124" t="inlineStr">
        <is>
          <t>в наличии</t>
        </is>
      </c>
      <c r="E526" s="58" t="inlineStr">
        <is>
          <t>шт</t>
        </is>
      </c>
      <c r="F526" s="24" t="n">
        <v>10</v>
      </c>
      <c r="G526" s="102">
        <f>I526*1.2</f>
        <v/>
      </c>
      <c r="H526" s="25">
        <f>G526*$E$3</f>
        <v/>
      </c>
      <c r="I526" s="21" t="n">
        <v>12.1464</v>
      </c>
      <c r="J526" s="25">
        <f>I526*$E$3</f>
        <v/>
      </c>
      <c r="K526" s="21">
        <f>(I526+M526)/2</f>
        <v/>
      </c>
      <c r="L526" s="28">
        <f>(J526+N526)/2</f>
        <v/>
      </c>
      <c r="M526" s="21" t="n">
        <v>10.1207</v>
      </c>
      <c r="N526" s="10">
        <f>M526*$E$3</f>
        <v/>
      </c>
    </row>
    <row r="527" ht="13" customHeight="1">
      <c r="A527" s="31" t="inlineStr">
        <is>
          <t>0021915</t>
        </is>
      </c>
      <c r="B527" s="23" t="inlineStr">
        <is>
          <t xml:space="preserve">Толкатель DTC Push+SoftClose, для тяжелых фасадов, серый </t>
        </is>
      </c>
      <c r="C527" s="23" t="inlineStr">
        <is>
          <t>MS00AH+MSJS01,H30</t>
        </is>
      </c>
      <c r="D527" s="124" t="inlineStr">
        <is>
          <t>в наличии</t>
        </is>
      </c>
      <c r="E527" s="58" t="inlineStr">
        <is>
          <t>шт</t>
        </is>
      </c>
      <c r="F527" s="24" t="n">
        <v>10</v>
      </c>
      <c r="G527" s="102">
        <f>I527*1.2</f>
        <v/>
      </c>
      <c r="H527" s="25">
        <f>G527*$E$3</f>
        <v/>
      </c>
      <c r="I527" s="21" t="n">
        <v>12.1464</v>
      </c>
      <c r="J527" s="25">
        <f>I527*$E$3</f>
        <v/>
      </c>
      <c r="K527" s="21">
        <f>(I527+M527)/2</f>
        <v/>
      </c>
      <c r="L527" s="28">
        <f>(J527+N527)/2</f>
        <v/>
      </c>
      <c r="M527" s="21" t="n">
        <v>10.1207</v>
      </c>
      <c r="N527" s="10">
        <f>M527*$E$3</f>
        <v/>
      </c>
    </row>
    <row r="528" ht="13" customHeight="1">
      <c r="A528" s="104" t="inlineStr">
        <is>
          <t>Направляющие для ящиков</t>
        </is>
      </c>
      <c r="B528" s="90" t="n"/>
      <c r="C528" s="90" t="n"/>
      <c r="D528" s="90" t="n"/>
      <c r="E528" s="90" t="n"/>
      <c r="F528" s="90" t="n"/>
      <c r="G528" s="90" t="n"/>
      <c r="H528" s="90" t="n"/>
      <c r="I528" s="90" t="n"/>
      <c r="J528" s="90" t="n"/>
      <c r="K528" s="90" t="n"/>
      <c r="L528" s="90" t="n"/>
      <c r="M528" s="90" t="n"/>
      <c r="N528" s="91" t="n"/>
    </row>
    <row r="529" ht="50" customFormat="1" customHeight="1" s="111">
      <c r="A529" s="89" t="inlineStr">
        <is>
          <t xml:space="preserve"> Направляющие шариковые</t>
        </is>
      </c>
      <c r="B529" s="91" t="n"/>
      <c r="C529" s="98" t="n"/>
      <c r="D529" s="90" t="n"/>
      <c r="E529" s="90" t="n"/>
      <c r="F529" s="90" t="n"/>
      <c r="G529" s="90" t="n"/>
      <c r="H529" s="90" t="n"/>
      <c r="I529" s="90" t="n"/>
      <c r="J529" s="90" t="n"/>
      <c r="K529" s="90" t="n"/>
      <c r="L529" s="90" t="n"/>
      <c r="M529" s="90" t="n"/>
      <c r="N529" s="91" t="n"/>
    </row>
    <row r="530" ht="13" customHeight="1">
      <c r="A530" s="31" t="inlineStr">
        <is>
          <t>0015570</t>
        </is>
      </c>
      <c r="B530" s="23" t="inlineStr">
        <is>
          <t xml:space="preserve">Направляющие шариковые 250мм h-45mm 45кг </t>
        </is>
      </c>
      <c r="C530" s="23" t="inlineStr">
        <is>
          <t>4587110A</t>
        </is>
      </c>
      <c r="D530" s="124" t="inlineStr">
        <is>
          <t>в наличии</t>
        </is>
      </c>
      <c r="E530" s="58" t="inlineStr">
        <is>
          <t>компл</t>
        </is>
      </c>
      <c r="F530" s="24" t="n">
        <v>10</v>
      </c>
      <c r="G530" s="102">
        <f>I530*1.2</f>
        <v/>
      </c>
      <c r="H530" s="25">
        <f>G530*$E$3</f>
        <v/>
      </c>
      <c r="I530" s="21" t="n">
        <v>2.5469</v>
      </c>
      <c r="J530" s="25">
        <f>I530*$E$3</f>
        <v/>
      </c>
      <c r="K530" s="26">
        <f>(I530+M530)/2</f>
        <v/>
      </c>
      <c r="L530" s="28">
        <f>(J530+N530)/2</f>
        <v/>
      </c>
      <c r="M530" s="21" t="n">
        <v>2.1224</v>
      </c>
      <c r="N530" s="10">
        <f>M530*$E$3</f>
        <v/>
      </c>
    </row>
    <row r="531" ht="13" customHeight="1">
      <c r="A531" s="31" t="inlineStr">
        <is>
          <t>0017319</t>
        </is>
      </c>
      <c r="B531" s="23" t="inlineStr">
        <is>
          <t xml:space="preserve">Направляющие шариковые 250мм h-45mm 45кг Push </t>
        </is>
      </c>
      <c r="C531" s="23" t="inlineStr">
        <is>
          <t>4587110G</t>
        </is>
      </c>
      <c r="D531" s="124" t="inlineStr">
        <is>
          <t>в наличии</t>
        </is>
      </c>
      <c r="E531" s="58" t="inlineStr">
        <is>
          <t>шт</t>
        </is>
      </c>
      <c r="F531" s="24" t="n">
        <v>10</v>
      </c>
      <c r="G531" s="102">
        <f>I531*1.2</f>
        <v/>
      </c>
      <c r="H531" s="25">
        <f>G531*$E$3</f>
        <v/>
      </c>
      <c r="I531" s="21" t="n">
        <v>3.5315</v>
      </c>
      <c r="J531" s="25">
        <f>I531*$E$3</f>
        <v/>
      </c>
      <c r="K531" s="26">
        <f>(I531+M531)/2</f>
        <v/>
      </c>
      <c r="L531" s="28">
        <f>(J531+N531)/2</f>
        <v/>
      </c>
      <c r="M531" s="21" t="n">
        <v>2.943</v>
      </c>
      <c r="N531" s="10">
        <f>M531*$E$3</f>
        <v/>
      </c>
    </row>
    <row r="532" ht="13" customHeight="1">
      <c r="A532" s="31" t="inlineStr">
        <is>
          <t>0017175</t>
        </is>
      </c>
      <c r="B532" s="23" t="inlineStr">
        <is>
          <t>Направляющие шариковые 250мм h-45mm 45кг с доводчиком</t>
        </is>
      </c>
      <c r="C532" s="23" t="inlineStr">
        <is>
          <t>4587110H</t>
        </is>
      </c>
      <c r="D532" s="124" t="inlineStr">
        <is>
          <t>в наличии</t>
        </is>
      </c>
      <c r="E532" s="58" t="inlineStr">
        <is>
          <t>шт</t>
        </is>
      </c>
      <c r="F532" s="24" t="n">
        <v>10</v>
      </c>
      <c r="G532" s="102">
        <f>I532*1.2</f>
        <v/>
      </c>
      <c r="H532" s="25">
        <f>G532*$E$3</f>
        <v/>
      </c>
      <c r="I532" s="21" t="n">
        <v>3.4796</v>
      </c>
      <c r="J532" s="25">
        <f>I532*$E$3</f>
        <v/>
      </c>
      <c r="K532" s="26">
        <f>(I532+M532)/2</f>
        <v/>
      </c>
      <c r="L532" s="28">
        <f>(J532+N532)/2</f>
        <v/>
      </c>
      <c r="M532" s="21" t="n">
        <v>2.8997</v>
      </c>
      <c r="N532" s="10">
        <f>M532*$E$3</f>
        <v/>
      </c>
    </row>
    <row r="533" ht="13" customHeight="1">
      <c r="A533" s="31" t="inlineStr">
        <is>
          <t>0015571</t>
        </is>
      </c>
      <c r="B533" s="23" t="inlineStr">
        <is>
          <t xml:space="preserve">Направляющие шариковые 300мм h-45mm 45кг </t>
        </is>
      </c>
      <c r="C533" s="23" t="inlineStr">
        <is>
          <t>4587112A</t>
        </is>
      </c>
      <c r="D533" s="124" t="inlineStr">
        <is>
          <t>в наличии</t>
        </is>
      </c>
      <c r="E533" s="58" t="inlineStr">
        <is>
          <t>компл</t>
        </is>
      </c>
      <c r="F533" s="24" t="n">
        <v>10</v>
      </c>
      <c r="G533" s="102">
        <f>I533*1.2</f>
        <v/>
      </c>
      <c r="H533" s="25">
        <f>G533*$E$3</f>
        <v/>
      </c>
      <c r="I533" s="21" t="n">
        <v>3.0015</v>
      </c>
      <c r="J533" s="25">
        <f>I533*$E$3</f>
        <v/>
      </c>
      <c r="K533" s="26">
        <f>(I533+M533)/2</f>
        <v/>
      </c>
      <c r="L533" s="28">
        <f>(J533+N533)/2</f>
        <v/>
      </c>
      <c r="M533" s="21" t="n">
        <v>2.5013</v>
      </c>
      <c r="N533" s="10">
        <f>M533*$E$3</f>
        <v/>
      </c>
    </row>
    <row r="534" ht="13" customHeight="1">
      <c r="A534" s="31" t="inlineStr">
        <is>
          <t>0015585</t>
        </is>
      </c>
      <c r="B534" s="23" t="inlineStr">
        <is>
          <t>Направляющие шариковые 300мм h-45mm 45кг Push</t>
        </is>
      </c>
      <c r="C534" s="23" t="inlineStr">
        <is>
          <t>4587112G</t>
        </is>
      </c>
      <c r="D534" s="124" t="inlineStr">
        <is>
          <t>в наличии</t>
        </is>
      </c>
      <c r="E534" s="58" t="inlineStr">
        <is>
          <t>компл</t>
        </is>
      </c>
      <c r="F534" s="24" t="n">
        <v>10</v>
      </c>
      <c r="G534" s="102">
        <f>I534*1.2</f>
        <v/>
      </c>
      <c r="H534" s="25">
        <f>G534*$E$3</f>
        <v/>
      </c>
      <c r="I534" s="21" t="n">
        <v>4.0356</v>
      </c>
      <c r="J534" s="25">
        <f>I534*$E$3</f>
        <v/>
      </c>
      <c r="K534" s="26">
        <f>(I534+M534)/2</f>
        <v/>
      </c>
      <c r="L534" s="28">
        <f>(J534+N534)/2</f>
        <v/>
      </c>
      <c r="M534" s="21" t="n">
        <v>3.363</v>
      </c>
      <c r="N534" s="10">
        <f>M534*$E$3</f>
        <v/>
      </c>
    </row>
    <row r="535" ht="13" customHeight="1">
      <c r="A535" s="31" t="inlineStr">
        <is>
          <t>0015578</t>
        </is>
      </c>
      <c r="B535" s="23" t="inlineStr">
        <is>
          <t xml:space="preserve">Направляющие шариковые 300мм h-45mm 45кг с доводчиком </t>
        </is>
      </c>
      <c r="C535" s="23" t="inlineStr">
        <is>
          <t>4587112H</t>
        </is>
      </c>
      <c r="D535" s="124" t="inlineStr">
        <is>
          <t>в наличии</t>
        </is>
      </c>
      <c r="E535" s="58" t="inlineStr">
        <is>
          <t>компл</t>
        </is>
      </c>
      <c r="F535" s="24" t="n">
        <v>10</v>
      </c>
      <c r="G535" s="102">
        <f>I535*1.2</f>
        <v/>
      </c>
      <c r="H535" s="25">
        <f>G535*$E$3</f>
        <v/>
      </c>
      <c r="I535" s="21" t="n">
        <v>4.146</v>
      </c>
      <c r="J535" s="25">
        <f>I535*$E$3</f>
        <v/>
      </c>
      <c r="K535" s="26">
        <f>(I535+M535)/2</f>
        <v/>
      </c>
      <c r="L535" s="28">
        <f>(J535+N535)/2</f>
        <v/>
      </c>
      <c r="M535" s="21" t="n">
        <v>3.4227</v>
      </c>
      <c r="N535" s="10">
        <f>M535*$E$3</f>
        <v/>
      </c>
    </row>
    <row r="536" ht="13" customHeight="1">
      <c r="A536" s="31" t="inlineStr">
        <is>
          <t>0015572</t>
        </is>
      </c>
      <c r="B536" s="23" t="inlineStr">
        <is>
          <t>Направляющие шариковые 350мм h-45mm 45кг</t>
        </is>
      </c>
      <c r="C536" s="23" t="inlineStr">
        <is>
          <t>4587114A</t>
        </is>
      </c>
      <c r="D536" s="124" t="inlineStr">
        <is>
          <t>в наличии</t>
        </is>
      </c>
      <c r="E536" s="58" t="inlineStr">
        <is>
          <t>компл</t>
        </is>
      </c>
      <c r="F536" s="24" t="n">
        <v>10</v>
      </c>
      <c r="G536" s="102">
        <f>I536*1.2</f>
        <v/>
      </c>
      <c r="H536" s="25">
        <f>G536*$E$3</f>
        <v/>
      </c>
      <c r="I536" s="21" t="n">
        <v>3.4192</v>
      </c>
      <c r="J536" s="25">
        <f>I536*$E$3</f>
        <v/>
      </c>
      <c r="K536" s="26">
        <f>(I536+M536)/2</f>
        <v/>
      </c>
      <c r="L536" s="28">
        <f>(J536+N536)/2</f>
        <v/>
      </c>
      <c r="M536" s="21" t="n">
        <v>2.8493</v>
      </c>
      <c r="N536" s="10">
        <f>M536*$E$3</f>
        <v/>
      </c>
    </row>
    <row r="537" ht="13" customHeight="1">
      <c r="A537" s="31" t="inlineStr">
        <is>
          <t>0015586</t>
        </is>
      </c>
      <c r="B537" s="23" t="inlineStr">
        <is>
          <t>Направляющие шариковые 350мм h-45mm 45кг Push</t>
        </is>
      </c>
      <c r="C537" s="23" t="inlineStr">
        <is>
          <t>4587114G</t>
        </is>
      </c>
      <c r="D537" s="124" t="inlineStr">
        <is>
          <t>в наличии</t>
        </is>
      </c>
      <c r="E537" s="58" t="inlineStr">
        <is>
          <t>компл</t>
        </is>
      </c>
      <c r="F537" s="24" t="n">
        <v>10</v>
      </c>
      <c r="G537" s="102">
        <f>I537*1.2</f>
        <v/>
      </c>
      <c r="H537" s="25">
        <f>G537*$E$3</f>
        <v/>
      </c>
      <c r="I537" s="21" t="n">
        <v>4.4488</v>
      </c>
      <c r="J537" s="25">
        <f>I537*$E$3</f>
        <v/>
      </c>
      <c r="K537" s="26">
        <f>(I537+M537)/2</f>
        <v/>
      </c>
      <c r="L537" s="28">
        <f>(J537+N537)/2</f>
        <v/>
      </c>
      <c r="M537" s="21" t="n">
        <v>3.7049</v>
      </c>
      <c r="N537" s="10">
        <f>M537*$E$3</f>
        <v/>
      </c>
    </row>
    <row r="538" ht="13" customHeight="1">
      <c r="A538" s="31" t="inlineStr">
        <is>
          <t>0015579</t>
        </is>
      </c>
      <c r="B538" s="23" t="inlineStr">
        <is>
          <t xml:space="preserve">Направляющие шариковые 350мм h-45mm 45кг с доводчиком </t>
        </is>
      </c>
      <c r="C538" s="23" t="inlineStr">
        <is>
          <t>4587114H</t>
        </is>
      </c>
      <c r="D538" s="124" t="inlineStr">
        <is>
          <t>в наличии</t>
        </is>
      </c>
      <c r="E538" s="58" t="inlineStr">
        <is>
          <t>компл</t>
        </is>
      </c>
      <c r="F538" s="24" t="n">
        <v>10</v>
      </c>
      <c r="G538" s="102">
        <f>I538*1.2</f>
        <v/>
      </c>
      <c r="H538" s="25">
        <f>G538*$E$3</f>
        <v/>
      </c>
      <c r="I538" s="21" t="n">
        <v>4.514</v>
      </c>
      <c r="J538" s="25">
        <f>I538*$E$3</f>
        <v/>
      </c>
      <c r="K538" s="26">
        <f>(I538+M538)/2</f>
        <v/>
      </c>
      <c r="L538" s="28">
        <f>(J538+N538)/2</f>
        <v/>
      </c>
      <c r="M538" s="21" t="n">
        <v>3.7368</v>
      </c>
      <c r="N538" s="10">
        <f>M538*$E$3</f>
        <v/>
      </c>
    </row>
    <row r="539" ht="13" customHeight="1">
      <c r="A539" s="31" t="inlineStr">
        <is>
          <t>0015573</t>
        </is>
      </c>
      <c r="B539" s="23" t="inlineStr">
        <is>
          <t>Направляющие шариковые 400мм h-45mm 45к</t>
        </is>
      </c>
      <c r="C539" s="23" t="inlineStr">
        <is>
          <t>4587116A</t>
        </is>
      </c>
      <c r="D539" s="124" t="inlineStr">
        <is>
          <t>в наличии</t>
        </is>
      </c>
      <c r="E539" s="58" t="inlineStr">
        <is>
          <t>компл</t>
        </is>
      </c>
      <c r="F539" s="24" t="n">
        <v>10</v>
      </c>
      <c r="G539" s="102">
        <f>I539*1.2</f>
        <v/>
      </c>
      <c r="H539" s="25">
        <f>G539*$E$3</f>
        <v/>
      </c>
      <c r="I539" s="21" t="n">
        <v>3.6577</v>
      </c>
      <c r="J539" s="25">
        <f>I539*$E$3</f>
        <v/>
      </c>
      <c r="K539" s="26">
        <f>(I539+M539)/2</f>
        <v/>
      </c>
      <c r="L539" s="28">
        <f>(J539+N539)/2</f>
        <v/>
      </c>
      <c r="M539" s="21" t="n">
        <v>3.0481</v>
      </c>
      <c r="N539" s="10">
        <f>M539*$E$3</f>
        <v/>
      </c>
    </row>
    <row r="540" ht="13" customHeight="1">
      <c r="A540" s="31" t="inlineStr">
        <is>
          <t>0015587</t>
        </is>
      </c>
      <c r="B540" s="23" t="inlineStr">
        <is>
          <t>Направляющие шариковые 400мм h-45mm 45кг Push</t>
        </is>
      </c>
      <c r="C540" s="23" t="inlineStr">
        <is>
          <t>4587116G</t>
        </is>
      </c>
      <c r="D540" s="124" t="inlineStr">
        <is>
          <t>в наличии</t>
        </is>
      </c>
      <c r="E540" s="58" t="inlineStr">
        <is>
          <t>компл</t>
        </is>
      </c>
      <c r="F540" s="24" t="n">
        <v>10</v>
      </c>
      <c r="G540" s="102">
        <f>I540*1.2</f>
        <v/>
      </c>
      <c r="H540" s="25">
        <f>G540*$E$3</f>
        <v/>
      </c>
      <c r="I540" s="21" t="n">
        <v>4.961</v>
      </c>
      <c r="J540" s="25">
        <f>I540*$E$3</f>
        <v/>
      </c>
      <c r="K540" s="26">
        <f>(I540+M540)/2</f>
        <v/>
      </c>
      <c r="L540" s="28">
        <f>(J540+N540)/2</f>
        <v/>
      </c>
      <c r="M540" s="21" t="n">
        <v>4.1341</v>
      </c>
      <c r="N540" s="10">
        <f>M540*$E$3</f>
        <v/>
      </c>
    </row>
    <row r="541" ht="13" customHeight="1">
      <c r="A541" s="31" t="inlineStr">
        <is>
          <t>0015580</t>
        </is>
      </c>
      <c r="B541" s="23" t="inlineStr">
        <is>
          <t>Направляющие шариковые 400мм h-45mm 45кг с доводчиком</t>
        </is>
      </c>
      <c r="C541" s="23" t="inlineStr">
        <is>
          <t>4587116H</t>
        </is>
      </c>
      <c r="D541" s="124" t="inlineStr">
        <is>
          <t>в наличии</t>
        </is>
      </c>
      <c r="E541" s="58" t="inlineStr">
        <is>
          <t>компл</t>
        </is>
      </c>
      <c r="F541" s="24" t="n">
        <v>10</v>
      </c>
      <c r="G541" s="102">
        <f>I541*1.2</f>
        <v/>
      </c>
      <c r="H541" s="25">
        <f>G541*$E$3</f>
        <v/>
      </c>
      <c r="I541" s="21" t="n">
        <v>4.7732</v>
      </c>
      <c r="J541" s="25">
        <f>I541*$E$3</f>
        <v/>
      </c>
      <c r="K541" s="26">
        <f>(I541+M541)/2</f>
        <v/>
      </c>
      <c r="L541" s="28">
        <f>(J541+N541)/2</f>
        <v/>
      </c>
      <c r="M541" s="21" t="n">
        <v>3.9776</v>
      </c>
      <c r="N541" s="10">
        <f>M541*$E$3</f>
        <v/>
      </c>
    </row>
    <row r="542" ht="13" customHeight="1">
      <c r="A542" s="31" t="inlineStr">
        <is>
          <t>0015574</t>
        </is>
      </c>
      <c r="B542" s="23" t="inlineStr">
        <is>
          <t xml:space="preserve">Направляющие шариковые 450мм h-45mm 45кг </t>
        </is>
      </c>
      <c r="C542" s="23" t="inlineStr">
        <is>
          <t>4587118A</t>
        </is>
      </c>
      <c r="D542" s="124" t="inlineStr">
        <is>
          <t>в наличии</t>
        </is>
      </c>
      <c r="E542" s="58" t="inlineStr">
        <is>
          <t>компл</t>
        </is>
      </c>
      <c r="F542" s="24" t="n">
        <v>10</v>
      </c>
      <c r="G542" s="102">
        <f>I542*1.2</f>
        <v/>
      </c>
      <c r="H542" s="25">
        <f>G542*$E$3</f>
        <v/>
      </c>
      <c r="I542" s="21" t="n">
        <v>4.3236</v>
      </c>
      <c r="J542" s="25">
        <f>I542*$E$3</f>
        <v/>
      </c>
      <c r="K542" s="26">
        <f>(I542+M542)/2</f>
        <v/>
      </c>
      <c r="L542" s="28">
        <f>(J542+N542)/2</f>
        <v/>
      </c>
      <c r="M542" s="21" t="n">
        <v>3.603</v>
      </c>
      <c r="N542" s="10">
        <f>M542*$E$3</f>
        <v/>
      </c>
    </row>
    <row r="543" ht="13" customHeight="1">
      <c r="A543" s="31" t="inlineStr">
        <is>
          <t>0015588</t>
        </is>
      </c>
      <c r="B543" s="23" t="inlineStr">
        <is>
          <t xml:space="preserve">Направляющие шариковые 450мм h-45mm 45кг Push </t>
        </is>
      </c>
      <c r="C543" s="23" t="inlineStr">
        <is>
          <t>4587118G</t>
        </is>
      </c>
      <c r="D543" s="124" t="inlineStr">
        <is>
          <t>в наличии</t>
        </is>
      </c>
      <c r="E543" s="58" t="inlineStr">
        <is>
          <t>компл</t>
        </is>
      </c>
      <c r="F543" s="24" t="n">
        <v>10</v>
      </c>
      <c r="G543" s="102">
        <f>I543*1.2</f>
        <v/>
      </c>
      <c r="H543" s="25">
        <f>G543*$E$3</f>
        <v/>
      </c>
      <c r="I543" s="21" t="n">
        <v>5.5133</v>
      </c>
      <c r="J543" s="25">
        <f>I543*$E$3</f>
        <v/>
      </c>
      <c r="K543" s="26">
        <f>(I543+M543)/2</f>
        <v/>
      </c>
      <c r="L543" s="28">
        <f>(J543+N543)/2</f>
        <v/>
      </c>
      <c r="M543" s="21" t="n">
        <v>4.5944</v>
      </c>
      <c r="N543" s="10">
        <f>M543*$E$3</f>
        <v/>
      </c>
    </row>
    <row r="544" ht="13" customHeight="1">
      <c r="A544" s="31" t="inlineStr">
        <is>
          <t>0015581</t>
        </is>
      </c>
      <c r="B544" s="23" t="inlineStr">
        <is>
          <t xml:space="preserve">Направляющие шариковые 450мм h-45mm 45кг с доводчиком </t>
        </is>
      </c>
      <c r="C544" s="23" t="inlineStr">
        <is>
          <t>4587118H</t>
        </is>
      </c>
      <c r="D544" s="124" t="inlineStr">
        <is>
          <t>в наличии</t>
        </is>
      </c>
      <c r="E544" s="58" t="inlineStr">
        <is>
          <t>компл</t>
        </is>
      </c>
      <c r="F544" s="24" t="n">
        <v>10</v>
      </c>
      <c r="G544" s="102">
        <f>I544*1.2</f>
        <v/>
      </c>
      <c r="H544" s="25">
        <f>G544*$E$3</f>
        <v/>
      </c>
      <c r="I544" s="21" t="n">
        <v>5.2877</v>
      </c>
      <c r="J544" s="25">
        <f>I544*$E$3</f>
        <v/>
      </c>
      <c r="K544" s="26">
        <f>(I544+M544)/2</f>
        <v/>
      </c>
      <c r="L544" s="28">
        <f>(J544+N544)/2</f>
        <v/>
      </c>
      <c r="M544" s="21" t="n">
        <v>4.4064</v>
      </c>
      <c r="N544" s="10">
        <f>M544*$E$3</f>
        <v/>
      </c>
    </row>
    <row r="545" ht="13" customHeight="1">
      <c r="A545" s="31" t="inlineStr">
        <is>
          <t>0015575</t>
        </is>
      </c>
      <c r="B545" s="23" t="inlineStr">
        <is>
          <t xml:space="preserve">Направляющие шариковые 500мм h-45mm 45кг </t>
        </is>
      </c>
      <c r="C545" s="23" t="inlineStr">
        <is>
          <t>4587120A</t>
        </is>
      </c>
      <c r="D545" s="124" t="inlineStr">
        <is>
          <t>в наличии</t>
        </is>
      </c>
      <c r="E545" s="58" t="inlineStr">
        <is>
          <t>компл</t>
        </is>
      </c>
      <c r="F545" s="24" t="n">
        <v>10</v>
      </c>
      <c r="G545" s="102">
        <f>I545*1.2</f>
        <v/>
      </c>
      <c r="H545" s="25">
        <f>G545*$E$3</f>
        <v/>
      </c>
      <c r="I545" s="21" t="n">
        <v>4.395</v>
      </c>
      <c r="J545" s="25">
        <f>I545*$E$3</f>
        <v/>
      </c>
      <c r="K545" s="26">
        <f>(I545+M545)/2</f>
        <v/>
      </c>
      <c r="L545" s="28">
        <f>(J545+N545)/2</f>
        <v/>
      </c>
      <c r="M545" s="21" t="n">
        <v>3.6625</v>
      </c>
      <c r="N545" s="10">
        <f>M545*$E$3</f>
        <v/>
      </c>
    </row>
    <row r="546" ht="13" customHeight="1">
      <c r="A546" s="31" t="inlineStr">
        <is>
          <t>0015589</t>
        </is>
      </c>
      <c r="B546" s="23" t="inlineStr">
        <is>
          <t xml:space="preserve">Направляющие шариковые 500мм h-45mm 45кг Push </t>
        </is>
      </c>
      <c r="C546" s="23" t="inlineStr">
        <is>
          <t>4587120G</t>
        </is>
      </c>
      <c r="D546" s="124" t="inlineStr">
        <is>
          <t>в наличии</t>
        </is>
      </c>
      <c r="E546" s="58" t="inlineStr">
        <is>
          <t>компл</t>
        </is>
      </c>
      <c r="F546" s="24" t="n">
        <v>10</v>
      </c>
      <c r="G546" s="102">
        <f>I546*1.2</f>
        <v/>
      </c>
      <c r="H546" s="25">
        <f>G546*$E$3</f>
        <v/>
      </c>
      <c r="I546" s="21" t="n">
        <v>5.8813</v>
      </c>
      <c r="J546" s="25">
        <f>I546*$E$3</f>
        <v/>
      </c>
      <c r="K546" s="26">
        <f>(I546+M546)/2</f>
        <v/>
      </c>
      <c r="L546" s="28">
        <f>(J546+N546)/2</f>
        <v/>
      </c>
      <c r="M546" s="21" t="n">
        <v>4.8977</v>
      </c>
      <c r="N546" s="10">
        <f>M546*$E$3</f>
        <v/>
      </c>
    </row>
    <row r="547" ht="13" customHeight="1">
      <c r="A547" s="31" t="inlineStr">
        <is>
          <t>0015582</t>
        </is>
      </c>
      <c r="B547" s="23" t="inlineStr">
        <is>
          <t>Направляющие шариковые 500мм h-45mm 45кг с доводчиком</t>
        </is>
      </c>
      <c r="C547" s="23" t="inlineStr">
        <is>
          <t>4587120H</t>
        </is>
      </c>
      <c r="D547" s="124" t="inlineStr">
        <is>
          <t>в наличии</t>
        </is>
      </c>
      <c r="E547" s="58" t="inlineStr">
        <is>
          <t>компл</t>
        </is>
      </c>
      <c r="F547" s="24" t="n">
        <v>10</v>
      </c>
      <c r="G547" s="102">
        <f>I547*1.2</f>
        <v/>
      </c>
      <c r="H547" s="25">
        <f>G547*$E$3</f>
        <v/>
      </c>
      <c r="I547" s="21" t="n">
        <v>5.8791</v>
      </c>
      <c r="J547" s="25">
        <f>I547*$E$3</f>
        <v/>
      </c>
      <c r="K547" s="26">
        <f>(I547+M547)/2</f>
        <v/>
      </c>
      <c r="L547" s="28">
        <f>(J547+N547)/2</f>
        <v/>
      </c>
      <c r="M547" s="21" t="n">
        <v>4.8752</v>
      </c>
      <c r="N547" s="10">
        <f>M547*$E$3</f>
        <v/>
      </c>
    </row>
    <row r="548" ht="13" customHeight="1">
      <c r="A548" s="31" t="inlineStr">
        <is>
          <t>0015576</t>
        </is>
      </c>
      <c r="B548" s="23" t="inlineStr">
        <is>
          <t xml:space="preserve">Направляющие шариковые 550мм h-45mm 45кг </t>
        </is>
      </c>
      <c r="C548" s="23" t="inlineStr">
        <is>
          <t>4587122A</t>
        </is>
      </c>
      <c r="D548" s="124" t="inlineStr">
        <is>
          <t>в наличии</t>
        </is>
      </c>
      <c r="E548" s="58" t="inlineStr">
        <is>
          <t>компл</t>
        </is>
      </c>
      <c r="F548" s="24" t="n">
        <v>10</v>
      </c>
      <c r="G548" s="102">
        <f>I548*1.2</f>
        <v/>
      </c>
      <c r="H548" s="25">
        <f>G548*$E$3</f>
        <v/>
      </c>
      <c r="I548" s="21" t="n">
        <v>4.8902</v>
      </c>
      <c r="J548" s="25">
        <f>I548*$E$3</f>
        <v/>
      </c>
      <c r="K548" s="26">
        <f>(I548+M548)/2</f>
        <v/>
      </c>
      <c r="L548" s="28">
        <f>(J548+N548)/2</f>
        <v/>
      </c>
      <c r="M548" s="21" t="n">
        <v>4.0752</v>
      </c>
      <c r="N548" s="10">
        <f>M548*$E$3</f>
        <v/>
      </c>
    </row>
    <row r="549" ht="13" customHeight="1">
      <c r="A549" s="31" t="inlineStr">
        <is>
          <t>0015590</t>
        </is>
      </c>
      <c r="B549" s="23" t="inlineStr">
        <is>
          <t>Направляющие шариковые 550мм h-45mm 45кг Push</t>
        </is>
      </c>
      <c r="C549" s="23" t="inlineStr">
        <is>
          <t>4587122G</t>
        </is>
      </c>
      <c r="D549" s="124" t="inlineStr">
        <is>
          <t>в наличии</t>
        </is>
      </c>
      <c r="E549" s="58" t="inlineStr">
        <is>
          <t>компл</t>
        </is>
      </c>
      <c r="F549" s="24" t="n">
        <v>10</v>
      </c>
      <c r="G549" s="102">
        <f>I549*1.2</f>
        <v/>
      </c>
      <c r="H549" s="25">
        <f>G549*$E$3</f>
        <v/>
      </c>
      <c r="I549" s="21" t="n">
        <v>7.0458</v>
      </c>
      <c r="J549" s="25">
        <f>I549*$E$3</f>
        <v/>
      </c>
      <c r="K549" s="26">
        <f>(I549+M549)/2</f>
        <v/>
      </c>
      <c r="L549" s="28">
        <f>(J549+N549)/2</f>
        <v/>
      </c>
      <c r="M549" s="21" t="n">
        <v>5.8715</v>
      </c>
      <c r="N549" s="10">
        <f>M549*$E$3</f>
        <v/>
      </c>
    </row>
    <row r="550" ht="13" customHeight="1">
      <c r="A550" s="31" t="inlineStr">
        <is>
          <t>0015583</t>
        </is>
      </c>
      <c r="B550" s="23" t="inlineStr">
        <is>
          <t xml:space="preserve">Направляющие шариковые 550мм h-45mm 45кг с доводчиком </t>
        </is>
      </c>
      <c r="C550" s="23" t="inlineStr">
        <is>
          <t>4587122H</t>
        </is>
      </c>
      <c r="D550" s="124" t="inlineStr">
        <is>
          <t>в наличии</t>
        </is>
      </c>
      <c r="E550" s="58" t="inlineStr">
        <is>
          <t>компл</t>
        </is>
      </c>
      <c r="F550" s="24" t="n">
        <v>10</v>
      </c>
      <c r="G550" s="102">
        <f>I550*1.2</f>
        <v/>
      </c>
      <c r="H550" s="25">
        <f>G550*$E$3</f>
        <v/>
      </c>
      <c r="I550" s="21" t="n">
        <v>6.3857</v>
      </c>
      <c r="J550" s="25">
        <f>I550*$E$3</f>
        <v/>
      </c>
      <c r="K550" s="26">
        <f>(I550+M550)/2</f>
        <v/>
      </c>
      <c r="L550" s="28">
        <f>(J550+N550)/2</f>
        <v/>
      </c>
      <c r="M550" s="21" t="n">
        <v>5.3214</v>
      </c>
      <c r="N550" s="10">
        <f>M550*$E$3</f>
        <v/>
      </c>
    </row>
    <row r="551" ht="13" customHeight="1">
      <c r="A551" s="31" t="inlineStr">
        <is>
          <t>0015577</t>
        </is>
      </c>
      <c r="B551" s="23" t="inlineStr">
        <is>
          <t xml:space="preserve">Направляющие шариковые 600мм h-45mm 45кг </t>
        </is>
      </c>
      <c r="C551" s="23" t="inlineStr">
        <is>
          <t>4587124A</t>
        </is>
      </c>
      <c r="D551" s="124" t="inlineStr">
        <is>
          <t>в наличии</t>
        </is>
      </c>
      <c r="E551" s="58" t="inlineStr">
        <is>
          <t>компл</t>
        </is>
      </c>
      <c r="F551" s="24" t="n">
        <v>10</v>
      </c>
      <c r="G551" s="102">
        <f>I551*1.2</f>
        <v/>
      </c>
      <c r="H551" s="25">
        <f>G551*$E$3</f>
        <v/>
      </c>
      <c r="I551" s="21" t="n">
        <v>5.0886</v>
      </c>
      <c r="J551" s="25">
        <f>I551*$E$3</f>
        <v/>
      </c>
      <c r="K551" s="26">
        <f>(I551+M551)/2</f>
        <v/>
      </c>
      <c r="L551" s="28">
        <f>(J551+N551)/2</f>
        <v/>
      </c>
      <c r="M551" s="21" t="n">
        <v>4.2405</v>
      </c>
      <c r="N551" s="10">
        <f>M551*$E$3</f>
        <v/>
      </c>
    </row>
    <row r="552" ht="13" customHeight="1">
      <c r="A552" s="31" t="inlineStr">
        <is>
          <t>0015591</t>
        </is>
      </c>
      <c r="B552" s="23" t="inlineStr">
        <is>
          <t xml:space="preserve">Направляющие шариковые 600мм h-45mm 45кг Push </t>
        </is>
      </c>
      <c r="C552" s="23" t="inlineStr">
        <is>
          <t>4587124G</t>
        </is>
      </c>
      <c r="D552" s="124" t="inlineStr">
        <is>
          <t>в наличии</t>
        </is>
      </c>
      <c r="E552" s="58" t="inlineStr">
        <is>
          <t>компл</t>
        </is>
      </c>
      <c r="F552" s="24" t="n">
        <v>10</v>
      </c>
      <c r="G552" s="102">
        <f>I552*1.2</f>
        <v/>
      </c>
      <c r="H552" s="25">
        <f>G552*$E$3</f>
        <v/>
      </c>
      <c r="I552" s="21" t="n">
        <v>7.5036</v>
      </c>
      <c r="J552" s="25">
        <f>I552*$E$3</f>
        <v/>
      </c>
      <c r="K552" s="26">
        <f>(I552+M552)/2</f>
        <v/>
      </c>
      <c r="L552" s="28">
        <f>(J552+N552)/2</f>
        <v/>
      </c>
      <c r="M552" s="21" t="n">
        <v>6.253</v>
      </c>
      <c r="N552" s="10">
        <f>M552*$E$3</f>
        <v/>
      </c>
    </row>
    <row r="553" ht="13" customHeight="1">
      <c r="A553" s="31" t="inlineStr">
        <is>
          <t>0015584</t>
        </is>
      </c>
      <c r="B553" s="23" t="inlineStr">
        <is>
          <t xml:space="preserve">Направляющие шариковые 600мм h-45mm 45кг с доводчиком </t>
        </is>
      </c>
      <c r="C553" s="23" t="inlineStr">
        <is>
          <t>4587124H</t>
        </is>
      </c>
      <c r="D553" s="124" t="inlineStr">
        <is>
          <t>в наличии</t>
        </is>
      </c>
      <c r="E553" s="58" t="inlineStr">
        <is>
          <t>компл</t>
        </is>
      </c>
      <c r="F553" s="24" t="n">
        <v>10</v>
      </c>
      <c r="G553" s="102">
        <f>I553*1.2</f>
        <v/>
      </c>
      <c r="H553" s="25">
        <f>G553*$E$3</f>
        <v/>
      </c>
      <c r="I553" s="21" t="n">
        <v>6.7203</v>
      </c>
      <c r="J553" s="25">
        <f>I553*$E$3</f>
        <v/>
      </c>
      <c r="K553" s="26">
        <f>(I553+M553)/2</f>
        <v/>
      </c>
      <c r="L553" s="28">
        <f>(J553+N553)/2</f>
        <v/>
      </c>
      <c r="M553" s="21" t="n">
        <v>5.6003</v>
      </c>
      <c r="N553" s="10">
        <f>M553*$E$3</f>
        <v/>
      </c>
    </row>
    <row r="554" ht="50" customFormat="1" customHeight="1" s="111">
      <c r="A554" s="89" t="inlineStr">
        <is>
          <t xml:space="preserve"> Направляющие скрытого монтажа MAGIC-MOVE (синхронизация хода, предустановленная синхронизация Push-Open, замок 3D)</t>
        </is>
      </c>
      <c r="B554" s="91" t="n"/>
      <c r="C554" s="98" t="n"/>
      <c r="D554" s="90" t="n"/>
      <c r="E554" s="90" t="n"/>
      <c r="F554" s="90" t="n"/>
      <c r="G554" s="90" t="n"/>
      <c r="H554" s="90" t="n"/>
      <c r="I554" s="90" t="n"/>
      <c r="J554" s="90" t="n"/>
      <c r="K554" s="90" t="n"/>
      <c r="L554" s="90" t="n"/>
      <c r="M554" s="90" t="n"/>
      <c r="N554" s="91" t="n"/>
    </row>
    <row r="555" ht="13" customHeight="1">
      <c r="A555" s="101" t="inlineStr">
        <is>
          <t>250 мм</t>
        </is>
      </c>
      <c r="B555" s="90" t="n"/>
      <c r="C555" s="90" t="n"/>
      <c r="D555" s="90" t="n"/>
      <c r="E555" s="90" t="n"/>
      <c r="F555" s="90" t="n"/>
      <c r="G555" s="90" t="n"/>
      <c r="H555" s="90" t="n"/>
      <c r="I555" s="90" t="n"/>
      <c r="J555" s="90" t="n"/>
      <c r="K555" s="90" t="n"/>
      <c r="L555" s="90" t="n"/>
      <c r="M555" s="90" t="n"/>
      <c r="N555" s="91" t="n"/>
    </row>
    <row r="556" ht="13" customHeight="1">
      <c r="A556" s="31" t="inlineStr">
        <is>
          <t>0020092</t>
        </is>
      </c>
      <c r="B556" s="55" t="inlineStr">
        <is>
          <t>Направляющие 250мм 40кг полного выдвижения с замком 3D (TS10250H)</t>
        </is>
      </c>
      <c r="C556" s="55" t="inlineStr">
        <is>
          <t>TS10250H</t>
        </is>
      </c>
      <c r="D556" s="80" t="inlineStr">
        <is>
          <t>в пути</t>
        </is>
      </c>
      <c r="E556" s="113" t="inlineStr">
        <is>
          <t>компл</t>
        </is>
      </c>
      <c r="F556" s="24" t="n">
        <v>10</v>
      </c>
      <c r="G556" s="102">
        <f>I556*1.2</f>
        <v/>
      </c>
      <c r="H556" s="25">
        <f>G556*$E$3</f>
        <v/>
      </c>
      <c r="I556" s="26" t="n">
        <v>9.744899999999999</v>
      </c>
      <c r="J556" s="25">
        <f>I556*$E$3</f>
        <v/>
      </c>
      <c r="K556" s="26">
        <f>(I556+M556)/2</f>
        <v/>
      </c>
      <c r="L556" s="28">
        <f>(J556+N556)/2</f>
        <v/>
      </c>
      <c r="M556" s="26" t="n">
        <v>8.120799999999999</v>
      </c>
      <c r="N556" s="10">
        <f>M556*$E$3</f>
        <v/>
      </c>
    </row>
    <row r="557" ht="13" customHeight="1">
      <c r="A557" s="31" t="inlineStr">
        <is>
          <t>0020090</t>
        </is>
      </c>
      <c r="B557" s="55" t="inlineStr">
        <is>
          <t>Направляющие 250мм 40кг полного выдвижения с замком 3D Push (TF10250H)</t>
        </is>
      </c>
      <c r="C557" s="55" t="inlineStr">
        <is>
          <t>TF10250H</t>
        </is>
      </c>
      <c r="D557" s="125" t="inlineStr">
        <is>
          <t>в наличии</t>
        </is>
      </c>
      <c r="E557" s="113" t="inlineStr">
        <is>
          <t>компл</t>
        </is>
      </c>
      <c r="F557" s="24" t="n">
        <v>6</v>
      </c>
      <c r="G557" s="102">
        <f>I557*1.2</f>
        <v/>
      </c>
      <c r="H557" s="25">
        <f>G557*$E$3</f>
        <v/>
      </c>
      <c r="I557" s="26" t="n">
        <v>9.744899999999999</v>
      </c>
      <c r="J557" s="25">
        <f>I557*$E$3</f>
        <v/>
      </c>
      <c r="K557" s="26">
        <f>(I557+M557)/2</f>
        <v/>
      </c>
      <c r="L557" s="28">
        <f>(J557+N557)/2</f>
        <v/>
      </c>
      <c r="M557" s="26" t="n">
        <v>8.120799999999999</v>
      </c>
      <c r="N557" s="10">
        <f>M557*$E$3</f>
        <v/>
      </c>
    </row>
    <row r="558" ht="13" customHeight="1">
      <c r="A558" s="113" t="inlineStr">
        <is>
          <t>0020776</t>
        </is>
      </c>
      <c r="B558" s="12" t="inlineStr">
        <is>
          <t>Направляющие 250мм 40кг полного выдвижения с замком 3D 16-19мм (TS80250H)</t>
        </is>
      </c>
      <c r="C558" s="55" t="inlineStr">
        <is>
          <t>TS80250H</t>
        </is>
      </c>
      <c r="D558" s="113" t="inlineStr">
        <is>
          <t>-</t>
        </is>
      </c>
      <c r="E558" s="113" t="inlineStr">
        <is>
          <t>компл</t>
        </is>
      </c>
      <c r="F558" s="24" t="n">
        <v>10</v>
      </c>
      <c r="G558" s="102">
        <f>I558*1.2</f>
        <v/>
      </c>
      <c r="H558" s="25">
        <f>G558*$E$3</f>
        <v/>
      </c>
      <c r="I558" s="26" t="n">
        <v>9.744899999999999</v>
      </c>
      <c r="J558" s="25">
        <f>I558*$E$3</f>
        <v/>
      </c>
      <c r="K558" s="26">
        <f>(I558+M558)/2</f>
        <v/>
      </c>
      <c r="L558" s="28">
        <f>(J558+N558)/2</f>
        <v/>
      </c>
      <c r="M558" s="26" t="n">
        <v>8.120799999999999</v>
      </c>
      <c r="N558" s="10">
        <f>M558*$E$3</f>
        <v/>
      </c>
    </row>
    <row r="559" ht="13" customHeight="1">
      <c r="A559" s="113" t="inlineStr">
        <is>
          <t>0020785</t>
        </is>
      </c>
      <c r="B559" s="12" t="inlineStr">
        <is>
          <t>Направляющие 250мм 40кг полного выдвижения с замком 3D Push 16-19мм (TF80250H)</t>
        </is>
      </c>
      <c r="C559" s="55" t="inlineStr">
        <is>
          <t>TF80250H</t>
        </is>
      </c>
      <c r="D559" s="113" t="inlineStr">
        <is>
          <t>-</t>
        </is>
      </c>
      <c r="E559" s="113" t="inlineStr">
        <is>
          <t>компл</t>
        </is>
      </c>
      <c r="F559" s="24" t="n">
        <v>6</v>
      </c>
      <c r="G559" s="102">
        <f>I559*1.2</f>
        <v/>
      </c>
      <c r="H559" s="25">
        <f>G559*$E$3</f>
        <v/>
      </c>
      <c r="I559" s="26" t="n">
        <v>9.744899999999999</v>
      </c>
      <c r="J559" s="25">
        <f>I559*$E$3</f>
        <v/>
      </c>
      <c r="K559" s="26">
        <f>(I559+M559)/2</f>
        <v/>
      </c>
      <c r="L559" s="28">
        <f>(J559+N559)/2</f>
        <v/>
      </c>
      <c r="M559" s="26" t="n">
        <v>8.120799999999999</v>
      </c>
      <c r="N559" s="10">
        <f>M559*$E$3</f>
        <v/>
      </c>
    </row>
    <row r="560" ht="13" customHeight="1">
      <c r="A560" s="101" t="inlineStr">
        <is>
          <t>270 мм</t>
        </is>
      </c>
      <c r="B560" s="90" t="n"/>
      <c r="C560" s="90" t="n"/>
      <c r="D560" s="90" t="n"/>
      <c r="E560" s="90" t="n"/>
      <c r="F560" s="90" t="n"/>
      <c r="G560" s="90" t="n"/>
      <c r="H560" s="90" t="n"/>
      <c r="I560" s="90" t="n"/>
      <c r="J560" s="90" t="n"/>
      <c r="K560" s="90" t="n"/>
      <c r="L560" s="90" t="n"/>
      <c r="M560" s="90" t="n"/>
      <c r="N560" s="91" t="n"/>
    </row>
    <row r="561" ht="13" customHeight="1">
      <c r="A561" s="31" t="inlineStr">
        <is>
          <t>0020093</t>
        </is>
      </c>
      <c r="B561" s="55" t="inlineStr">
        <is>
          <t>Направляющие 270мм 40кг полного выдвижения с замком 3D (TS10270H)</t>
        </is>
      </c>
      <c r="C561" s="55" t="inlineStr">
        <is>
          <t>TS10270H</t>
        </is>
      </c>
      <c r="D561" s="125" t="inlineStr">
        <is>
          <t>в наличии</t>
        </is>
      </c>
      <c r="E561" s="113" t="inlineStr">
        <is>
          <t>компл</t>
        </is>
      </c>
      <c r="F561" s="24" t="n">
        <v>10</v>
      </c>
      <c r="G561" s="102">
        <f>I561*1.2</f>
        <v/>
      </c>
      <c r="H561" s="25">
        <f>G561*$E$3</f>
        <v/>
      </c>
      <c r="I561" s="21" t="n">
        <v>10.0936</v>
      </c>
      <c r="J561" s="25">
        <f>I561*$E$3</f>
        <v/>
      </c>
      <c r="K561" s="26">
        <f>(I561+M561)/2</f>
        <v/>
      </c>
      <c r="L561" s="28">
        <f>(J561+N561)/2</f>
        <v/>
      </c>
      <c r="M561" s="21" t="n">
        <v>8.410299999999999</v>
      </c>
      <c r="N561" s="10">
        <f>M561*$E$3</f>
        <v/>
      </c>
    </row>
    <row r="562" ht="13" customHeight="1">
      <c r="A562" s="31" t="inlineStr">
        <is>
          <t>0020091</t>
        </is>
      </c>
      <c r="B562" s="55" t="inlineStr">
        <is>
          <t>Направляющие 270мм 40кг полного выдвижения с замком 3D Push (TF10270H)</t>
        </is>
      </c>
      <c r="C562" s="55" t="inlineStr">
        <is>
          <t>TF10270H</t>
        </is>
      </c>
      <c r="D562" s="125" t="inlineStr">
        <is>
          <t>в наличии</t>
        </is>
      </c>
      <c r="E562" s="113" t="inlineStr">
        <is>
          <t>компл</t>
        </is>
      </c>
      <c r="F562" s="24" t="n">
        <v>6</v>
      </c>
      <c r="G562" s="102">
        <f>I562*1.2</f>
        <v/>
      </c>
      <c r="H562" s="25">
        <f>G562*$E$3</f>
        <v/>
      </c>
      <c r="I562" s="21" t="n">
        <v>10.0936</v>
      </c>
      <c r="J562" s="25">
        <f>I562*$E$3</f>
        <v/>
      </c>
      <c r="K562" s="26">
        <f>(I562+M562)/2</f>
        <v/>
      </c>
      <c r="L562" s="28">
        <f>(J562+N562)/2</f>
        <v/>
      </c>
      <c r="M562" s="21" t="n">
        <v>8.410299999999999</v>
      </c>
      <c r="N562" s="10">
        <f>M562*$E$3</f>
        <v/>
      </c>
    </row>
    <row r="563" ht="13" customHeight="1">
      <c r="A563" s="113" t="inlineStr">
        <is>
          <t>0020777</t>
        </is>
      </c>
      <c r="B563" s="12" t="inlineStr">
        <is>
          <t>Направляющие 270мм 40кг полного выдвижения с замком 3D 16-19мм (TS80270H)</t>
        </is>
      </c>
      <c r="C563" s="55" t="inlineStr">
        <is>
          <t>TS80270H</t>
        </is>
      </c>
      <c r="D563" s="125" t="inlineStr">
        <is>
          <t>в наличии</t>
        </is>
      </c>
      <c r="E563" s="113" t="inlineStr">
        <is>
          <t>компл</t>
        </is>
      </c>
      <c r="F563" s="24" t="n">
        <v>10</v>
      </c>
      <c r="G563" s="102">
        <f>I563*1.2</f>
        <v/>
      </c>
      <c r="H563" s="25">
        <f>G563*$E$3</f>
        <v/>
      </c>
      <c r="I563" s="21" t="n">
        <v>10.0936</v>
      </c>
      <c r="J563" s="25">
        <f>I563*$E$3</f>
        <v/>
      </c>
      <c r="K563" s="26">
        <f>(I563+M563)/2</f>
        <v/>
      </c>
      <c r="L563" s="28">
        <f>(J563+N563)/2</f>
        <v/>
      </c>
      <c r="M563" s="21" t="n">
        <v>8.410299999999999</v>
      </c>
      <c r="N563" s="10">
        <f>M563*$E$3</f>
        <v/>
      </c>
    </row>
    <row r="564" ht="13" customHeight="1">
      <c r="A564" s="113" t="inlineStr">
        <is>
          <t>0020786</t>
        </is>
      </c>
      <c r="B564" s="12" t="inlineStr">
        <is>
          <t>Направляющие 270мм 40кг полного выдвижения с замком 3D Push 16-19мм (TF80270H)</t>
        </is>
      </c>
      <c r="C564" s="55" t="inlineStr">
        <is>
          <t>TF80270H</t>
        </is>
      </c>
      <c r="D564" s="125" t="inlineStr">
        <is>
          <t>в наличии</t>
        </is>
      </c>
      <c r="E564" s="113" t="inlineStr">
        <is>
          <t>компл</t>
        </is>
      </c>
      <c r="F564" s="24" t="n">
        <v>6</v>
      </c>
      <c r="G564" s="102">
        <f>I564*1.2</f>
        <v/>
      </c>
      <c r="H564" s="25">
        <f>G564*$E$3</f>
        <v/>
      </c>
      <c r="I564" s="21" t="n">
        <v>10.0936</v>
      </c>
      <c r="J564" s="25">
        <f>I564*$E$3</f>
        <v/>
      </c>
      <c r="K564" s="26">
        <f>(I564+M564)/2</f>
        <v/>
      </c>
      <c r="L564" s="28">
        <f>(J564+N564)/2</f>
        <v/>
      </c>
      <c r="M564" s="21" t="n">
        <v>8.410299999999999</v>
      </c>
      <c r="N564" s="10">
        <f>M564*$E$3</f>
        <v/>
      </c>
    </row>
    <row r="565" ht="13" customHeight="1">
      <c r="A565" s="101" t="inlineStr">
        <is>
          <t>300 мм</t>
        </is>
      </c>
      <c r="B565" s="90" t="n"/>
      <c r="C565" s="90" t="n"/>
      <c r="D565" s="90" t="n"/>
      <c r="E565" s="90" t="n"/>
      <c r="F565" s="90" t="n"/>
      <c r="G565" s="90" t="n"/>
      <c r="H565" s="90" t="n"/>
      <c r="I565" s="90" t="n"/>
      <c r="J565" s="90" t="n"/>
      <c r="K565" s="90" t="n"/>
      <c r="L565" s="90" t="n"/>
      <c r="M565" s="90" t="n"/>
      <c r="N565" s="91" t="n"/>
    </row>
    <row r="566" ht="13" customHeight="1">
      <c r="A566" s="31" t="inlineStr">
        <is>
          <t>0016247</t>
        </is>
      </c>
      <c r="B566" s="55" t="inlineStr">
        <is>
          <t>Направляющие 300мм 40кг полного выдвижения с замком 3D (TS10300H)</t>
        </is>
      </c>
      <c r="C566" s="55" t="inlineStr">
        <is>
          <t>TS10300H</t>
        </is>
      </c>
      <c r="D566" s="80" t="inlineStr">
        <is>
          <t>в пути</t>
        </is>
      </c>
      <c r="E566" s="113" t="inlineStr">
        <is>
          <t>компл</t>
        </is>
      </c>
      <c r="F566" s="24" t="n">
        <v>10</v>
      </c>
      <c r="G566" s="102">
        <f>I566*1.2</f>
        <v/>
      </c>
      <c r="H566" s="25">
        <f>G566*$E$3</f>
        <v/>
      </c>
      <c r="I566" s="21" t="n">
        <v>11.252</v>
      </c>
      <c r="J566" s="25">
        <f>I566*$E$3</f>
        <v/>
      </c>
      <c r="K566" s="26">
        <f>(I566+M566)/2</f>
        <v/>
      </c>
      <c r="L566" s="28">
        <f>(J566+N566)/2</f>
        <v/>
      </c>
      <c r="M566" s="21" t="n">
        <v>9.3767</v>
      </c>
      <c r="N566" s="10">
        <f>M566*$E$3</f>
        <v/>
      </c>
    </row>
    <row r="567" ht="13" customHeight="1">
      <c r="A567" s="31" t="inlineStr">
        <is>
          <t>0016252</t>
        </is>
      </c>
      <c r="B567" s="55" t="inlineStr">
        <is>
          <t>Направляющие 300мм 40кг полного выдвижения с замком 3D Push (TF10300H)</t>
        </is>
      </c>
      <c r="C567" s="55" t="inlineStr">
        <is>
          <t>TF10300H</t>
        </is>
      </c>
      <c r="D567" s="125" t="inlineStr">
        <is>
          <t>в наличии</t>
        </is>
      </c>
      <c r="E567" s="113" t="inlineStr">
        <is>
          <t>компл</t>
        </is>
      </c>
      <c r="F567" s="24" t="n">
        <v>6</v>
      </c>
      <c r="G567" s="102">
        <f>I567*1.2</f>
        <v/>
      </c>
      <c r="H567" s="25">
        <f>G567*$E$3</f>
        <v/>
      </c>
      <c r="I567" s="21" t="n">
        <v>11.252</v>
      </c>
      <c r="J567" s="25">
        <f>I567*$E$3</f>
        <v/>
      </c>
      <c r="K567" s="26">
        <f>(I567+M567)/2</f>
        <v/>
      </c>
      <c r="L567" s="28">
        <f>(J567+N567)/2</f>
        <v/>
      </c>
      <c r="M567" s="21" t="n">
        <v>9.3767</v>
      </c>
      <c r="N567" s="10">
        <f>M567*$E$3</f>
        <v/>
      </c>
    </row>
    <row r="568" ht="13" customHeight="1">
      <c r="A568" s="113" t="inlineStr">
        <is>
          <t>0020778</t>
        </is>
      </c>
      <c r="B568" s="12" t="inlineStr">
        <is>
          <t>Направляющие 300мм 40кг полного выдвижения с замком 3D 16-19мм (TS80300H)</t>
        </is>
      </c>
      <c r="C568" s="55" t="inlineStr">
        <is>
          <t>TS80300H</t>
        </is>
      </c>
      <c r="D568" s="125" t="inlineStr">
        <is>
          <t>в наличии</t>
        </is>
      </c>
      <c r="E568" s="113" t="inlineStr">
        <is>
          <t>компл</t>
        </is>
      </c>
      <c r="F568" s="24" t="n">
        <v>10</v>
      </c>
      <c r="G568" s="102">
        <f>I568*1.2</f>
        <v/>
      </c>
      <c r="H568" s="25">
        <f>G568*$E$3</f>
        <v/>
      </c>
      <c r="I568" s="21" t="n">
        <v>11.252</v>
      </c>
      <c r="J568" s="25">
        <f>I568*$E$3</f>
        <v/>
      </c>
      <c r="K568" s="26">
        <f>(I568+M568)/2</f>
        <v/>
      </c>
      <c r="L568" s="28">
        <f>(J568+N568)/2</f>
        <v/>
      </c>
      <c r="M568" s="21" t="n">
        <v>9.3767</v>
      </c>
      <c r="N568" s="10">
        <f>M568*$E$3</f>
        <v/>
      </c>
    </row>
    <row r="569" ht="13" customHeight="1">
      <c r="A569" s="113" t="inlineStr">
        <is>
          <t>0020788</t>
        </is>
      </c>
      <c r="B569" s="12" t="inlineStr">
        <is>
          <t>Направляющие 300мм 40кг полного выдвижения с замком 3D Push 16-19мм (TF80300H)</t>
        </is>
      </c>
      <c r="C569" s="55" t="inlineStr">
        <is>
          <t>TF80300H</t>
        </is>
      </c>
      <c r="D569" s="125" t="inlineStr">
        <is>
          <t>в наличии</t>
        </is>
      </c>
      <c r="E569" s="113" t="inlineStr">
        <is>
          <t>компл</t>
        </is>
      </c>
      <c r="F569" s="24" t="n">
        <v>6</v>
      </c>
      <c r="G569" s="102">
        <f>I569*1.2</f>
        <v/>
      </c>
      <c r="H569" s="25">
        <f>G569*$E$3</f>
        <v/>
      </c>
      <c r="I569" s="21" t="n">
        <v>11.252</v>
      </c>
      <c r="J569" s="25">
        <f>I569*$E$3</f>
        <v/>
      </c>
      <c r="K569" s="26">
        <f>(I569+M569)/2</f>
        <v/>
      </c>
      <c r="L569" s="28">
        <f>(J569+N569)/2</f>
        <v/>
      </c>
      <c r="M569" s="21" t="n">
        <v>9.3767</v>
      </c>
      <c r="N569" s="10">
        <f>M569*$E$3</f>
        <v/>
      </c>
    </row>
    <row r="570" ht="13" customHeight="1">
      <c r="A570" s="101" t="inlineStr">
        <is>
          <t>350 мм</t>
        </is>
      </c>
      <c r="B570" s="90" t="n"/>
      <c r="C570" s="90" t="n"/>
      <c r="D570" s="90" t="n"/>
      <c r="E570" s="90" t="n"/>
      <c r="F570" s="90" t="n"/>
      <c r="G570" s="90" t="n"/>
      <c r="H570" s="90" t="n"/>
      <c r="I570" s="90" t="n"/>
      <c r="J570" s="90" t="n"/>
      <c r="K570" s="90" t="n"/>
      <c r="L570" s="90" t="n"/>
      <c r="M570" s="90" t="n"/>
      <c r="N570" s="91" t="n"/>
    </row>
    <row r="571" ht="13" customHeight="1">
      <c r="A571" s="31" t="inlineStr">
        <is>
          <t>0016248</t>
        </is>
      </c>
      <c r="B571" s="55" t="inlineStr">
        <is>
          <t>Направляющие 350мм 40кг полного выдвижения с замком 3D (TS10350H)</t>
        </is>
      </c>
      <c r="C571" s="55" t="inlineStr">
        <is>
          <t>TS10350H</t>
        </is>
      </c>
      <c r="D571" s="125" t="inlineStr">
        <is>
          <t>в наличии</t>
        </is>
      </c>
      <c r="E571" s="113" t="inlineStr">
        <is>
          <t>компл</t>
        </is>
      </c>
      <c r="F571" s="24" t="n">
        <v>10</v>
      </c>
      <c r="G571" s="102">
        <f>I571*1.2</f>
        <v/>
      </c>
      <c r="H571" s="25">
        <f>G571*$E$3</f>
        <v/>
      </c>
      <c r="I571" s="21" t="n">
        <v>11.0758</v>
      </c>
      <c r="J571" s="25">
        <f>I571*$E$3</f>
        <v/>
      </c>
      <c r="K571" s="26">
        <f>(I571+M571)/2</f>
        <v/>
      </c>
      <c r="L571" s="28">
        <f>(J571+N571)/2</f>
        <v/>
      </c>
      <c r="M571" s="21" t="n">
        <v>9.2324</v>
      </c>
      <c r="N571" s="10">
        <f>M571*$E$3</f>
        <v/>
      </c>
    </row>
    <row r="572" ht="13" customHeight="1">
      <c r="A572" s="31" t="inlineStr">
        <is>
          <t>0016253</t>
        </is>
      </c>
      <c r="B572" s="55" t="inlineStr">
        <is>
          <t>Направляющие 350мм 40кг полного выдвижения с замком 3D Push (TF10350H)</t>
        </is>
      </c>
      <c r="C572" s="55" t="inlineStr">
        <is>
          <t>TF10350H</t>
        </is>
      </c>
      <c r="D572" s="125" t="inlineStr">
        <is>
          <t>в наличии</t>
        </is>
      </c>
      <c r="E572" s="113" t="inlineStr">
        <is>
          <t>компл</t>
        </is>
      </c>
      <c r="F572" s="24" t="n">
        <v>6</v>
      </c>
      <c r="G572" s="102">
        <f>I572*1.2</f>
        <v/>
      </c>
      <c r="H572" s="25">
        <f>G572*$E$3</f>
        <v/>
      </c>
      <c r="I572" s="21" t="n">
        <v>11.0758</v>
      </c>
      <c r="J572" s="25">
        <f>I572*$E$3</f>
        <v/>
      </c>
      <c r="K572" s="26">
        <f>(I572+M572)/2</f>
        <v/>
      </c>
      <c r="L572" s="28">
        <f>(J572+N572)/2</f>
        <v/>
      </c>
      <c r="M572" s="21" t="n">
        <v>9.2324</v>
      </c>
      <c r="N572" s="10">
        <f>M572*$E$3</f>
        <v/>
      </c>
    </row>
    <row r="573" ht="13" customHeight="1">
      <c r="A573" s="31" t="inlineStr">
        <is>
          <t>0020094</t>
        </is>
      </c>
      <c r="B573" s="55" t="inlineStr">
        <is>
          <t>Направляющие 350мм 40кг полного выдвижения с замком 3D Softclose+Push (FTS10350H)</t>
        </is>
      </c>
      <c r="C573" s="55" t="inlineStr">
        <is>
          <t>FTS10350H</t>
        </is>
      </c>
      <c r="D573" s="125" t="inlineStr">
        <is>
          <t>в наличии</t>
        </is>
      </c>
      <c r="E573" s="113" t="inlineStr">
        <is>
          <t>компл</t>
        </is>
      </c>
      <c r="F573" s="24" t="n">
        <v>6</v>
      </c>
      <c r="G573" s="102">
        <f>I573*1.2</f>
        <v/>
      </c>
      <c r="H573" s="25">
        <f>G573*$E$3</f>
        <v/>
      </c>
      <c r="I573" s="21" t="n">
        <v>20.0462</v>
      </c>
      <c r="J573" s="25">
        <f>I573*$E$3</f>
        <v/>
      </c>
      <c r="K573" s="21">
        <f>(I573+M573)/2</f>
        <v/>
      </c>
      <c r="L573" s="28">
        <f>(J573+N573)/2</f>
        <v/>
      </c>
      <c r="M573" s="21" t="n">
        <v>16.7051</v>
      </c>
      <c r="N573" s="10">
        <f>M573*$E$3</f>
        <v/>
      </c>
    </row>
    <row r="574" ht="13" customHeight="1">
      <c r="A574" s="113" t="inlineStr">
        <is>
          <t>0020779</t>
        </is>
      </c>
      <c r="B574" s="12" t="inlineStr">
        <is>
          <t>Направляющие 350мм 40кг полного выдвижения с замком 3D 16-19мм (TS80350H)</t>
        </is>
      </c>
      <c r="C574" s="55" t="inlineStr">
        <is>
          <t>TS80350H</t>
        </is>
      </c>
      <c r="D574" s="125" t="inlineStr">
        <is>
          <t>в наличии</t>
        </is>
      </c>
      <c r="E574" s="113" t="inlineStr">
        <is>
          <t>компл</t>
        </is>
      </c>
      <c r="F574" s="24" t="n">
        <v>10</v>
      </c>
      <c r="G574" s="102">
        <f>I574*1.2</f>
        <v/>
      </c>
      <c r="H574" s="25">
        <f>G574*$E$3</f>
        <v/>
      </c>
      <c r="I574" s="21" t="n">
        <v>11.0758</v>
      </c>
      <c r="J574" s="25">
        <f>I574*$E$3</f>
        <v/>
      </c>
      <c r="K574" s="26">
        <f>(I574+M574)/2</f>
        <v/>
      </c>
      <c r="L574" s="28">
        <f>(J574+N574)/2</f>
        <v/>
      </c>
      <c r="M574" s="21" t="n">
        <v>9.2324</v>
      </c>
      <c r="N574" s="10">
        <f>M574*$E$3</f>
        <v/>
      </c>
    </row>
    <row r="575" ht="13" customHeight="1">
      <c r="A575" s="113" t="inlineStr">
        <is>
          <t>0020789</t>
        </is>
      </c>
      <c r="B575" s="12" t="inlineStr">
        <is>
          <t>Направляющие 350мм 40кг полного выдвижения с замком 3D Push 16-19мм (TF80350H)</t>
        </is>
      </c>
      <c r="C575" s="55" t="inlineStr">
        <is>
          <t>TF80350H</t>
        </is>
      </c>
      <c r="D575" s="125" t="inlineStr">
        <is>
          <t>в наличии</t>
        </is>
      </c>
      <c r="E575" s="113" t="inlineStr">
        <is>
          <t>компл</t>
        </is>
      </c>
      <c r="F575" s="24" t="n">
        <v>6</v>
      </c>
      <c r="G575" s="102">
        <f>I575*1.2</f>
        <v/>
      </c>
      <c r="H575" s="25">
        <f>G575*$E$3</f>
        <v/>
      </c>
      <c r="I575" s="21" t="n">
        <v>11.0758</v>
      </c>
      <c r="J575" s="25">
        <f>I575*$E$3</f>
        <v/>
      </c>
      <c r="K575" s="26">
        <f>(I575+M575)/2</f>
        <v/>
      </c>
      <c r="L575" s="28">
        <f>(J575+N575)/2</f>
        <v/>
      </c>
      <c r="M575" s="21" t="n">
        <v>9.2324</v>
      </c>
      <c r="N575" s="10">
        <f>M575*$E$3</f>
        <v/>
      </c>
    </row>
    <row r="576" ht="13" customHeight="1">
      <c r="A576" s="101" t="inlineStr">
        <is>
          <t>400 мм</t>
        </is>
      </c>
      <c r="B576" s="90" t="n"/>
      <c r="C576" s="90" t="n"/>
      <c r="D576" s="90" t="n"/>
      <c r="E576" s="90" t="n"/>
      <c r="F576" s="90" t="n"/>
      <c r="G576" s="90" t="n"/>
      <c r="H576" s="90" t="n"/>
      <c r="I576" s="90" t="n"/>
      <c r="J576" s="90" t="n"/>
      <c r="K576" s="90" t="n"/>
      <c r="L576" s="90" t="n"/>
      <c r="M576" s="90" t="n"/>
      <c r="N576" s="91" t="n"/>
    </row>
    <row r="577" ht="13" customHeight="1">
      <c r="A577" s="31" t="inlineStr">
        <is>
          <t>0016249</t>
        </is>
      </c>
      <c r="B577" s="55" t="inlineStr">
        <is>
          <t>Направляющие 400мм 40кг полного выдвижения с замком 3D (TS10400H)</t>
        </is>
      </c>
      <c r="C577" s="55" t="inlineStr">
        <is>
          <t>TS10400H</t>
        </is>
      </c>
      <c r="D577" s="125" t="inlineStr">
        <is>
          <t>в наличии</t>
        </is>
      </c>
      <c r="E577" s="113" t="inlineStr">
        <is>
          <t>компл</t>
        </is>
      </c>
      <c r="F577" s="24" t="n">
        <v>10</v>
      </c>
      <c r="G577" s="102">
        <f>I577*1.2</f>
        <v/>
      </c>
      <c r="H577" s="25">
        <f>G577*$E$3</f>
        <v/>
      </c>
      <c r="I577" s="21" t="n">
        <v>12.3999</v>
      </c>
      <c r="J577" s="25">
        <f>I577*$E$3</f>
        <v/>
      </c>
      <c r="K577" s="26">
        <f>(I577+M577)/2</f>
        <v/>
      </c>
      <c r="L577" s="28">
        <f>(J577+N577)/2</f>
        <v/>
      </c>
      <c r="M577" s="21" t="n">
        <v>10.3333</v>
      </c>
      <c r="N577" s="10">
        <f>M577*$E$3</f>
        <v/>
      </c>
    </row>
    <row r="578" ht="13" customHeight="1">
      <c r="A578" s="31" t="inlineStr">
        <is>
          <t>0016254</t>
        </is>
      </c>
      <c r="B578" s="55" t="inlineStr">
        <is>
          <t>Направляющие 400мм 40кг полного выдвижения с замком 3D Push (TF10400H)</t>
        </is>
      </c>
      <c r="C578" s="55" t="inlineStr">
        <is>
          <t>TF10400H</t>
        </is>
      </c>
      <c r="D578" s="125" t="inlineStr">
        <is>
          <t>в наличии</t>
        </is>
      </c>
      <c r="E578" s="113" t="inlineStr">
        <is>
          <t>компл</t>
        </is>
      </c>
      <c r="F578" s="24" t="n">
        <v>6</v>
      </c>
      <c r="G578" s="102">
        <f>I578*1.2</f>
        <v/>
      </c>
      <c r="H578" s="25">
        <f>G578*$E$3</f>
        <v/>
      </c>
      <c r="I578" s="21" t="n">
        <v>12.3999</v>
      </c>
      <c r="J578" s="25">
        <f>I578*$E$3</f>
        <v/>
      </c>
      <c r="K578" s="26">
        <f>(I578+M578)/2</f>
        <v/>
      </c>
      <c r="L578" s="28">
        <f>(J578+N578)/2</f>
        <v/>
      </c>
      <c r="M578" s="21" t="n">
        <v>10.3333</v>
      </c>
      <c r="N578" s="10">
        <f>M578*$E$3</f>
        <v/>
      </c>
    </row>
    <row r="579" ht="13" customHeight="1">
      <c r="A579" s="31" t="inlineStr">
        <is>
          <t>0020095</t>
        </is>
      </c>
      <c r="B579" s="55" t="inlineStr">
        <is>
          <t>Направляющие 400мм 40кг полного выдвижения с замком 3D Softclose+Push (FTS10400H)</t>
        </is>
      </c>
      <c r="C579" s="55" t="inlineStr">
        <is>
          <t>FTS10400H</t>
        </is>
      </c>
      <c r="D579" s="125" t="inlineStr">
        <is>
          <t>в наличии</t>
        </is>
      </c>
      <c r="E579" s="113" t="inlineStr">
        <is>
          <t>компл</t>
        </is>
      </c>
      <c r="F579" s="24" t="n">
        <v>6</v>
      </c>
      <c r="G579" s="102">
        <f>I579*1.2</f>
        <v/>
      </c>
      <c r="H579" s="25">
        <f>G579*$E$3</f>
        <v/>
      </c>
      <c r="I579" s="21" t="n">
        <v>20.7215</v>
      </c>
      <c r="J579" s="25">
        <f>I579*$E$3</f>
        <v/>
      </c>
      <c r="K579" s="26">
        <f>(I579+M579)/2</f>
        <v/>
      </c>
      <c r="L579" s="28">
        <f>(J579+N579)/2</f>
        <v/>
      </c>
      <c r="M579" s="21" t="n">
        <v>17.2679</v>
      </c>
      <c r="N579" s="10">
        <f>M579*$E$3</f>
        <v/>
      </c>
    </row>
    <row r="580" ht="13" customHeight="1">
      <c r="A580" s="113" t="inlineStr">
        <is>
          <t>0020780</t>
        </is>
      </c>
      <c r="B580" s="12" t="inlineStr">
        <is>
          <t>Направляющие 400мм 40кг полного выдвижения с замком 3D 16-19мм (TS80400H)</t>
        </is>
      </c>
      <c r="C580" s="55" t="inlineStr">
        <is>
          <t>TS80400H</t>
        </is>
      </c>
      <c r="D580" s="125" t="inlineStr">
        <is>
          <t>в наличии</t>
        </is>
      </c>
      <c r="E580" s="113" t="inlineStr">
        <is>
          <t>компл</t>
        </is>
      </c>
      <c r="F580" s="24" t="n">
        <v>10</v>
      </c>
      <c r="G580" s="102">
        <f>I580*1.2</f>
        <v/>
      </c>
      <c r="H580" s="25">
        <f>G580*$E$3</f>
        <v/>
      </c>
      <c r="I580" s="21" t="n">
        <v>12.3999</v>
      </c>
      <c r="J580" s="25">
        <f>I580*$E$3</f>
        <v/>
      </c>
      <c r="K580" s="26">
        <f>(I580+M580)/2</f>
        <v/>
      </c>
      <c r="L580" s="28">
        <f>(J580+N580)/2</f>
        <v/>
      </c>
      <c r="M580" s="21" t="n">
        <v>10.3333</v>
      </c>
      <c r="N580" s="10">
        <f>M580*$E$3</f>
        <v/>
      </c>
    </row>
    <row r="581" ht="13" customHeight="1">
      <c r="A581" s="113" t="inlineStr">
        <is>
          <t>0020790</t>
        </is>
      </c>
      <c r="B581" s="12" t="inlineStr">
        <is>
          <t>Направляющие 400мм 40кг полного выдвижения с замком 3D Push 16-19мм (TF80400H)</t>
        </is>
      </c>
      <c r="C581" s="55" t="inlineStr">
        <is>
          <t>TF80400H</t>
        </is>
      </c>
      <c r="D581" s="125" t="inlineStr">
        <is>
          <t>в наличии</t>
        </is>
      </c>
      <c r="E581" s="113" t="inlineStr">
        <is>
          <t>компл</t>
        </is>
      </c>
      <c r="F581" s="24" t="n">
        <v>6</v>
      </c>
      <c r="G581" s="102">
        <f>I581*1.2</f>
        <v/>
      </c>
      <c r="H581" s="25">
        <f>G581*$E$3</f>
        <v/>
      </c>
      <c r="I581" s="21" t="n">
        <v>12.3999</v>
      </c>
      <c r="J581" s="25">
        <f>I581*$E$3</f>
        <v/>
      </c>
      <c r="K581" s="26">
        <f>(I581+M581)/2</f>
        <v/>
      </c>
      <c r="L581" s="28">
        <f>(J581+N581)/2</f>
        <v/>
      </c>
      <c r="M581" s="21" t="n">
        <v>10.3333</v>
      </c>
      <c r="N581" s="10">
        <f>M581*$E$3</f>
        <v/>
      </c>
    </row>
    <row r="582" ht="13" customHeight="1">
      <c r="A582" s="101" t="inlineStr">
        <is>
          <t>450 мм</t>
        </is>
      </c>
      <c r="B582" s="90" t="n"/>
      <c r="C582" s="90" t="n"/>
      <c r="D582" s="90" t="n"/>
      <c r="E582" s="90" t="n"/>
      <c r="F582" s="90" t="n"/>
      <c r="G582" s="90" t="n"/>
      <c r="H582" s="90" t="n"/>
      <c r="I582" s="90" t="n"/>
      <c r="J582" s="90" t="n"/>
      <c r="K582" s="90" t="n"/>
      <c r="L582" s="90" t="n"/>
      <c r="M582" s="90" t="n"/>
      <c r="N582" s="91" t="n"/>
    </row>
    <row r="583" ht="13" customHeight="1">
      <c r="A583" s="31" t="inlineStr">
        <is>
          <t>0016250</t>
        </is>
      </c>
      <c r="B583" s="55" t="inlineStr">
        <is>
          <t>Направляющие 450мм 40кг полного выдвижения с замком 3D (TS10450H)</t>
        </is>
      </c>
      <c r="C583" s="55" t="inlineStr">
        <is>
          <t>TS10450H</t>
        </is>
      </c>
      <c r="D583" s="125" t="inlineStr">
        <is>
          <t>в наличии</t>
        </is>
      </c>
      <c r="E583" s="113" t="inlineStr">
        <is>
          <t>компл</t>
        </is>
      </c>
      <c r="F583" s="24" t="n">
        <v>10</v>
      </c>
      <c r="G583" s="102">
        <f>I583*1.2</f>
        <v/>
      </c>
      <c r="H583" s="25">
        <f>G583*$E$3</f>
        <v/>
      </c>
      <c r="I583" s="21" t="n">
        <v>11.885</v>
      </c>
      <c r="J583" s="25">
        <f>I583*$E$3</f>
        <v/>
      </c>
      <c r="K583" s="26">
        <f>(I583+M583)/2</f>
        <v/>
      </c>
      <c r="L583" s="28">
        <f>(J583+N583)/2</f>
        <v/>
      </c>
      <c r="M583" s="21" t="n">
        <v>9.9041</v>
      </c>
      <c r="N583" s="10">
        <f>M583*$E$3</f>
        <v/>
      </c>
    </row>
    <row r="584" ht="13" customHeight="1">
      <c r="A584" s="31" t="inlineStr">
        <is>
          <t>0016255</t>
        </is>
      </c>
      <c r="B584" s="55" t="inlineStr">
        <is>
          <t>Направляющие 450мм 40кг полного выдвижения с замком 3D Push (TF10450H)</t>
        </is>
      </c>
      <c r="C584" s="55" t="inlineStr">
        <is>
          <t>TF10450H</t>
        </is>
      </c>
      <c r="D584" s="125" t="inlineStr">
        <is>
          <t>в наличии</t>
        </is>
      </c>
      <c r="E584" s="113" t="inlineStr">
        <is>
          <t>компл</t>
        </is>
      </c>
      <c r="F584" s="24" t="n">
        <v>6</v>
      </c>
      <c r="G584" s="102">
        <f>I584*1.2</f>
        <v/>
      </c>
      <c r="H584" s="25">
        <f>G584*$E$3</f>
        <v/>
      </c>
      <c r="I584" s="21" t="n">
        <v>11.885</v>
      </c>
      <c r="J584" s="25">
        <f>I584*$E$3</f>
        <v/>
      </c>
      <c r="K584" s="26">
        <f>(I584+M584)/2</f>
        <v/>
      </c>
      <c r="L584" s="28">
        <f>(J584+N584)/2</f>
        <v/>
      </c>
      <c r="M584" s="21" t="n">
        <v>9.9041</v>
      </c>
      <c r="N584" s="10">
        <f>M584*$E$3</f>
        <v/>
      </c>
    </row>
    <row r="585" ht="13" customHeight="1">
      <c r="A585" s="31" t="inlineStr">
        <is>
          <t>0020096</t>
        </is>
      </c>
      <c r="B585" s="55" t="inlineStr">
        <is>
          <t>Направляющие 450мм 40кг полного выдвижения с замком 3D Softclose+Push (FTS10450H)</t>
        </is>
      </c>
      <c r="C585" s="55" t="inlineStr">
        <is>
          <t>FTS10450H</t>
        </is>
      </c>
      <c r="D585" s="125" t="inlineStr">
        <is>
          <t>в наличии</t>
        </is>
      </c>
      <c r="E585" s="113" t="inlineStr">
        <is>
          <t>компл</t>
        </is>
      </c>
      <c r="F585" s="24" t="n">
        <v>6</v>
      </c>
      <c r="G585" s="102">
        <f>I585*1.2</f>
        <v/>
      </c>
      <c r="H585" s="25">
        <f>G585*$E$3</f>
        <v/>
      </c>
      <c r="I585" s="21" t="n">
        <v>20.1496</v>
      </c>
      <c r="J585" s="25">
        <f>I585*$E$3</f>
        <v/>
      </c>
      <c r="K585" s="26">
        <f>(I585+M585)/2</f>
        <v/>
      </c>
      <c r="L585" s="28">
        <f>(J585+N585)/2</f>
        <v/>
      </c>
      <c r="M585" s="21" t="n">
        <v>16.7891</v>
      </c>
      <c r="N585" s="10">
        <f>M585*$E$3</f>
        <v/>
      </c>
    </row>
    <row r="586" ht="13" customHeight="1">
      <c r="A586" s="113" t="inlineStr">
        <is>
          <t>0020781</t>
        </is>
      </c>
      <c r="B586" s="12" t="inlineStr">
        <is>
          <t>Направляющие 450мм 40кг полного выдвижения с замком 3D 16-19мм (TS80450H)</t>
        </is>
      </c>
      <c r="C586" s="55" t="inlineStr">
        <is>
          <t>TS80450H</t>
        </is>
      </c>
      <c r="D586" s="125" t="inlineStr">
        <is>
          <t>в наличии</t>
        </is>
      </c>
      <c r="E586" s="113" t="inlineStr">
        <is>
          <t>компл</t>
        </is>
      </c>
      <c r="F586" s="24" t="n">
        <v>10</v>
      </c>
      <c r="G586" s="102">
        <f>I586*1.2</f>
        <v/>
      </c>
      <c r="H586" s="25">
        <f>G586*$E$3</f>
        <v/>
      </c>
      <c r="I586" s="21" t="n">
        <v>11.885</v>
      </c>
      <c r="J586" s="25">
        <f>I586*$E$3</f>
        <v/>
      </c>
      <c r="K586" s="26">
        <f>(I586+M586)/2</f>
        <v/>
      </c>
      <c r="L586" s="28">
        <f>(J586+N586)/2</f>
        <v/>
      </c>
      <c r="M586" s="21" t="n">
        <v>9.9041</v>
      </c>
      <c r="N586" s="10">
        <f>M586*$E$3</f>
        <v/>
      </c>
    </row>
    <row r="587" ht="13" customHeight="1">
      <c r="A587" s="113" t="inlineStr">
        <is>
          <t>0020791</t>
        </is>
      </c>
      <c r="B587" s="12" t="inlineStr">
        <is>
          <t>Направляющие 450мм 40кг полного выдвижения с замком 3D Push 16-19мм (TF80450H)</t>
        </is>
      </c>
      <c r="C587" s="55" t="inlineStr">
        <is>
          <t>TF80450H</t>
        </is>
      </c>
      <c r="D587" s="125" t="inlineStr">
        <is>
          <t>в наличии</t>
        </is>
      </c>
      <c r="E587" s="113" t="inlineStr">
        <is>
          <t>компл</t>
        </is>
      </c>
      <c r="F587" s="24" t="n">
        <v>6</v>
      </c>
      <c r="G587" s="102">
        <f>I587*1.2</f>
        <v/>
      </c>
      <c r="H587" s="25">
        <f>G587*$E$3</f>
        <v/>
      </c>
      <c r="I587" s="21" t="n">
        <v>11.885</v>
      </c>
      <c r="J587" s="25">
        <f>I587*$E$3</f>
        <v/>
      </c>
      <c r="K587" s="26">
        <f>(I587+M587)/2</f>
        <v/>
      </c>
      <c r="L587" s="28">
        <f>(J587+N587)/2</f>
        <v/>
      </c>
      <c r="M587" s="21" t="n">
        <v>9.9041</v>
      </c>
      <c r="N587" s="10">
        <f>M587*$E$3</f>
        <v/>
      </c>
    </row>
    <row r="588" ht="13" customHeight="1">
      <c r="A588" s="101" t="inlineStr">
        <is>
          <t>500 мм</t>
        </is>
      </c>
      <c r="B588" s="90" t="n"/>
      <c r="C588" s="90" t="n"/>
      <c r="D588" s="90" t="n"/>
      <c r="E588" s="90" t="n"/>
      <c r="F588" s="90" t="n"/>
      <c r="G588" s="90" t="n"/>
      <c r="H588" s="90" t="n"/>
      <c r="I588" s="90" t="n"/>
      <c r="J588" s="90" t="n"/>
      <c r="K588" s="90" t="n"/>
      <c r="L588" s="90" t="n"/>
      <c r="M588" s="90" t="n"/>
      <c r="N588" s="91" t="n"/>
    </row>
    <row r="589" ht="13" customHeight="1">
      <c r="A589" s="31" t="inlineStr">
        <is>
          <t>0016251</t>
        </is>
      </c>
      <c r="B589" s="55" t="inlineStr">
        <is>
          <t>Направляющие 500мм 40 кг полного выдвижения с замком 3D (TS10500H)</t>
        </is>
      </c>
      <c r="C589" s="55" t="inlineStr">
        <is>
          <t>TS10500H</t>
        </is>
      </c>
      <c r="D589" s="80" t="inlineStr">
        <is>
          <t>в пути</t>
        </is>
      </c>
      <c r="E589" s="113" t="inlineStr">
        <is>
          <t>компл</t>
        </is>
      </c>
      <c r="F589" s="20" t="n">
        <v>10</v>
      </c>
      <c r="G589" s="102">
        <f>I589*1.2</f>
        <v/>
      </c>
      <c r="H589" s="25">
        <f>G589*$E$3</f>
        <v/>
      </c>
      <c r="I589" s="21" t="n">
        <v>12.5548</v>
      </c>
      <c r="J589" s="25">
        <f>I589*$E$3</f>
        <v/>
      </c>
      <c r="K589" s="26">
        <f>(I589+M589)/2</f>
        <v/>
      </c>
      <c r="L589" s="28">
        <f>(J589+N589)/2</f>
        <v/>
      </c>
      <c r="M589" s="21" t="n">
        <v>10.4596</v>
      </c>
      <c r="N589" s="10">
        <f>M589*$E$3</f>
        <v/>
      </c>
    </row>
    <row r="590" ht="13" customHeight="1">
      <c r="A590" s="31" t="inlineStr">
        <is>
          <t>0016256</t>
        </is>
      </c>
      <c r="B590" s="55" t="inlineStr">
        <is>
          <t>Направляющие 500мм 40кг полного выдвижения с замком 3D Push (TF10500H)</t>
        </is>
      </c>
      <c r="C590" s="55" t="inlineStr">
        <is>
          <t>TF10500H</t>
        </is>
      </c>
      <c r="D590" s="125" t="inlineStr">
        <is>
          <t>в наличии</t>
        </is>
      </c>
      <c r="E590" s="113" t="inlineStr">
        <is>
          <t>компл</t>
        </is>
      </c>
      <c r="F590" s="20" t="n">
        <v>6</v>
      </c>
      <c r="G590" s="102">
        <f>I590*1.2</f>
        <v/>
      </c>
      <c r="H590" s="25">
        <f>G590*$E$3</f>
        <v/>
      </c>
      <c r="I590" s="21" t="n">
        <v>12.5548</v>
      </c>
      <c r="J590" s="25">
        <f>I590*$E$3</f>
        <v/>
      </c>
      <c r="K590" s="26">
        <f>(I590+M590)/2</f>
        <v/>
      </c>
      <c r="L590" s="28">
        <f>(J590+N590)/2</f>
        <v/>
      </c>
      <c r="M590" s="21" t="n">
        <v>10.4596</v>
      </c>
      <c r="N590" s="10">
        <f>M590*$E$3</f>
        <v/>
      </c>
    </row>
    <row r="591" ht="13" customHeight="1">
      <c r="A591" s="31" t="inlineStr">
        <is>
          <t>0020097</t>
        </is>
      </c>
      <c r="B591" s="55" t="inlineStr">
        <is>
          <t>Направляющие 500мм 40кг полного выдвижения с замком 3D Softclose+Push (FTS10500H)</t>
        </is>
      </c>
      <c r="C591" s="55" t="inlineStr">
        <is>
          <t>FTS10500H</t>
        </is>
      </c>
      <c r="D591" s="125" t="inlineStr">
        <is>
          <t>в наличии</t>
        </is>
      </c>
      <c r="E591" s="113" t="inlineStr">
        <is>
          <t>компл</t>
        </is>
      </c>
      <c r="F591" s="20" t="n">
        <v>6</v>
      </c>
      <c r="G591" s="102">
        <f>I591*1.2</f>
        <v/>
      </c>
      <c r="H591" s="25">
        <f>G591*$E$3</f>
        <v/>
      </c>
      <c r="I591" s="21" t="n">
        <v>22.5401</v>
      </c>
      <c r="J591" s="25">
        <f>I591*$E$3</f>
        <v/>
      </c>
      <c r="K591" s="26">
        <f>(I591+M591)/2</f>
        <v/>
      </c>
      <c r="L591" s="28">
        <f>(J591+N591)/2</f>
        <v/>
      </c>
      <c r="M591" s="21" t="n">
        <v>18.7834</v>
      </c>
      <c r="N591" s="10">
        <f>M591*$E$3</f>
        <v/>
      </c>
    </row>
    <row r="592" ht="13" customHeight="1">
      <c r="A592" s="113" t="inlineStr">
        <is>
          <t>0020782</t>
        </is>
      </c>
      <c r="B592" s="12" t="inlineStr">
        <is>
          <t>Направляющие 500мм 40 кг полного выдвижения с замком 3D 16-19мм (TS80500H)</t>
        </is>
      </c>
      <c r="C592" s="55" t="inlineStr">
        <is>
          <t>TS80500H</t>
        </is>
      </c>
      <c r="D592" s="125" t="inlineStr">
        <is>
          <t>в наличии</t>
        </is>
      </c>
      <c r="E592" s="113" t="inlineStr">
        <is>
          <t>компл</t>
        </is>
      </c>
      <c r="F592" s="20" t="n">
        <v>10</v>
      </c>
      <c r="G592" s="102">
        <f>I592*1.2</f>
        <v/>
      </c>
      <c r="H592" s="25">
        <f>G592*$E$3</f>
        <v/>
      </c>
      <c r="I592" s="21" t="n">
        <v>12.5548</v>
      </c>
      <c r="J592" s="25">
        <f>I592*$E$3</f>
        <v/>
      </c>
      <c r="K592" s="26">
        <f>(I592+M592)/2</f>
        <v/>
      </c>
      <c r="L592" s="28">
        <f>(J592+N592)/2</f>
        <v/>
      </c>
      <c r="M592" s="21" t="n">
        <v>10.4596</v>
      </c>
      <c r="N592" s="10">
        <f>M592*$E$3</f>
        <v/>
      </c>
    </row>
    <row r="593" ht="13" customHeight="1">
      <c r="A593" s="113" t="inlineStr">
        <is>
          <t>0020792</t>
        </is>
      </c>
      <c r="B593" s="12" t="inlineStr">
        <is>
          <t>Направляющие 500мм 40кг полного выдвижения с замком 3D Push 16-19мм (TF80500H)</t>
        </is>
      </c>
      <c r="C593" s="55" t="inlineStr">
        <is>
          <t>TF80500H</t>
        </is>
      </c>
      <c r="D593" s="125" t="inlineStr">
        <is>
          <t>в наличии</t>
        </is>
      </c>
      <c r="E593" s="113" t="inlineStr">
        <is>
          <t>компл</t>
        </is>
      </c>
      <c r="F593" s="20" t="n">
        <v>6</v>
      </c>
      <c r="G593" s="102">
        <f>I593*1.2</f>
        <v/>
      </c>
      <c r="H593" s="25">
        <f>G593*$E$3</f>
        <v/>
      </c>
      <c r="I593" s="21" t="n">
        <v>12.5548</v>
      </c>
      <c r="J593" s="25">
        <f>I593*$E$3</f>
        <v/>
      </c>
      <c r="K593" s="26">
        <f>(I593+M593)/2</f>
        <v/>
      </c>
      <c r="L593" s="28">
        <f>(J593+N593)/2</f>
        <v/>
      </c>
      <c r="M593" s="21" t="n">
        <v>10.4596</v>
      </c>
      <c r="N593" s="10">
        <f>M593*$E$3</f>
        <v/>
      </c>
    </row>
    <row r="594" ht="13" customHeight="1">
      <c r="A594" s="101" t="inlineStr">
        <is>
          <t>550 мм</t>
        </is>
      </c>
      <c r="B594" s="90" t="n"/>
      <c r="C594" s="90" t="n"/>
      <c r="D594" s="90" t="n"/>
      <c r="E594" s="90" t="n"/>
      <c r="F594" s="90" t="n"/>
      <c r="G594" s="90" t="n"/>
      <c r="H594" s="90" t="n"/>
      <c r="I594" s="90" t="n"/>
      <c r="J594" s="90" t="n"/>
      <c r="K594" s="90" t="n"/>
      <c r="L594" s="90" t="n"/>
      <c r="M594" s="90" t="n"/>
      <c r="N594" s="91" t="n"/>
    </row>
    <row r="595" ht="13" customHeight="1">
      <c r="A595" s="31" t="inlineStr">
        <is>
          <t>0017687</t>
        </is>
      </c>
      <c r="B595" s="55" t="inlineStr">
        <is>
          <t>Направляющие 550мм 40кг полного выдвижения с замком 3D (TS10550H)</t>
        </is>
      </c>
      <c r="C595" s="55" t="inlineStr">
        <is>
          <t>TS10550H</t>
        </is>
      </c>
      <c r="D595" s="125" t="inlineStr">
        <is>
          <t>в наличии</t>
        </is>
      </c>
      <c r="E595" s="113" t="inlineStr">
        <is>
          <t>компл</t>
        </is>
      </c>
      <c r="F595" s="20" t="n">
        <v>10</v>
      </c>
      <c r="G595" s="102">
        <f>I595*1.2</f>
        <v/>
      </c>
      <c r="H595" s="25">
        <f>G595*$E$3</f>
        <v/>
      </c>
      <c r="I595" s="21" t="n">
        <v>13.2998</v>
      </c>
      <c r="J595" s="25">
        <f>I595*$E$3</f>
        <v/>
      </c>
      <c r="K595" s="26">
        <f>(I595+M595)/2</f>
        <v/>
      </c>
      <c r="L595" s="28">
        <f>(J595+N595)/2</f>
        <v/>
      </c>
      <c r="M595" s="21" t="n">
        <v>11.0875</v>
      </c>
      <c r="N595" s="10">
        <f>M595*$E$3</f>
        <v/>
      </c>
    </row>
    <row r="596" ht="13" customHeight="1">
      <c r="A596" s="31" t="inlineStr">
        <is>
          <t>0017688</t>
        </is>
      </c>
      <c r="B596" s="55" t="inlineStr">
        <is>
          <t>Направляющие 550мм 40кг полного выдвижения с замком 3D Push (TF10550H)</t>
        </is>
      </c>
      <c r="C596" s="55" t="inlineStr">
        <is>
          <t>TF10550H</t>
        </is>
      </c>
      <c r="D596" s="125" t="inlineStr">
        <is>
          <t>в наличии</t>
        </is>
      </c>
      <c r="E596" s="113" t="inlineStr">
        <is>
          <t>компл</t>
        </is>
      </c>
      <c r="F596" s="20" t="n">
        <v>6</v>
      </c>
      <c r="G596" s="102">
        <f>I596*1.2</f>
        <v/>
      </c>
      <c r="H596" s="25">
        <f>G596*$E$3</f>
        <v/>
      </c>
      <c r="I596" s="21" t="n">
        <v>13.2998</v>
      </c>
      <c r="J596" s="25">
        <f>I596*$E$3</f>
        <v/>
      </c>
      <c r="K596" s="26">
        <f>(I596+M596)/2</f>
        <v/>
      </c>
      <c r="L596" s="28">
        <f>(J596+N596)/2</f>
        <v/>
      </c>
      <c r="M596" s="21" t="n">
        <v>11.0875</v>
      </c>
      <c r="N596" s="10">
        <f>M596*$E$3</f>
        <v/>
      </c>
    </row>
    <row r="597" ht="13" customHeight="1">
      <c r="A597" s="31" t="inlineStr">
        <is>
          <t>0020098</t>
        </is>
      </c>
      <c r="B597" s="55" t="inlineStr">
        <is>
          <t>Направляющие 550мм 40кг полного выдвижения с замком 3D Softclose+Push (FTS10550H)</t>
        </is>
      </c>
      <c r="C597" s="55" t="inlineStr">
        <is>
          <t>FTS10550H</t>
        </is>
      </c>
      <c r="D597" s="125" t="inlineStr">
        <is>
          <t>в наличии</t>
        </is>
      </c>
      <c r="E597" s="113" t="inlineStr">
        <is>
          <t>компл</t>
        </is>
      </c>
      <c r="F597" s="20" t="n">
        <v>6</v>
      </c>
      <c r="G597" s="102">
        <f>I597*1.2</f>
        <v/>
      </c>
      <c r="H597" s="25">
        <f>G597*$E$3</f>
        <v/>
      </c>
      <c r="I597" s="21" t="n">
        <v>22.8937</v>
      </c>
      <c r="J597" s="25">
        <f>I597*$E$3</f>
        <v/>
      </c>
      <c r="K597" s="26">
        <f>(I597+M597)/2</f>
        <v/>
      </c>
      <c r="L597" s="28">
        <f>(J597+N597)/2</f>
        <v/>
      </c>
      <c r="M597" s="21" t="n">
        <v>19.0781</v>
      </c>
      <c r="N597" s="10">
        <f>M597*$E$3</f>
        <v/>
      </c>
    </row>
    <row r="598" ht="13" customHeight="1">
      <c r="A598" s="113" t="inlineStr">
        <is>
          <t>0020783</t>
        </is>
      </c>
      <c r="B598" s="12" t="inlineStr">
        <is>
          <t>Направляющие 550мм 40кг полного выдвижения с замком 3D 16-19мм (TS80550H)</t>
        </is>
      </c>
      <c r="C598" s="55" t="inlineStr">
        <is>
          <t>TS80550H</t>
        </is>
      </c>
      <c r="D598" s="125" t="inlineStr">
        <is>
          <t>в наличии</t>
        </is>
      </c>
      <c r="E598" s="113" t="inlineStr">
        <is>
          <t>компл</t>
        </is>
      </c>
      <c r="F598" s="20" t="n">
        <v>10</v>
      </c>
      <c r="G598" s="102">
        <f>I598*1.2</f>
        <v/>
      </c>
      <c r="H598" s="25">
        <f>G598*$E$3</f>
        <v/>
      </c>
      <c r="I598" s="21" t="n">
        <v>13.2998</v>
      </c>
      <c r="J598" s="25">
        <f>I598*$E$3</f>
        <v/>
      </c>
      <c r="K598" s="26">
        <f>(I598+M598)/2</f>
        <v/>
      </c>
      <c r="L598" s="28">
        <f>(J598+N598)/2</f>
        <v/>
      </c>
      <c r="M598" s="21" t="n">
        <v>11.0875</v>
      </c>
      <c r="N598" s="10">
        <f>M598*$E$3</f>
        <v/>
      </c>
    </row>
    <row r="599" ht="13" customHeight="1">
      <c r="A599" s="113" t="inlineStr">
        <is>
          <t>0020793</t>
        </is>
      </c>
      <c r="B599" s="12" t="inlineStr">
        <is>
          <t>Направляющие 550мм 40кг полного выдвижения с замком 3D Push 16-19мм (TF80550H)</t>
        </is>
      </c>
      <c r="C599" s="55" t="inlineStr">
        <is>
          <t>TF80550H</t>
        </is>
      </c>
      <c r="D599" s="125" t="inlineStr">
        <is>
          <t>в наличии</t>
        </is>
      </c>
      <c r="E599" s="113" t="inlineStr">
        <is>
          <t>компл</t>
        </is>
      </c>
      <c r="F599" s="20" t="n">
        <v>6</v>
      </c>
      <c r="G599" s="102">
        <f>I599*1.2</f>
        <v/>
      </c>
      <c r="H599" s="25">
        <f>G599*$E$3</f>
        <v/>
      </c>
      <c r="I599" s="21" t="n">
        <v>13.2998</v>
      </c>
      <c r="J599" s="25">
        <f>I599*$E$3</f>
        <v/>
      </c>
      <c r="K599" s="26">
        <f>(I599+M599)/2</f>
        <v/>
      </c>
      <c r="L599" s="28">
        <f>(J599+N599)/2</f>
        <v/>
      </c>
      <c r="M599" s="21" t="n">
        <v>11.0875</v>
      </c>
      <c r="N599" s="10">
        <f>M599*$E$3</f>
        <v/>
      </c>
    </row>
    <row r="600" ht="13" customHeight="1">
      <c r="A600" s="101" t="inlineStr">
        <is>
          <t>600 мм</t>
        </is>
      </c>
      <c r="B600" s="90" t="n"/>
      <c r="C600" s="90" t="n"/>
      <c r="D600" s="90" t="n"/>
      <c r="E600" s="90" t="n"/>
      <c r="F600" s="90" t="n"/>
      <c r="G600" s="90" t="n"/>
      <c r="H600" s="90" t="n"/>
      <c r="I600" s="90" t="n"/>
      <c r="J600" s="90" t="n"/>
      <c r="K600" s="90" t="n"/>
      <c r="L600" s="90" t="n"/>
      <c r="M600" s="90" t="n"/>
      <c r="N600" s="91" t="n"/>
    </row>
    <row r="601" ht="13" customHeight="1">
      <c r="A601" s="31" t="inlineStr">
        <is>
          <t>0017689</t>
        </is>
      </c>
      <c r="B601" s="55" t="inlineStr">
        <is>
          <t>Направляющие 600мм 40кг полного выдвижения с замком 3D (TS10600H)</t>
        </is>
      </c>
      <c r="C601" s="55" t="inlineStr">
        <is>
          <t>TS10600H</t>
        </is>
      </c>
      <c r="D601" s="125" t="inlineStr">
        <is>
          <t>в наличии</t>
        </is>
      </c>
      <c r="E601" s="113" t="inlineStr">
        <is>
          <t>компл</t>
        </is>
      </c>
      <c r="F601" s="20" t="n">
        <v>10</v>
      </c>
      <c r="G601" s="102">
        <f>I601*1.2</f>
        <v/>
      </c>
      <c r="H601" s="25">
        <f>G601*$E$3</f>
        <v/>
      </c>
      <c r="I601" s="21" t="n">
        <v>13.4597</v>
      </c>
      <c r="J601" s="25">
        <f>I601*$E$3</f>
        <v/>
      </c>
      <c r="K601" s="26">
        <f>(I601+M601)/2</f>
        <v/>
      </c>
      <c r="L601" s="28">
        <f>(J601+N601)/2</f>
        <v/>
      </c>
      <c r="M601" s="21" t="n">
        <v>11.2164</v>
      </c>
      <c r="N601" s="10">
        <f>M601*$E$3</f>
        <v/>
      </c>
    </row>
    <row r="602" ht="13" customHeight="1">
      <c r="A602" s="31" t="inlineStr">
        <is>
          <t>0017690</t>
        </is>
      </c>
      <c r="B602" s="55" t="inlineStr">
        <is>
          <t>Направляющие 600мм 40кг полного выдвижения с замком 3D Push (TF10600H)</t>
        </is>
      </c>
      <c r="C602" s="55" t="inlineStr">
        <is>
          <t>TF10600H</t>
        </is>
      </c>
      <c r="D602" s="125" t="inlineStr">
        <is>
          <t>в наличии</t>
        </is>
      </c>
      <c r="E602" s="113" t="inlineStr">
        <is>
          <t>компл</t>
        </is>
      </c>
      <c r="F602" s="20" t="n">
        <v>6</v>
      </c>
      <c r="G602" s="102">
        <f>I602*1.2</f>
        <v/>
      </c>
      <c r="H602" s="25">
        <f>G602*$E$3</f>
        <v/>
      </c>
      <c r="I602" s="21" t="n">
        <v>13.4597</v>
      </c>
      <c r="J602" s="25">
        <f>I602*$E$3</f>
        <v/>
      </c>
      <c r="K602" s="26">
        <f>(I602+M602)/2</f>
        <v/>
      </c>
      <c r="L602" s="28">
        <f>(J602+N602)/2</f>
        <v/>
      </c>
      <c r="M602" s="21" t="n">
        <v>11.2164</v>
      </c>
      <c r="N602" s="10">
        <f>M602*$E$3</f>
        <v/>
      </c>
    </row>
    <row r="603" ht="13" customHeight="1">
      <c r="A603" s="31" t="inlineStr">
        <is>
          <t>0020099</t>
        </is>
      </c>
      <c r="B603" s="55" t="inlineStr">
        <is>
          <t>Направляющие 600мм 40кг полного выдвижения с замком 3D Softclose+Push (FTS10600H)</t>
        </is>
      </c>
      <c r="C603" s="55" t="inlineStr">
        <is>
          <t>FTS10600H</t>
        </is>
      </c>
      <c r="D603" s="125" t="inlineStr">
        <is>
          <t>в наличии</t>
        </is>
      </c>
      <c r="E603" s="113" t="inlineStr">
        <is>
          <t>компл</t>
        </is>
      </c>
      <c r="F603" s="20" t="n">
        <v>6</v>
      </c>
      <c r="G603" s="102">
        <f>I603*1.2</f>
        <v/>
      </c>
      <c r="H603" s="25">
        <f>G603*$E$3</f>
        <v/>
      </c>
      <c r="I603" s="21" t="n">
        <v>24.5135</v>
      </c>
      <c r="J603" s="25">
        <f>I603*$E$3</f>
        <v/>
      </c>
      <c r="K603" s="26">
        <f>(I603+M603)/2</f>
        <v/>
      </c>
      <c r="L603" s="28">
        <f>(J603+N603)/2</f>
        <v/>
      </c>
      <c r="M603" s="21" t="n">
        <v>20.4279</v>
      </c>
      <c r="N603" s="10">
        <f>M603*$E$3</f>
        <v/>
      </c>
    </row>
    <row r="604" ht="13" customHeight="1">
      <c r="A604" s="113" t="inlineStr">
        <is>
          <t>0020784</t>
        </is>
      </c>
      <c r="B604" s="12" t="inlineStr">
        <is>
          <t>Направляющие 600мм 40кг полного выдвижения с замком 3D Push 16-19мм (TS80600H)</t>
        </is>
      </c>
      <c r="C604" s="55" t="inlineStr">
        <is>
          <t>TS80600H</t>
        </is>
      </c>
      <c r="D604" s="113" t="inlineStr">
        <is>
          <t>-</t>
        </is>
      </c>
      <c r="E604" s="113" t="inlineStr">
        <is>
          <t>компл</t>
        </is>
      </c>
      <c r="F604" s="20" t="n">
        <v>10</v>
      </c>
      <c r="G604" s="102">
        <f>I604*1.2</f>
        <v/>
      </c>
      <c r="H604" s="25">
        <f>G604*$E$3</f>
        <v/>
      </c>
      <c r="I604" s="21" t="n">
        <v>13.4597</v>
      </c>
      <c r="J604" s="25">
        <f>I604*$E$3</f>
        <v/>
      </c>
      <c r="K604" s="26">
        <f>(I604+M604)/2</f>
        <v/>
      </c>
      <c r="L604" s="28">
        <f>(J604+N604)/2</f>
        <v/>
      </c>
      <c r="M604" s="21" t="n">
        <v>11.2164</v>
      </c>
      <c r="N604" s="10">
        <f>M604*$E$3</f>
        <v/>
      </c>
    </row>
    <row r="605" ht="13" customHeight="1">
      <c r="A605" s="113" t="inlineStr">
        <is>
          <t>0020794</t>
        </is>
      </c>
      <c r="B605" s="12" t="inlineStr">
        <is>
          <t>Направляющие 600мм 40кг ПВ скр.монт зам 3D Push 16-19мм DTC (TF80600H)</t>
        </is>
      </c>
      <c r="C605" s="55" t="inlineStr">
        <is>
          <t>TF80600H</t>
        </is>
      </c>
      <c r="D605" s="113" t="inlineStr">
        <is>
          <t>-</t>
        </is>
      </c>
      <c r="E605" s="113" t="inlineStr">
        <is>
          <t>компл</t>
        </is>
      </c>
      <c r="F605" s="20" t="n">
        <v>6</v>
      </c>
      <c r="G605" s="102">
        <f>I605*1.2</f>
        <v/>
      </c>
      <c r="H605" s="25">
        <f>G605*$E$3</f>
        <v/>
      </c>
      <c r="I605" s="21" t="n">
        <v>13.4597</v>
      </c>
      <c r="J605" s="25">
        <f>I605*$E$3</f>
        <v/>
      </c>
      <c r="K605" s="26">
        <f>(I605+M605)/2</f>
        <v/>
      </c>
      <c r="L605" s="28">
        <f>(J605+N605)/2</f>
        <v/>
      </c>
      <c r="M605" s="21" t="n">
        <v>11.2164</v>
      </c>
      <c r="N605" s="10">
        <f>M605*$E$3</f>
        <v/>
      </c>
    </row>
    <row r="606" ht="13" customHeight="1">
      <c r="A606" s="101" t="inlineStr">
        <is>
          <t>Аксессуары к MAGIC-MOVE</t>
        </is>
      </c>
      <c r="B606" s="90" t="n"/>
      <c r="C606" s="90" t="n"/>
      <c r="D606" s="90" t="n"/>
      <c r="E606" s="90" t="n"/>
      <c r="F606" s="90" t="n"/>
      <c r="G606" s="90" t="n"/>
      <c r="H606" s="90" t="n"/>
      <c r="I606" s="90" t="n"/>
      <c r="J606" s="90" t="n"/>
      <c r="K606" s="90" t="n"/>
      <c r="L606" s="90" t="n"/>
      <c r="M606" s="90" t="n"/>
      <c r="N606" s="91" t="n"/>
    </row>
    <row r="607" ht="13" customHeight="1">
      <c r="A607" s="31" t="inlineStr">
        <is>
          <t>0016257</t>
        </is>
      </c>
      <c r="B607" s="55" t="inlineStr">
        <is>
          <t xml:space="preserve">Замок 3D для TS/TF/FTS серии </t>
        </is>
      </c>
      <c r="C607" s="55" t="inlineStr">
        <is>
          <t>OTSD02-AH11</t>
        </is>
      </c>
      <c r="D607" s="125" t="inlineStr">
        <is>
          <t>в наличии</t>
        </is>
      </c>
      <c r="E607" s="113" t="inlineStr">
        <is>
          <t>компл</t>
        </is>
      </c>
      <c r="F607" s="20" t="n">
        <v>50</v>
      </c>
      <c r="G607" s="102">
        <f>I607*1.2</f>
        <v/>
      </c>
      <c r="H607" s="25">
        <f>G607*$E$3</f>
        <v/>
      </c>
      <c r="I607" s="21" t="n">
        <v>2.1977</v>
      </c>
      <c r="J607" s="25">
        <f>I607*$E$3</f>
        <v/>
      </c>
      <c r="K607" s="26">
        <f>(I607+M607)/2</f>
        <v/>
      </c>
      <c r="L607" s="28">
        <f>(J607+N607)/2</f>
        <v/>
      </c>
      <c r="M607" s="21" t="n">
        <v>1.8314</v>
      </c>
      <c r="N607" s="10">
        <f>M607*$E$3</f>
        <v/>
      </c>
    </row>
    <row r="608" ht="13" customHeight="1">
      <c r="A608" s="31" t="inlineStr">
        <is>
          <t>0016243</t>
        </is>
      </c>
      <c r="B608" s="55" t="inlineStr">
        <is>
          <t xml:space="preserve">Штанга синхронизации для направляющих Push серий FF/DF/TF L=1100+крепления </t>
        </is>
      </c>
      <c r="C608" s="55" t="inlineStr">
        <is>
          <t>HTOFH02</t>
        </is>
      </c>
      <c r="D608" s="125" t="inlineStr">
        <is>
          <t>в наличии</t>
        </is>
      </c>
      <c r="E608" s="113" t="inlineStr">
        <is>
          <t>компл</t>
        </is>
      </c>
      <c r="F608" s="20" t="n">
        <v>60</v>
      </c>
      <c r="G608" s="102">
        <f>I608*1.2</f>
        <v/>
      </c>
      <c r="H608" s="25">
        <f>G608*$E$3</f>
        <v/>
      </c>
      <c r="I608" s="26" t="n">
        <v>3.3231</v>
      </c>
      <c r="J608" s="25">
        <f>I608*$E$3</f>
        <v/>
      </c>
      <c r="K608" s="26">
        <f>(I608+M608)/2</f>
        <v/>
      </c>
      <c r="L608" s="28">
        <f>(J608+N608)/2</f>
        <v/>
      </c>
      <c r="M608" s="26" t="n">
        <v>2.7692</v>
      </c>
      <c r="N608" s="10">
        <f>M608*$E$3</f>
        <v/>
      </c>
    </row>
    <row r="609" ht="13" customHeight="1">
      <c r="A609" s="31" t="inlineStr">
        <is>
          <t>0017320</t>
        </is>
      </c>
      <c r="B609" s="55" t="inlineStr">
        <is>
          <t>Крепления (отдельные) для штанги синхронизации Push-Open DTC FF/DF/TF</t>
        </is>
      </c>
      <c r="C609" s="55" t="inlineStr">
        <is>
          <t>HT10076</t>
        </is>
      </c>
      <c r="D609" s="125" t="inlineStr">
        <is>
          <t>в наличии</t>
        </is>
      </c>
      <c r="E609" s="113" t="inlineStr">
        <is>
          <t>компл</t>
        </is>
      </c>
      <c r="F609" s="20" t="n">
        <v>120</v>
      </c>
      <c r="G609" s="102">
        <f>I609*1.2</f>
        <v/>
      </c>
      <c r="H609" s="25">
        <f>G609*$E$3</f>
        <v/>
      </c>
      <c r="I609" s="26" t="n">
        <v>0.4996</v>
      </c>
      <c r="J609" s="25">
        <f>I609*$E$3</f>
        <v/>
      </c>
      <c r="K609" s="26">
        <f>(I609+M609)/2</f>
        <v/>
      </c>
      <c r="L609" s="28">
        <f>(J609+N609)/2</f>
        <v/>
      </c>
      <c r="M609" s="26" t="n">
        <v>0.4163</v>
      </c>
      <c r="N609" s="10">
        <f>M609*$E$3</f>
        <v/>
      </c>
    </row>
    <row r="610" ht="13" customHeight="1">
      <c r="A610" s="31" t="inlineStr">
        <is>
          <t>0021365</t>
        </is>
      </c>
      <c r="B610" s="12" t="inlineStr">
        <is>
          <t xml:space="preserve">Стабилизатор положения фасада ящика </t>
        </is>
      </c>
      <c r="C610" s="19" t="inlineStr">
        <is>
          <t>M01082</t>
        </is>
      </c>
      <c r="D610" s="125" t="inlineStr">
        <is>
          <t>в наличии</t>
        </is>
      </c>
      <c r="E610" s="113" t="inlineStr">
        <is>
          <t>шт</t>
        </is>
      </c>
      <c r="F610" s="121" t="n">
        <v>1</v>
      </c>
      <c r="G610" s="105">
        <f>I610*1.2</f>
        <v/>
      </c>
      <c r="H610" s="9">
        <f>G610*$E$3</f>
        <v/>
      </c>
      <c r="I610" s="21" t="n">
        <v>0.6439</v>
      </c>
      <c r="J610" s="25">
        <f>I610*$E$3</f>
        <v/>
      </c>
      <c r="K610" s="21">
        <f>(I610+M610)/2</f>
        <v/>
      </c>
      <c r="L610" s="28">
        <f>(J610+N610)/2</f>
        <v/>
      </c>
      <c r="M610" s="21" t="n">
        <v>0.5366</v>
      </c>
      <c r="N610" s="10">
        <f>M610*$E$3</f>
        <v/>
      </c>
    </row>
    <row r="611" ht="13" customHeight="1">
      <c r="A611" s="31" t="inlineStr">
        <is>
          <t>0023092</t>
        </is>
      </c>
      <c r="B611" s="55" t="inlineStr">
        <is>
          <t xml:space="preserve">Блокирующее устройство для направляющих с замком </t>
        </is>
      </c>
      <c r="C611" s="55" t="inlineStr">
        <is>
          <t>0SSDW01</t>
        </is>
      </c>
      <c r="D611" s="125" t="inlineStr">
        <is>
          <t>в наличии</t>
        </is>
      </c>
      <c r="E611" s="113" t="inlineStr">
        <is>
          <t>компл</t>
        </is>
      </c>
      <c r="F611" s="20" t="n">
        <v>50</v>
      </c>
      <c r="G611" s="102">
        <f>I611*1.2</f>
        <v/>
      </c>
      <c r="H611" s="25">
        <f>G611*$E$3</f>
        <v/>
      </c>
      <c r="I611" s="26" t="n">
        <v>4.0308</v>
      </c>
      <c r="J611" s="25">
        <f>I611*$E$3</f>
        <v/>
      </c>
      <c r="K611" s="26">
        <f>(I611+M611)/2</f>
        <v/>
      </c>
      <c r="L611" s="28">
        <f>(J611+N611)/2</f>
        <v/>
      </c>
      <c r="M611" s="26" t="n">
        <v>3.359</v>
      </c>
      <c r="N611" s="10">
        <f>M611*$E$3</f>
        <v/>
      </c>
    </row>
    <row r="612" ht="50" customFormat="1" customHeight="1" s="111">
      <c r="A612" s="89" t="inlineStr">
        <is>
          <t xml:space="preserve"> Направляющие скрытого монтажа D-MOTION              АКЦИЯ</t>
        </is>
      </c>
      <c r="B612" s="91" t="n"/>
      <c r="C612" s="98" t="n"/>
      <c r="D612" s="90" t="n"/>
      <c r="E612" s="90" t="n"/>
      <c r="F612" s="90" t="n"/>
      <c r="G612" s="90" t="n"/>
      <c r="H612" s="90" t="n"/>
      <c r="I612" s="90" t="n"/>
      <c r="J612" s="90" t="n"/>
      <c r="K612" s="90" t="n"/>
      <c r="L612" s="90" t="n"/>
      <c r="M612" s="90" t="n"/>
      <c r="N612" s="91" t="n"/>
    </row>
    <row r="613" ht="13" customFormat="1" customHeight="1" s="111">
      <c r="A613" s="101" t="inlineStr">
        <is>
          <t>250 мм</t>
        </is>
      </c>
      <c r="B613" s="90" t="n"/>
      <c r="C613" s="90" t="n"/>
      <c r="D613" s="90" t="n"/>
      <c r="E613" s="90" t="n"/>
      <c r="F613" s="90" t="n"/>
      <c r="G613" s="90" t="n"/>
      <c r="H613" s="90" t="n"/>
      <c r="I613" s="90" t="n"/>
      <c r="J613" s="90" t="n"/>
      <c r="K613" s="90" t="n"/>
      <c r="L613" s="90" t="n"/>
      <c r="M613" s="90" t="n"/>
      <c r="N613" s="91" t="n"/>
    </row>
    <row r="614" ht="13" customHeight="1">
      <c r="A614" s="31" t="inlineStr">
        <is>
          <t>0016652</t>
        </is>
      </c>
      <c r="B614" s="55" t="inlineStr">
        <is>
          <t>Направляющие 250мм 25кг полного выдвижения с замком (S10J250HX) подходят к  верхним корзинам UMM</t>
        </is>
      </c>
      <c r="C614" s="55" t="inlineStr">
        <is>
          <t>S10J250HX</t>
        </is>
      </c>
      <c r="D614" s="125" t="inlineStr">
        <is>
          <t>в наличии</t>
        </is>
      </c>
      <c r="E614" s="113" t="inlineStr">
        <is>
          <t>компл</t>
        </is>
      </c>
      <c r="F614" s="20" t="n">
        <v>10</v>
      </c>
      <c r="G614" s="102">
        <f>I614*1.2</f>
        <v/>
      </c>
      <c r="H614" s="25">
        <f>G614*$E$3</f>
        <v/>
      </c>
      <c r="I614" s="21" t="n">
        <v>7.193</v>
      </c>
      <c r="J614" s="25">
        <f>I614*$E$3</f>
        <v/>
      </c>
      <c r="K614" s="26">
        <f>(I614+M614)/2</f>
        <v/>
      </c>
      <c r="L614" s="28">
        <f>(J614+N614)/2</f>
        <v/>
      </c>
      <c r="M614" s="21" t="n">
        <v>5.9941</v>
      </c>
      <c r="N614" s="10">
        <f>M614*$E$3</f>
        <v/>
      </c>
    </row>
    <row r="615" ht="13" customHeight="1">
      <c r="A615" s="31" t="inlineStr">
        <is>
          <t>0017253</t>
        </is>
      </c>
      <c r="B615" s="55" t="inlineStr">
        <is>
          <t>Направляющие 250мм 25кг полного выдвижения с замком Push (F10D250H)</t>
        </is>
      </c>
      <c r="C615" s="55" t="inlineStr">
        <is>
          <t>F10J250H</t>
        </is>
      </c>
      <c r="D615" s="80" t="inlineStr">
        <is>
          <t>в пути</t>
        </is>
      </c>
      <c r="E615" s="113" t="inlineStr">
        <is>
          <t>компл</t>
        </is>
      </c>
      <c r="F615" s="20" t="n">
        <v>10</v>
      </c>
      <c r="G615" s="102">
        <f>I615*1.2</f>
        <v/>
      </c>
      <c r="H615" s="25">
        <f>G615*$E$3</f>
        <v/>
      </c>
      <c r="I615" s="21" t="n">
        <v>7.9703</v>
      </c>
      <c r="J615" s="25">
        <f>I615*$E$3</f>
        <v/>
      </c>
      <c r="K615" s="26">
        <f>(I615+M615)/2</f>
        <v/>
      </c>
      <c r="L615" s="28">
        <f>(J615+N615)/2</f>
        <v/>
      </c>
      <c r="M615" s="21" t="n">
        <v>6.6419</v>
      </c>
      <c r="N615" s="10">
        <f>M615*$E$3</f>
        <v/>
      </c>
    </row>
    <row r="616" ht="13" customHeight="1">
      <c r="A616" s="31" t="inlineStr">
        <is>
          <t>0016661</t>
        </is>
      </c>
      <c r="B616" s="49" t="inlineStr">
        <is>
          <t>Направляющие 250мм 25кг полного выдвижения с фиксатором (S10E250HX)</t>
        </is>
      </c>
      <c r="C616" s="55" t="inlineStr">
        <is>
          <t>S10E250HX</t>
        </is>
      </c>
      <c r="D616" s="125" t="inlineStr">
        <is>
          <t>в наличии</t>
        </is>
      </c>
      <c r="E616" s="113" t="inlineStr">
        <is>
          <t>компл</t>
        </is>
      </c>
      <c r="F616" s="20" t="n">
        <v>10</v>
      </c>
      <c r="G616" s="48">
        <f>I616*1.2</f>
        <v/>
      </c>
      <c r="H616" s="44">
        <f>G616*$E$3</f>
        <v/>
      </c>
      <c r="I616" s="43" t="n">
        <v>7.2767</v>
      </c>
      <c r="J616" s="44">
        <f>I616*$E$3</f>
        <v/>
      </c>
      <c r="K616" s="45">
        <f>(I616+M616)/2</f>
        <v/>
      </c>
      <c r="L616" s="46">
        <f>(J616+N616)/2</f>
        <v/>
      </c>
      <c r="M616" s="43" t="n">
        <v>6.0639</v>
      </c>
      <c r="N616" s="47">
        <f>M616*$E$3</f>
        <v/>
      </c>
    </row>
    <row r="617" ht="13" customHeight="1">
      <c r="A617" s="31" t="inlineStr">
        <is>
          <t>0017609</t>
        </is>
      </c>
      <c r="B617" s="55" t="inlineStr">
        <is>
          <t>Направляющие 250мм 25кг полного выдвижения с фиксатором Push (F10E250H)</t>
        </is>
      </c>
      <c r="C617" s="55" t="inlineStr">
        <is>
          <t>F10E250H</t>
        </is>
      </c>
      <c r="D617" s="125" t="inlineStr">
        <is>
          <t>в наличии</t>
        </is>
      </c>
      <c r="E617" s="113" t="inlineStr">
        <is>
          <t>компл</t>
        </is>
      </c>
      <c r="F617" s="20" t="n">
        <v>10</v>
      </c>
      <c r="G617" s="102">
        <f>I617*1.2</f>
        <v/>
      </c>
      <c r="H617" s="25">
        <f>G617*$E$3</f>
        <v/>
      </c>
      <c r="I617" s="21" t="n">
        <v>7.4991</v>
      </c>
      <c r="J617" s="25">
        <f>I617*$E$3</f>
        <v/>
      </c>
      <c r="K617" s="26">
        <f>(I617+M617)/2</f>
        <v/>
      </c>
      <c r="L617" s="28">
        <f>(J617+N617)/2</f>
        <v/>
      </c>
      <c r="M617" s="21" t="n">
        <v>6.2493</v>
      </c>
      <c r="N617" s="10">
        <f>M617*$E$3</f>
        <v/>
      </c>
    </row>
    <row r="618" ht="13" customHeight="1">
      <c r="A618" s="31" t="inlineStr">
        <is>
          <t>0016670</t>
        </is>
      </c>
      <c r="B618" s="55" t="inlineStr">
        <is>
          <t>Направляющие 250мм 25кг частичного выдвижения с замком (G10M250HX)</t>
        </is>
      </c>
      <c r="C618" s="55" t="inlineStr">
        <is>
          <t>G10M250HX</t>
        </is>
      </c>
      <c r="D618" s="125" t="inlineStr">
        <is>
          <t>в наличии</t>
        </is>
      </c>
      <c r="E618" s="113" t="inlineStr">
        <is>
          <t>компл</t>
        </is>
      </c>
      <c r="F618" s="20" t="n">
        <v>10</v>
      </c>
      <c r="G618" s="102">
        <f>I618*1.2</f>
        <v/>
      </c>
      <c r="H618" s="25">
        <f>G618*$E$3</f>
        <v/>
      </c>
      <c r="I618" s="21" t="n">
        <v>4.9992</v>
      </c>
      <c r="J618" s="25">
        <f>I618*$E$3</f>
        <v/>
      </c>
      <c r="K618" s="26">
        <f>(I618+M618)/2</f>
        <v/>
      </c>
      <c r="L618" s="28">
        <f>(J618+N618)/2</f>
        <v/>
      </c>
      <c r="M618" s="21" t="n">
        <v>4.1649</v>
      </c>
      <c r="N618" s="10">
        <f>M618*$E$3</f>
        <v/>
      </c>
    </row>
    <row r="619" ht="13" customHeight="1">
      <c r="A619" s="31" t="inlineStr">
        <is>
          <t>0021528</t>
        </is>
      </c>
      <c r="B619" s="55" t="inlineStr">
        <is>
          <t>Направляющие 250мм 25кг частичного выдвижения с замком (GG10C250H+0GGLD01)</t>
        </is>
      </c>
      <c r="C619" s="55" t="inlineStr">
        <is>
          <t>GG10C250H+0GGLD01</t>
        </is>
      </c>
      <c r="D619" s="125" t="inlineStr">
        <is>
          <t>в наличии</t>
        </is>
      </c>
      <c r="E619" s="113" t="inlineStr">
        <is>
          <t>компл</t>
        </is>
      </c>
      <c r="F619" s="20" t="n">
        <v>10</v>
      </c>
      <c r="G619" s="102">
        <f>I619*1.2</f>
        <v/>
      </c>
      <c r="H619" s="25">
        <f>G619*$E$3</f>
        <v/>
      </c>
      <c r="I619" s="21" t="n">
        <v>4.9992</v>
      </c>
      <c r="J619" s="25">
        <f>I619*$E$3</f>
        <v/>
      </c>
      <c r="K619" s="26">
        <f>(I619+M619)/2</f>
        <v/>
      </c>
      <c r="L619" s="28">
        <f>(J619+N619)/2</f>
        <v/>
      </c>
      <c r="M619" s="21" t="n">
        <v>4.1649</v>
      </c>
      <c r="N619" s="10">
        <f>M619*$E$3</f>
        <v/>
      </c>
    </row>
    <row r="620" ht="13" customHeight="1">
      <c r="A620" s="31" t="inlineStr">
        <is>
          <t>0021537</t>
        </is>
      </c>
      <c r="B620" s="55" t="inlineStr">
        <is>
          <t>Направляющие 250мм 25кг частичного выдвижения с замком Push (GG10C250G+0GGLD01)</t>
        </is>
      </c>
      <c r="C620" s="55" t="inlineStr">
        <is>
          <t>GG10C250G+0GGLD01</t>
        </is>
      </c>
      <c r="D620" s="125" t="inlineStr">
        <is>
          <t>в наличии</t>
        </is>
      </c>
      <c r="E620" s="113" t="inlineStr">
        <is>
          <t>компл</t>
        </is>
      </c>
      <c r="F620" s="20" t="n">
        <v>10</v>
      </c>
      <c r="G620" s="102">
        <f>I620*1.2</f>
        <v/>
      </c>
      <c r="H620" s="25">
        <f>G620*$E$3</f>
        <v/>
      </c>
      <c r="I620" s="21" t="n">
        <v>4.4909</v>
      </c>
      <c r="J620" s="25">
        <f>I620*$E$3</f>
        <v/>
      </c>
      <c r="K620" s="26">
        <f>(I620+M620)/2</f>
        <v/>
      </c>
      <c r="L620" s="28">
        <f>(J620+N620)/2</f>
        <v/>
      </c>
      <c r="M620" s="21" t="n">
        <v>3.7414</v>
      </c>
      <c r="N620" s="10">
        <f>M620*$E$3</f>
        <v/>
      </c>
    </row>
    <row r="621" ht="13" customHeight="1">
      <c r="A621" s="31" t="inlineStr">
        <is>
          <t>0020546</t>
        </is>
      </c>
      <c r="B621" s="55" t="inlineStr">
        <is>
          <t>Направляющие 250мм 25кг частичного выдвижения с фиксатором (GG10250H)</t>
        </is>
      </c>
      <c r="C621" s="55" t="inlineStr">
        <is>
          <t>GG10250H</t>
        </is>
      </c>
      <c r="D621" s="125" t="inlineStr">
        <is>
          <t>в наличии</t>
        </is>
      </c>
      <c r="E621" s="113" t="inlineStr">
        <is>
          <t>компл</t>
        </is>
      </c>
      <c r="F621" s="20" t="n">
        <v>10</v>
      </c>
      <c r="G621" s="102">
        <f>I621*1.2</f>
        <v/>
      </c>
      <c r="H621" s="25">
        <f>G621*$E$3</f>
        <v/>
      </c>
      <c r="I621" s="21" t="n">
        <v>4.7787</v>
      </c>
      <c r="J621" s="25">
        <f>I621*$E$3</f>
        <v/>
      </c>
      <c r="K621" s="26">
        <f>(I621+M621)/2</f>
        <v/>
      </c>
      <c r="L621" s="28">
        <f>(J621+N621)/2</f>
        <v/>
      </c>
      <c r="M621" s="21" t="n">
        <v>3.9823</v>
      </c>
      <c r="N621" s="10">
        <f>M621*$E$3</f>
        <v/>
      </c>
    </row>
    <row r="622" ht="13" customHeight="1">
      <c r="A622" s="31" t="inlineStr">
        <is>
          <t>0021059</t>
        </is>
      </c>
      <c r="B622" s="55" t="inlineStr">
        <is>
          <t>Направляющие 250мм 25кг частичного выдвижения с фиксатором Push (GG10250G)</t>
        </is>
      </c>
      <c r="C622" s="55" t="inlineStr">
        <is>
          <t>GG10250G</t>
        </is>
      </c>
      <c r="D622" s="125" t="inlineStr">
        <is>
          <t>в наличии</t>
        </is>
      </c>
      <c r="E622" s="113" t="inlineStr">
        <is>
          <t>компл</t>
        </is>
      </c>
      <c r="F622" s="20" t="n">
        <v>10</v>
      </c>
      <c r="G622" s="102">
        <f>I622*1.2</f>
        <v/>
      </c>
      <c r="H622" s="25">
        <f>G622*$E$3</f>
        <v/>
      </c>
      <c r="I622" s="21" t="n">
        <v>3.0255</v>
      </c>
      <c r="J622" s="25">
        <f>I622*$E$3</f>
        <v/>
      </c>
      <c r="K622" s="26">
        <f>(I622+M622)/2</f>
        <v/>
      </c>
      <c r="L622" s="28">
        <f>(J622+N622)/2</f>
        <v/>
      </c>
      <c r="M622" s="21" t="n">
        <v>2.5213</v>
      </c>
      <c r="N622" s="10">
        <f>M622*$E$3</f>
        <v/>
      </c>
    </row>
    <row r="623" ht="13" customHeight="1">
      <c r="A623" s="101" t="inlineStr">
        <is>
          <t>270 мм</t>
        </is>
      </c>
      <c r="B623" s="90" t="n"/>
      <c r="C623" s="90" t="n"/>
      <c r="D623" s="90" t="n"/>
      <c r="E623" s="90" t="n"/>
      <c r="F623" s="90" t="n"/>
      <c r="G623" s="90" t="n"/>
      <c r="H623" s="90" t="n"/>
      <c r="I623" s="90" t="n"/>
      <c r="J623" s="90" t="n"/>
      <c r="K623" s="90" t="n"/>
      <c r="L623" s="90" t="n"/>
      <c r="M623" s="90" t="n"/>
      <c r="N623" s="91" t="n"/>
    </row>
    <row r="624" ht="13" customHeight="1">
      <c r="A624" s="31" t="inlineStr">
        <is>
          <t>0016653</t>
        </is>
      </c>
      <c r="B624" s="55" t="inlineStr">
        <is>
          <t>Направляющие 270мм 25кг полного выдвижения с замком (S10J270HX)</t>
        </is>
      </c>
      <c r="C624" s="55" t="inlineStr">
        <is>
          <t>S10J270HX</t>
        </is>
      </c>
      <c r="D624" s="125" t="inlineStr">
        <is>
          <t>в наличии</t>
        </is>
      </c>
      <c r="E624" s="113" t="inlineStr">
        <is>
          <t>компл</t>
        </is>
      </c>
      <c r="F624" s="20" t="n">
        <v>10</v>
      </c>
      <c r="G624" s="21">
        <f>I624*1.2</f>
        <v/>
      </c>
      <c r="H624" s="25">
        <f>G624*$E$3</f>
        <v/>
      </c>
      <c r="I624" s="21" t="n">
        <v>7.7372</v>
      </c>
      <c r="J624" s="25">
        <f>I624*$E$3</f>
        <v/>
      </c>
      <c r="K624" s="26">
        <f>(I624+M624)/2</f>
        <v/>
      </c>
      <c r="L624" s="28">
        <f>(J624+N624)/2</f>
        <v/>
      </c>
      <c r="M624" s="21" t="n">
        <v>6.4476</v>
      </c>
      <c r="N624" s="10">
        <f>M624*$E$3</f>
        <v/>
      </c>
    </row>
    <row r="625" ht="13" customHeight="1">
      <c r="A625" s="31" t="inlineStr">
        <is>
          <t>0017254</t>
        </is>
      </c>
      <c r="B625" s="55" t="inlineStr">
        <is>
          <t>Направляющие 270мм 25кг полного выдвижения с замком Push (F10J270H)</t>
        </is>
      </c>
      <c r="C625" s="55" t="inlineStr">
        <is>
          <t>F10J270H</t>
        </is>
      </c>
      <c r="D625" s="125" t="inlineStr">
        <is>
          <t>в наличии</t>
        </is>
      </c>
      <c r="E625" s="113" t="inlineStr">
        <is>
          <t>компл</t>
        </is>
      </c>
      <c r="F625" s="20" t="n">
        <v>10</v>
      </c>
      <c r="G625" s="21">
        <f>I625*1.2</f>
        <v/>
      </c>
      <c r="H625" s="25">
        <f>G625*$E$3</f>
        <v/>
      </c>
      <c r="I625" s="21" t="n">
        <v>8.011200000000001</v>
      </c>
      <c r="J625" s="25">
        <f>I625*$E$3</f>
        <v/>
      </c>
      <c r="K625" s="26">
        <f>(I625+M625)/2</f>
        <v/>
      </c>
      <c r="L625" s="28">
        <f>(J625+N625)/2</f>
        <v/>
      </c>
      <c r="M625" s="21" t="n">
        <v>6.6725</v>
      </c>
      <c r="N625" s="10">
        <f>M625*$E$3</f>
        <v/>
      </c>
    </row>
    <row r="626" ht="13" customHeight="1">
      <c r="A626" s="31" t="inlineStr">
        <is>
          <t>0016662</t>
        </is>
      </c>
      <c r="B626" s="49" t="inlineStr">
        <is>
          <t>Направляющие 270мм 25кг полного выдвижения с фиксатором (S10E270HX)</t>
        </is>
      </c>
      <c r="C626" s="55" t="inlineStr">
        <is>
          <t>S10E270HX</t>
        </is>
      </c>
      <c r="D626" s="125" t="inlineStr">
        <is>
          <t>в наличии</t>
        </is>
      </c>
      <c r="E626" s="113" t="inlineStr">
        <is>
          <t>компл</t>
        </is>
      </c>
      <c r="F626" s="20" t="n">
        <v>10</v>
      </c>
      <c r="G626" s="43">
        <f>I626*1.2</f>
        <v/>
      </c>
      <c r="H626" s="44">
        <f>G626*$E$3</f>
        <v/>
      </c>
      <c r="I626" s="43" t="n">
        <v>7.0938</v>
      </c>
      <c r="J626" s="44">
        <f>I626*$E$3</f>
        <v/>
      </c>
      <c r="K626" s="45">
        <f>(I626+M626)/2</f>
        <v/>
      </c>
      <c r="L626" s="46">
        <f>(J626+N626)/2</f>
        <v/>
      </c>
      <c r="M626" s="43" t="n">
        <v>5.9115</v>
      </c>
      <c r="N626" s="47">
        <f>M626*$E$3</f>
        <v/>
      </c>
    </row>
    <row r="627" ht="13" customHeight="1">
      <c r="A627" s="31" t="inlineStr">
        <is>
          <t>0017610</t>
        </is>
      </c>
      <c r="B627" s="55" t="inlineStr">
        <is>
          <t>Направляющие 270мм 25кг полного выдвижения с фиксатором Push (F10E270H)</t>
        </is>
      </c>
      <c r="C627" s="55" t="inlineStr">
        <is>
          <t>F10E270H</t>
        </is>
      </c>
      <c r="D627" s="125" t="inlineStr">
        <is>
          <t>в наличии</t>
        </is>
      </c>
      <c r="E627" s="113" t="inlineStr">
        <is>
          <t>компл</t>
        </is>
      </c>
      <c r="F627" s="20" t="n">
        <v>10</v>
      </c>
      <c r="G627" s="21">
        <f>I627*1.2</f>
        <v/>
      </c>
      <c r="H627" s="25">
        <f>G627*$E$3</f>
        <v/>
      </c>
      <c r="I627" s="21" t="n">
        <v>7.437</v>
      </c>
      <c r="J627" s="25">
        <f>I627*$E$3</f>
        <v/>
      </c>
      <c r="K627" s="26">
        <f>(I627+M627)/2</f>
        <v/>
      </c>
      <c r="L627" s="28">
        <f>(J627+N627)/2</f>
        <v/>
      </c>
      <c r="M627" s="21" t="n">
        <v>6.1975</v>
      </c>
      <c r="N627" s="10">
        <f>M627*$E$3</f>
        <v/>
      </c>
    </row>
    <row r="628" ht="13" customHeight="1">
      <c r="A628" s="31" t="inlineStr">
        <is>
          <t>0016671</t>
        </is>
      </c>
      <c r="B628" s="55" t="inlineStr">
        <is>
          <t>Направляющие 270мм 25кг частичного выдвижения с замком (G10M270HX)</t>
        </is>
      </c>
      <c r="C628" s="55" t="inlineStr">
        <is>
          <t>G10M270HX</t>
        </is>
      </c>
      <c r="D628" s="125" t="inlineStr">
        <is>
          <t>в наличии</t>
        </is>
      </c>
      <c r="E628" s="113" t="inlineStr">
        <is>
          <t>компл</t>
        </is>
      </c>
      <c r="F628" s="20" t="n">
        <v>10</v>
      </c>
      <c r="G628" s="21">
        <f>I628*1.2</f>
        <v/>
      </c>
      <c r="H628" s="25">
        <f>G628*$E$3</f>
        <v/>
      </c>
      <c r="I628" s="21" t="n">
        <v>4.8562</v>
      </c>
      <c r="J628" s="25">
        <f>I628*$E$3</f>
        <v/>
      </c>
      <c r="K628" s="26">
        <f>(I628+M628)/2</f>
        <v/>
      </c>
      <c r="L628" s="28">
        <f>(J628+N628)/2</f>
        <v/>
      </c>
      <c r="M628" s="21" t="n">
        <v>4.0479</v>
      </c>
      <c r="N628" s="10">
        <f>M628*$E$3</f>
        <v/>
      </c>
    </row>
    <row r="629" ht="13" customHeight="1">
      <c r="A629" s="31" t="inlineStr">
        <is>
          <t>0021529</t>
        </is>
      </c>
      <c r="B629" s="55" t="inlineStr">
        <is>
          <t>Направляющие 270мм 25кг частичного выдвижения с замком (GG10C270H+0GGLD01)</t>
        </is>
      </c>
      <c r="C629" s="55" t="inlineStr">
        <is>
          <t>GG10C270H+0GGLD01</t>
        </is>
      </c>
      <c r="D629" s="125" t="inlineStr">
        <is>
          <t>в наличии</t>
        </is>
      </c>
      <c r="E629" s="113" t="inlineStr">
        <is>
          <t>компл</t>
        </is>
      </c>
      <c r="F629" s="20" t="n">
        <v>10</v>
      </c>
      <c r="G629" s="21">
        <f>I629*1.2</f>
        <v/>
      </c>
      <c r="H629" s="25">
        <f>G629*$E$3</f>
        <v/>
      </c>
      <c r="I629" s="21" t="n">
        <v>4.8562</v>
      </c>
      <c r="J629" s="25">
        <f>I629*$E$3</f>
        <v/>
      </c>
      <c r="K629" s="26">
        <f>(I629+M629)/2</f>
        <v/>
      </c>
      <c r="L629" s="28">
        <f>(J629+N629)/2</f>
        <v/>
      </c>
      <c r="M629" s="21" t="n">
        <v>4.0479</v>
      </c>
      <c r="N629" s="10">
        <f>M629*$E$3</f>
        <v/>
      </c>
    </row>
    <row r="630" ht="13" customHeight="1">
      <c r="A630" s="31" t="inlineStr">
        <is>
          <t>0021538</t>
        </is>
      </c>
      <c r="B630" s="55" t="inlineStr">
        <is>
          <t>Направляющие 270мм 25кг частичного выдвижения с замком Push (GG10C270G+0GGLD01)</t>
        </is>
      </c>
      <c r="C630" s="55" t="inlineStr">
        <is>
          <t>GG10C270G+0GGLD01</t>
        </is>
      </c>
      <c r="D630" s="125" t="inlineStr">
        <is>
          <t>в наличии</t>
        </is>
      </c>
      <c r="E630" s="113" t="inlineStr">
        <is>
          <t>компл</t>
        </is>
      </c>
      <c r="F630" s="20" t="n">
        <v>10</v>
      </c>
      <c r="G630" s="21">
        <f>I630*1.2</f>
        <v/>
      </c>
      <c r="H630" s="25">
        <f>G630*$E$3</f>
        <v/>
      </c>
      <c r="I630" s="21" t="n">
        <v>4.0752</v>
      </c>
      <c r="J630" s="25">
        <f>I630*$E$3</f>
        <v/>
      </c>
      <c r="K630" s="26">
        <f>(I630+M630)/2</f>
        <v/>
      </c>
      <c r="L630" s="28">
        <f>(J630+N630)/2</f>
        <v/>
      </c>
      <c r="M630" s="21" t="n">
        <v>3.396</v>
      </c>
      <c r="N630" s="10">
        <f>M630*$E$3</f>
        <v/>
      </c>
    </row>
    <row r="631" ht="13" customHeight="1">
      <c r="A631" s="31" t="inlineStr">
        <is>
          <t>0020547</t>
        </is>
      </c>
      <c r="B631" s="55" t="inlineStr">
        <is>
          <t>Направляющие 270мм 25кг частичного выдвижения с фиксатором (GG10270H)</t>
        </is>
      </c>
      <c r="C631" s="55" t="inlineStr">
        <is>
          <t>GG1027OH</t>
        </is>
      </c>
      <c r="D631" s="125" t="inlineStr">
        <is>
          <t>в наличии</t>
        </is>
      </c>
      <c r="E631" s="113" t="inlineStr">
        <is>
          <t>компл</t>
        </is>
      </c>
      <c r="F631" s="20" t="n">
        <v>10</v>
      </c>
      <c r="G631" s="21">
        <f>I631*1.2</f>
        <v/>
      </c>
      <c r="H631" s="25">
        <f>G631*$E$3</f>
        <v/>
      </c>
      <c r="I631" s="21" t="n">
        <v>4.7787</v>
      </c>
      <c r="J631" s="25">
        <f>I631*$E$3</f>
        <v/>
      </c>
      <c r="K631" s="26">
        <f>(I631+M631)/2</f>
        <v/>
      </c>
      <c r="L631" s="28">
        <f>(J631+N631)/2</f>
        <v/>
      </c>
      <c r="M631" s="21" t="n">
        <v>3.9823</v>
      </c>
      <c r="N631" s="10">
        <f>M631*$E$3</f>
        <v/>
      </c>
    </row>
    <row r="632" ht="13" customHeight="1">
      <c r="A632" s="31" t="inlineStr">
        <is>
          <t>0021060</t>
        </is>
      </c>
      <c r="B632" s="55" t="inlineStr">
        <is>
          <t>Направляющие 270мм 25кг частичного выдвижения с фиксатором Push (GG10270G)</t>
        </is>
      </c>
      <c r="C632" s="55" t="inlineStr">
        <is>
          <t>GG10270G</t>
        </is>
      </c>
      <c r="D632" s="125" t="inlineStr">
        <is>
          <t>в наличии</t>
        </is>
      </c>
      <c r="E632" s="113" t="inlineStr">
        <is>
          <t>компл</t>
        </is>
      </c>
      <c r="F632" s="20" t="n">
        <v>10</v>
      </c>
      <c r="G632" s="21">
        <f>I632*1.2</f>
        <v/>
      </c>
      <c r="H632" s="25">
        <f>G632*$E$3</f>
        <v/>
      </c>
      <c r="I632" s="21" t="n">
        <v>3.1505</v>
      </c>
      <c r="J632" s="25">
        <f>I632*$E$3</f>
        <v/>
      </c>
      <c r="K632" s="26">
        <f>(I632+M632)/2</f>
        <v/>
      </c>
      <c r="L632" s="28">
        <f>(J632+N632)/2</f>
        <v/>
      </c>
      <c r="M632" s="21" t="n">
        <v>2.6254</v>
      </c>
      <c r="N632" s="10">
        <f>M632*$E$3</f>
        <v/>
      </c>
    </row>
    <row r="633" ht="13" customHeight="1">
      <c r="A633" s="101" t="inlineStr">
        <is>
          <t>300 мм</t>
        </is>
      </c>
      <c r="B633" s="90" t="n"/>
      <c r="C633" s="90" t="n"/>
      <c r="D633" s="90" t="n"/>
      <c r="E633" s="90" t="n"/>
      <c r="F633" s="90" t="n"/>
      <c r="G633" s="90" t="n"/>
      <c r="H633" s="90" t="n"/>
      <c r="I633" s="90" t="n"/>
      <c r="J633" s="90" t="n"/>
      <c r="K633" s="90" t="n"/>
      <c r="L633" s="90" t="n"/>
      <c r="M633" s="90" t="n"/>
      <c r="N633" s="91" t="n"/>
    </row>
    <row r="634" ht="13" customHeight="1">
      <c r="A634" s="31" t="inlineStr">
        <is>
          <t>0016654</t>
        </is>
      </c>
      <c r="B634" s="55" t="inlineStr">
        <is>
          <t>Направляющие 300мм 25кг полного выдвижения с замком (S10J300HX)</t>
        </is>
      </c>
      <c r="C634" s="55" t="inlineStr">
        <is>
          <t>S10J300HX</t>
        </is>
      </c>
      <c r="D634" s="125" t="inlineStr">
        <is>
          <t>в наличии</t>
        </is>
      </c>
      <c r="E634" s="113" t="inlineStr">
        <is>
          <t>компл</t>
        </is>
      </c>
      <c r="F634" s="20" t="n">
        <v>10</v>
      </c>
      <c r="G634" s="21">
        <f>I634*1.2</f>
        <v/>
      </c>
      <c r="H634" s="25">
        <f>G634*$E$3</f>
        <v/>
      </c>
      <c r="I634" s="21" t="n">
        <v>7.4361</v>
      </c>
      <c r="J634" s="25">
        <f>I634*$E$3</f>
        <v/>
      </c>
      <c r="K634" s="26">
        <f>(I634+M634)/2</f>
        <v/>
      </c>
      <c r="L634" s="28">
        <f>(J634+N634)/2</f>
        <v/>
      </c>
      <c r="M634" s="21" t="n">
        <v>6.1967</v>
      </c>
      <c r="N634" s="10">
        <f>M634*$E$3</f>
        <v/>
      </c>
    </row>
    <row r="635" ht="13" customHeight="1">
      <c r="A635" s="31" t="inlineStr">
        <is>
          <t>0017255</t>
        </is>
      </c>
      <c r="B635" s="55" t="inlineStr">
        <is>
          <t>Направляющие 300мм 25кг полного выдвижения с замком Push (F10D300H)</t>
        </is>
      </c>
      <c r="C635" s="55" t="inlineStr">
        <is>
          <t>F10D300H</t>
        </is>
      </c>
      <c r="D635" s="125" t="inlineStr">
        <is>
          <t>в наличии</t>
        </is>
      </c>
      <c r="E635" s="113" t="inlineStr">
        <is>
          <t>компл</t>
        </is>
      </c>
      <c r="F635" s="20" t="n">
        <v>10</v>
      </c>
      <c r="G635" s="21">
        <f>I635*1.2</f>
        <v/>
      </c>
      <c r="H635" s="25">
        <f>G635*$E$3</f>
        <v/>
      </c>
      <c r="I635" s="21" t="n">
        <v>8.504200000000001</v>
      </c>
      <c r="J635" s="25">
        <f>I635*$E$3</f>
        <v/>
      </c>
      <c r="K635" s="26">
        <f>(I635+M635)/2</f>
        <v/>
      </c>
      <c r="L635" s="28">
        <f>(J635+N635)/2</f>
        <v/>
      </c>
      <c r="M635" s="21" t="n">
        <v>7.0868</v>
      </c>
      <c r="N635" s="10">
        <f>M635*$E$3</f>
        <v/>
      </c>
    </row>
    <row r="636" ht="13" customHeight="1">
      <c r="A636" s="31" t="inlineStr">
        <is>
          <t>0016663</t>
        </is>
      </c>
      <c r="B636" s="49" t="inlineStr">
        <is>
          <t>Направляющие 300мм 25кг полного выдвижения с фиксатором (S10E300HX)</t>
        </is>
      </c>
      <c r="C636" s="55" t="inlineStr">
        <is>
          <t>S10E300HX</t>
        </is>
      </c>
      <c r="D636" s="125" t="inlineStr">
        <is>
          <t>в наличии</t>
        </is>
      </c>
      <c r="E636" s="113" t="inlineStr">
        <is>
          <t>компл</t>
        </is>
      </c>
      <c r="F636" s="20" t="n">
        <v>10</v>
      </c>
      <c r="G636" s="43">
        <f>I636*1.2</f>
        <v/>
      </c>
      <c r="H636" s="44">
        <f>G636*$E$3</f>
        <v/>
      </c>
      <c r="I636" s="43" t="n">
        <v>7.6643</v>
      </c>
      <c r="J636" s="44">
        <f>I636*$E$3</f>
        <v/>
      </c>
      <c r="K636" s="45">
        <f>(I636+M636)/2</f>
        <v/>
      </c>
      <c r="L636" s="46">
        <f>(J636+N636)/2</f>
        <v/>
      </c>
      <c r="M636" s="43" t="n">
        <v>6.3869</v>
      </c>
      <c r="N636" s="47">
        <f>M636*$E$3</f>
        <v/>
      </c>
    </row>
    <row r="637" ht="13" customHeight="1">
      <c r="A637" s="31" t="inlineStr">
        <is>
          <t>0017611</t>
        </is>
      </c>
      <c r="B637" s="55" t="inlineStr">
        <is>
          <t>Направляющие 300мм 25кг полного выдвижения с фиксатором Push (F10E300H)</t>
        </is>
      </c>
      <c r="C637" s="55" t="inlineStr">
        <is>
          <t>F10E300H</t>
        </is>
      </c>
      <c r="D637" s="125" t="inlineStr">
        <is>
          <t>в наличии</t>
        </is>
      </c>
      <c r="E637" s="113" t="inlineStr">
        <is>
          <t>компл</t>
        </is>
      </c>
      <c r="F637" s="20" t="n">
        <v>10</v>
      </c>
      <c r="G637" s="21">
        <f>I637*1.2</f>
        <v/>
      </c>
      <c r="H637" s="25">
        <f>G637*$E$3</f>
        <v/>
      </c>
      <c r="I637" s="21" t="n">
        <v>7.8225</v>
      </c>
      <c r="J637" s="25">
        <f>I637*$E$3</f>
        <v/>
      </c>
      <c r="K637" s="26">
        <f>(I637+M637)/2</f>
        <v/>
      </c>
      <c r="L637" s="28">
        <f>(J637+N637)/2</f>
        <v/>
      </c>
      <c r="M637" s="21" t="n">
        <v>6.5188</v>
      </c>
      <c r="N637" s="10">
        <f>M637*$E$3</f>
        <v/>
      </c>
    </row>
    <row r="638" ht="13" customHeight="1">
      <c r="A638" s="31" t="inlineStr">
        <is>
          <t>0016672</t>
        </is>
      </c>
      <c r="B638" s="55" t="inlineStr">
        <is>
          <t>Направляющие 300мм 25кг частичного выдвижения с замком (G10M300HX)</t>
        </is>
      </c>
      <c r="C638" s="55" t="inlineStr">
        <is>
          <t>G10M300HX</t>
        </is>
      </c>
      <c r="D638" s="125" t="inlineStr">
        <is>
          <t>в наличии</t>
        </is>
      </c>
      <c r="E638" s="113" t="inlineStr">
        <is>
          <t>компл</t>
        </is>
      </c>
      <c r="F638" s="20" t="n">
        <v>10</v>
      </c>
      <c r="G638" s="21">
        <f>I638*1.2</f>
        <v/>
      </c>
      <c r="H638" s="25">
        <f>G638*$E$3</f>
        <v/>
      </c>
      <c r="I638" s="21" t="n">
        <v>4.9614</v>
      </c>
      <c r="J638" s="25">
        <f>I638*$E$3</f>
        <v/>
      </c>
      <c r="K638" s="26">
        <f>(I638+M638)/2</f>
        <v/>
      </c>
      <c r="L638" s="28">
        <f>(J638+N638)/2</f>
        <v/>
      </c>
      <c r="M638" s="21" t="n">
        <v>4.1345</v>
      </c>
      <c r="N638" s="10">
        <f>M638*$E$3</f>
        <v/>
      </c>
    </row>
    <row r="639" ht="13" customHeight="1">
      <c r="A639" s="31" t="inlineStr">
        <is>
          <t>0021530</t>
        </is>
      </c>
      <c r="B639" s="55" t="inlineStr">
        <is>
          <t>Направляющие 300мм 25кг частичного выдвижения с замком (GG10C300H+0GGLD01)</t>
        </is>
      </c>
      <c r="C639" s="55" t="inlineStr">
        <is>
          <t>GG10C300H+0GGLD01</t>
        </is>
      </c>
      <c r="D639" s="125" t="inlineStr">
        <is>
          <t>в наличии</t>
        </is>
      </c>
      <c r="E639" s="113" t="inlineStr">
        <is>
          <t>компл</t>
        </is>
      </c>
      <c r="F639" s="20" t="n">
        <v>10</v>
      </c>
      <c r="G639" s="21">
        <f>I639*1.2</f>
        <v/>
      </c>
      <c r="H639" s="25">
        <f>G639*$E$3</f>
        <v/>
      </c>
      <c r="I639" s="21" t="n">
        <v>4.9614</v>
      </c>
      <c r="J639" s="25">
        <f>I639*$E$3</f>
        <v/>
      </c>
      <c r="K639" s="26">
        <f>(I639+M639)/2</f>
        <v/>
      </c>
      <c r="L639" s="28">
        <f>(J639+N639)/2</f>
        <v/>
      </c>
      <c r="M639" s="21" t="n">
        <v>4.1345</v>
      </c>
      <c r="N639" s="10">
        <f>M639*$E$3</f>
        <v/>
      </c>
    </row>
    <row r="640" ht="13" customHeight="1">
      <c r="A640" s="31" t="inlineStr">
        <is>
          <t>0015411</t>
        </is>
      </c>
      <c r="B640" s="55" t="inlineStr">
        <is>
          <t>Направляющие 300мм 25кг частичного выдвижения с замком Push (G02A300)</t>
        </is>
      </c>
      <c r="C640" s="55" t="inlineStr">
        <is>
          <t>G02A300</t>
        </is>
      </c>
      <c r="D640" s="125" t="inlineStr">
        <is>
          <t>в наличии</t>
        </is>
      </c>
      <c r="E640" s="113" t="inlineStr">
        <is>
          <t>компл</t>
        </is>
      </c>
      <c r="F640" s="20" t="n">
        <v>10</v>
      </c>
      <c r="G640" s="21">
        <f>I640*1.2</f>
        <v/>
      </c>
      <c r="H640" s="25">
        <f>G640*$E$3</f>
        <v/>
      </c>
      <c r="I640" s="21" t="n">
        <v>4.206</v>
      </c>
      <c r="J640" s="25">
        <f>I640*$E$3</f>
        <v/>
      </c>
      <c r="K640" s="26">
        <f>(I640+M640)/2</f>
        <v/>
      </c>
      <c r="L640" s="28">
        <f>(J640+N640)/2</f>
        <v/>
      </c>
      <c r="M640" s="21" t="n">
        <v>3.505</v>
      </c>
      <c r="N640" s="10">
        <f>M640*$E$3</f>
        <v/>
      </c>
    </row>
    <row r="641" ht="13" customHeight="1">
      <c r="A641" s="31" t="inlineStr">
        <is>
          <t>0021539</t>
        </is>
      </c>
      <c r="B641" s="55" t="inlineStr">
        <is>
          <t>Направляющие 300мм 25кг частичного выдвижения с замком Push (GG10C300G+0GGLD01)</t>
        </is>
      </c>
      <c r="C641" s="55" t="inlineStr">
        <is>
          <t>GG10C300G+0GGLD01</t>
        </is>
      </c>
      <c r="D641" s="125" t="inlineStr">
        <is>
          <t>в наличии</t>
        </is>
      </c>
      <c r="E641" s="113" t="inlineStr">
        <is>
          <t>компл</t>
        </is>
      </c>
      <c r="F641" s="20" t="n">
        <v>10</v>
      </c>
      <c r="G641" s="21">
        <f>I641*1.2</f>
        <v/>
      </c>
      <c r="H641" s="25">
        <f>G641*$E$3</f>
        <v/>
      </c>
      <c r="I641" s="21" t="n">
        <v>4.206</v>
      </c>
      <c r="J641" s="25">
        <f>I641*$E$3</f>
        <v/>
      </c>
      <c r="K641" s="26">
        <f>(I641+M641)/2</f>
        <v/>
      </c>
      <c r="L641" s="28">
        <f>(J641+N641)/2</f>
        <v/>
      </c>
      <c r="M641" s="21" t="n">
        <v>3.505</v>
      </c>
      <c r="N641" s="10">
        <f>M641*$E$3</f>
        <v/>
      </c>
    </row>
    <row r="642" ht="13" customHeight="1">
      <c r="A642" s="31" t="inlineStr">
        <is>
          <t>0020548</t>
        </is>
      </c>
      <c r="B642" s="55" t="inlineStr">
        <is>
          <t>Направляющие 300мм 25кг частичного выдвижения с фиксатором (GG10300H)</t>
        </is>
      </c>
      <c r="C642" s="55" t="inlineStr">
        <is>
          <t>GG10300H</t>
        </is>
      </c>
      <c r="D642" s="125" t="inlineStr">
        <is>
          <t>в наличии</t>
        </is>
      </c>
      <c r="E642" s="113" t="inlineStr">
        <is>
          <t>компл</t>
        </is>
      </c>
      <c r="F642" s="20" t="n">
        <v>10</v>
      </c>
      <c r="G642" s="21">
        <f>I642*1.2</f>
        <v/>
      </c>
      <c r="H642" s="25">
        <f>G642*$E$3</f>
        <v/>
      </c>
      <c r="I642" s="21" t="n">
        <v>4.7603</v>
      </c>
      <c r="J642" s="25">
        <f>I642*$E$3</f>
        <v/>
      </c>
      <c r="K642" s="26">
        <f>(I642+M642)/2</f>
        <v/>
      </c>
      <c r="L642" s="28">
        <f>(J642+N642)/2</f>
        <v/>
      </c>
      <c r="M642" s="21" t="n">
        <v>3.9669</v>
      </c>
      <c r="N642" s="10">
        <f>M642*$E$3</f>
        <v/>
      </c>
    </row>
    <row r="643" ht="13" customHeight="1">
      <c r="A643" s="31" t="inlineStr">
        <is>
          <t>0016690</t>
        </is>
      </c>
      <c r="B643" s="55" t="inlineStr">
        <is>
          <t>Направляющие 300мм 25кг частичного выдвижения с фиксатором Push (G02L300)</t>
        </is>
      </c>
      <c r="C643" s="55" t="inlineStr">
        <is>
          <t>G02L300</t>
        </is>
      </c>
      <c r="D643" s="80" t="inlineStr">
        <is>
          <t>-</t>
        </is>
      </c>
      <c r="E643" s="113" t="inlineStr">
        <is>
          <t>компл</t>
        </is>
      </c>
      <c r="F643" s="20" t="n">
        <v>10</v>
      </c>
      <c r="G643" s="21">
        <f>I643*1.2</f>
        <v/>
      </c>
      <c r="H643" s="25">
        <f>G643*$E$3</f>
        <v/>
      </c>
      <c r="I643" s="21" t="n">
        <v>3.7467</v>
      </c>
      <c r="J643" s="25">
        <f>I643*$E$3</f>
        <v/>
      </c>
      <c r="K643" s="26">
        <f>(I643+M643)/2</f>
        <v/>
      </c>
      <c r="L643" s="28">
        <f>(J643+N643)/2</f>
        <v/>
      </c>
      <c r="M643" s="21" t="n">
        <v>3.1223</v>
      </c>
      <c r="N643" s="10">
        <f>M643*$E$3</f>
        <v/>
      </c>
    </row>
    <row r="644" ht="13" customHeight="1">
      <c r="A644" s="31" t="inlineStr">
        <is>
          <t>0021061</t>
        </is>
      </c>
      <c r="B644" s="55" t="inlineStr">
        <is>
          <t>Направляющие 300мм 25кг частичного выдвижения с фиксатором Push (GG10300G)</t>
        </is>
      </c>
      <c r="C644" s="55" t="inlineStr">
        <is>
          <t>GG10300G</t>
        </is>
      </c>
      <c r="D644" s="113" t="inlineStr">
        <is>
          <t>-</t>
        </is>
      </c>
      <c r="E644" s="113" t="inlineStr">
        <is>
          <t>компл</t>
        </is>
      </c>
      <c r="F644" s="20" t="n">
        <v>10</v>
      </c>
      <c r="G644" s="21">
        <f>I644*1.2</f>
        <v/>
      </c>
      <c r="H644" s="25">
        <f>G644*$E$3</f>
        <v/>
      </c>
      <c r="I644" s="21" t="n">
        <v>3.7467</v>
      </c>
      <c r="J644" s="25">
        <f>I644*$E$3</f>
        <v/>
      </c>
      <c r="K644" s="26">
        <f>(I644+M644)/2</f>
        <v/>
      </c>
      <c r="L644" s="28">
        <f>(J644+N644)/2</f>
        <v/>
      </c>
      <c r="M644" s="21" t="n">
        <v>3.1223</v>
      </c>
      <c r="N644" s="10">
        <f>M644*$E$3</f>
        <v/>
      </c>
    </row>
    <row r="645" ht="13" customHeight="1">
      <c r="A645" s="31" t="inlineStr">
        <is>
          <t>0017410</t>
        </is>
      </c>
      <c r="B645" s="55" t="inlineStr">
        <is>
          <t>Направляющие 300мм 20кг частичного выдвижения с фиксатором (TG10300H) promotion</t>
        </is>
      </c>
      <c r="C645" s="55" t="inlineStr">
        <is>
          <t>TG10300H</t>
        </is>
      </c>
      <c r="D645" s="125" t="inlineStr">
        <is>
          <t>в наличии</t>
        </is>
      </c>
      <c r="E645" s="113" t="inlineStr">
        <is>
          <t>компл</t>
        </is>
      </c>
      <c r="F645" s="20" t="n">
        <v>10</v>
      </c>
      <c r="G645" s="21">
        <f>I645*1.2</f>
        <v/>
      </c>
      <c r="H645" s="25">
        <f>G645*$E$3</f>
        <v/>
      </c>
      <c r="I645" s="21" t="n">
        <v>3.3424</v>
      </c>
      <c r="J645" s="25">
        <f>I645*$E$3</f>
        <v/>
      </c>
      <c r="K645" s="26">
        <f>(I645+M645)/2</f>
        <v/>
      </c>
      <c r="L645" s="28">
        <f>(J645+N645)/2</f>
        <v/>
      </c>
      <c r="M645" s="21" t="n">
        <v>2.7853</v>
      </c>
      <c r="N645" s="10">
        <f>M645*$E$3</f>
        <v/>
      </c>
    </row>
    <row r="646" ht="13" customHeight="1">
      <c r="A646" s="101" t="inlineStr">
        <is>
          <t>350 мм</t>
        </is>
      </c>
      <c r="B646" s="90" t="n"/>
      <c r="C646" s="90" t="n"/>
      <c r="D646" s="90" t="n"/>
      <c r="E646" s="90" t="n"/>
      <c r="F646" s="90" t="n"/>
      <c r="G646" s="90" t="n"/>
      <c r="H646" s="90" t="n"/>
      <c r="I646" s="90" t="n"/>
      <c r="J646" s="90" t="n"/>
      <c r="K646" s="90" t="n"/>
      <c r="L646" s="90" t="n"/>
      <c r="M646" s="90" t="n"/>
      <c r="N646" s="91" t="n"/>
    </row>
    <row r="647" ht="13" customHeight="1">
      <c r="A647" s="31" t="inlineStr">
        <is>
          <t>0016655</t>
        </is>
      </c>
      <c r="B647" s="55" t="inlineStr">
        <is>
          <t>Направляющие 350мм 25кг полного выдвижения с замком (S10D350HX)</t>
        </is>
      </c>
      <c r="C647" s="55" t="inlineStr">
        <is>
          <t>S10D350HX</t>
        </is>
      </c>
      <c r="D647" s="125" t="inlineStr">
        <is>
          <t>в наличии</t>
        </is>
      </c>
      <c r="E647" s="113" t="inlineStr">
        <is>
          <t>компл</t>
        </is>
      </c>
      <c r="F647" s="20" t="n">
        <v>10</v>
      </c>
      <c r="G647" s="21">
        <f>I647*1.2</f>
        <v/>
      </c>
      <c r="H647" s="25">
        <f>G647*$E$3</f>
        <v/>
      </c>
      <c r="I647" s="21" t="n">
        <v>8.4422</v>
      </c>
      <c r="J647" s="25">
        <f>I647*$E$3</f>
        <v/>
      </c>
      <c r="K647" s="26">
        <f>(I647+M647)/2</f>
        <v/>
      </c>
      <c r="L647" s="28">
        <f>(J647+N647)/2</f>
        <v/>
      </c>
      <c r="M647" s="21" t="n">
        <v>7.0351</v>
      </c>
      <c r="N647" s="10">
        <f>M647*$E$3</f>
        <v/>
      </c>
    </row>
    <row r="648" ht="13" customHeight="1">
      <c r="A648" s="31" t="inlineStr">
        <is>
          <t>0017256</t>
        </is>
      </c>
      <c r="B648" s="55" t="inlineStr">
        <is>
          <t>Направляющие 350мм 25кг полного выдвижения с замком Push (F10D350H)</t>
        </is>
      </c>
      <c r="C648" s="55" t="inlineStr">
        <is>
          <t>F10D350H</t>
        </is>
      </c>
      <c r="D648" s="125" t="inlineStr">
        <is>
          <t>в наличии</t>
        </is>
      </c>
      <c r="E648" s="113" t="inlineStr">
        <is>
          <t>компл</t>
        </is>
      </c>
      <c r="F648" s="20" t="n">
        <v>10</v>
      </c>
      <c r="G648" s="21">
        <f>I648*1.2</f>
        <v/>
      </c>
      <c r="H648" s="25">
        <f>G648*$E$3</f>
        <v/>
      </c>
      <c r="I648" s="21" t="n">
        <v>9.2592</v>
      </c>
      <c r="J648" s="25">
        <f>I648*$E$3</f>
        <v/>
      </c>
      <c r="K648" s="26">
        <f>(I648+M648)/2</f>
        <v/>
      </c>
      <c r="L648" s="28">
        <f>(J648+N648)/2</f>
        <v/>
      </c>
      <c r="M648" s="21" t="n">
        <v>7.716</v>
      </c>
      <c r="N648" s="10">
        <f>M648*$E$3</f>
        <v/>
      </c>
    </row>
    <row r="649" ht="13" customHeight="1">
      <c r="A649" s="31" t="inlineStr">
        <is>
          <t>0016664</t>
        </is>
      </c>
      <c r="B649" s="49" t="inlineStr">
        <is>
          <t>Направляющие 350мм 25кг полного выдвижения с фиксатором (S10E350HX)</t>
        </is>
      </c>
      <c r="C649" s="55" t="inlineStr">
        <is>
          <t>S10E350HX</t>
        </is>
      </c>
      <c r="D649" s="125" t="inlineStr">
        <is>
          <t>в наличии</t>
        </is>
      </c>
      <c r="E649" s="113" t="inlineStr">
        <is>
          <t>компл</t>
        </is>
      </c>
      <c r="F649" s="20" t="n">
        <v>10</v>
      </c>
      <c r="G649" s="43">
        <f>I649*1.2</f>
        <v/>
      </c>
      <c r="H649" s="44">
        <f>G649*$E$3</f>
        <v/>
      </c>
      <c r="I649" s="43" t="n">
        <v>7.9433</v>
      </c>
      <c r="J649" s="44">
        <f>I649*$E$3</f>
        <v/>
      </c>
      <c r="K649" s="45">
        <f>(I649+M649)/2</f>
        <v/>
      </c>
      <c r="L649" s="46">
        <f>(J649+N649)/2</f>
        <v/>
      </c>
      <c r="M649" s="43" t="n">
        <v>6.6194</v>
      </c>
      <c r="N649" s="47">
        <f>M649*$E$3</f>
        <v/>
      </c>
    </row>
    <row r="650" ht="13" customHeight="1">
      <c r="A650" s="31" t="inlineStr">
        <is>
          <t>0017612</t>
        </is>
      </c>
      <c r="B650" s="55" t="inlineStr">
        <is>
          <t>Направляющие 350мм 25кг полного выдвижения с фиксатором Push (F10E350H)</t>
        </is>
      </c>
      <c r="C650" s="55" t="inlineStr">
        <is>
          <t>F10E350H</t>
        </is>
      </c>
      <c r="D650" s="125" t="inlineStr">
        <is>
          <t>в наличии</t>
        </is>
      </c>
      <c r="E650" s="113" t="inlineStr">
        <is>
          <t>компл</t>
        </is>
      </c>
      <c r="F650" s="20" t="n">
        <v>10</v>
      </c>
      <c r="G650" s="21">
        <f>I650*1.2</f>
        <v/>
      </c>
      <c r="H650" s="25">
        <f>G650*$E$3</f>
        <v/>
      </c>
      <c r="I650" s="21" t="n">
        <v>8.1509</v>
      </c>
      <c r="J650" s="25">
        <f>I650*$E$3</f>
        <v/>
      </c>
      <c r="K650" s="26">
        <f>(I650+M650)/2</f>
        <v/>
      </c>
      <c r="L650" s="28">
        <f>(J650+N650)/2</f>
        <v/>
      </c>
      <c r="M650" s="21" t="n">
        <v>6.7924</v>
      </c>
      <c r="N650" s="10">
        <f>M650*$E$3</f>
        <v/>
      </c>
    </row>
    <row r="651" ht="13" customHeight="1">
      <c r="A651" s="31" t="inlineStr">
        <is>
          <t>0021531</t>
        </is>
      </c>
      <c r="B651" s="55" t="inlineStr">
        <is>
          <t>Направляющие 350мм 25кг частичного выдвижения с замком (GG10C350H+0GGLD01)</t>
        </is>
      </c>
      <c r="C651" s="55" t="inlineStr">
        <is>
          <t>GG10C350H+0GGLD01</t>
        </is>
      </c>
      <c r="D651" s="125" t="inlineStr">
        <is>
          <t>в наличии</t>
        </is>
      </c>
      <c r="E651" s="113" t="inlineStr">
        <is>
          <t>компл</t>
        </is>
      </c>
      <c r="F651" s="20" t="n">
        <v>10</v>
      </c>
      <c r="G651" s="21">
        <f>I651*1.2</f>
        <v/>
      </c>
      <c r="H651" s="25">
        <f>G651*$E$3</f>
        <v/>
      </c>
      <c r="I651" s="21" t="n">
        <v>5.2805</v>
      </c>
      <c r="J651" s="25">
        <f>I651*$E$3</f>
        <v/>
      </c>
      <c r="K651" s="26">
        <f>(I651+M651)/2</f>
        <v/>
      </c>
      <c r="L651" s="28">
        <f>(J651+N651)/2</f>
        <v/>
      </c>
      <c r="M651" s="21" t="n">
        <v>4.4004</v>
      </c>
      <c r="N651" s="10">
        <f>M651*$E$3</f>
        <v/>
      </c>
    </row>
    <row r="652" ht="13" customHeight="1">
      <c r="A652" s="31" t="inlineStr">
        <is>
          <t>0015412</t>
        </is>
      </c>
      <c r="B652" s="55" t="inlineStr">
        <is>
          <t>Направляющие 350мм 25кг частичного выдвижения с замком Push (G02A350)</t>
        </is>
      </c>
      <c r="C652" s="55" t="inlineStr">
        <is>
          <t>G02A-350</t>
        </is>
      </c>
      <c r="D652" s="125" t="inlineStr">
        <is>
          <t>в наличии</t>
        </is>
      </c>
      <c r="E652" s="113" t="inlineStr">
        <is>
          <t>компл</t>
        </is>
      </c>
      <c r="F652" s="20" t="n">
        <v>10</v>
      </c>
      <c r="G652" s="21">
        <f>I652*1.2</f>
        <v/>
      </c>
      <c r="H652" s="25">
        <f>G652*$E$3</f>
        <v/>
      </c>
      <c r="I652" s="21" t="n">
        <v>4.8044</v>
      </c>
      <c r="J652" s="25">
        <f>I652*$E$3</f>
        <v/>
      </c>
      <c r="K652" s="26">
        <f>(I652+M652)/2</f>
        <v/>
      </c>
      <c r="L652" s="28">
        <f>(J652+N652)/2</f>
        <v/>
      </c>
      <c r="M652" s="21" t="n">
        <v>4.0027</v>
      </c>
      <c r="N652" s="10">
        <f>M652*$E$3</f>
        <v/>
      </c>
    </row>
    <row r="653" ht="13" customHeight="1">
      <c r="A653" s="31" t="inlineStr">
        <is>
          <t>0021540</t>
        </is>
      </c>
      <c r="B653" s="55" t="inlineStr">
        <is>
          <t>Направляющие 350мм 25кг частичного выдвижения с замком Push (GG10C350G+0GGLD01)</t>
        </is>
      </c>
      <c r="C653" s="19" t="inlineStr">
        <is>
          <t>GG10C350G+0GGLD01</t>
        </is>
      </c>
      <c r="D653" s="125" t="inlineStr">
        <is>
          <t>в наличии</t>
        </is>
      </c>
      <c r="E653" s="113" t="inlineStr">
        <is>
          <t>компл</t>
        </is>
      </c>
      <c r="F653" s="20" t="n">
        <v>10</v>
      </c>
      <c r="G653" s="21">
        <f>I653*1.2</f>
        <v/>
      </c>
      <c r="H653" s="25">
        <f>G653*$E$3</f>
        <v/>
      </c>
      <c r="I653" s="21" t="n">
        <v>4.8044</v>
      </c>
      <c r="J653" s="25">
        <f>I653*$E$3</f>
        <v/>
      </c>
      <c r="K653" s="26">
        <f>(I653+M653)/2</f>
        <v/>
      </c>
      <c r="L653" s="28">
        <f>(J653+N653)/2</f>
        <v/>
      </c>
      <c r="M653" s="21" t="n">
        <v>4.0027</v>
      </c>
      <c r="N653" s="10">
        <f>M653*$E$3</f>
        <v/>
      </c>
    </row>
    <row r="654" ht="13" customHeight="1">
      <c r="A654" s="31" t="inlineStr">
        <is>
          <t>0016682</t>
        </is>
      </c>
      <c r="B654" s="55" t="inlineStr">
        <is>
          <t>Направляющие 350мм 25кг частичного выдвижения с фиксатором (G10L350HX)</t>
        </is>
      </c>
      <c r="C654" s="55" t="inlineStr">
        <is>
          <t>G10L350HX</t>
        </is>
      </c>
      <c r="D654" s="125" t="inlineStr">
        <is>
          <t>в наличии</t>
        </is>
      </c>
      <c r="E654" s="113" t="inlineStr">
        <is>
          <t>компл</t>
        </is>
      </c>
      <c r="F654" s="20" t="n">
        <v>10</v>
      </c>
      <c r="G654" s="21">
        <f>I654*1.2</f>
        <v/>
      </c>
      <c r="H654" s="25">
        <f>G654*$E$3</f>
        <v/>
      </c>
      <c r="I654" s="21" t="n">
        <v>5.6145</v>
      </c>
      <c r="J654" s="25">
        <f>I654*$E$3</f>
        <v/>
      </c>
      <c r="K654" s="26">
        <f>(I654+M654)/2</f>
        <v/>
      </c>
      <c r="L654" s="28">
        <f>(J654+N654)/2</f>
        <v/>
      </c>
      <c r="M654" s="21" t="n">
        <v>4.6788</v>
      </c>
      <c r="N654" s="10">
        <f>M654*$E$3</f>
        <v/>
      </c>
    </row>
    <row r="655" ht="13" customHeight="1">
      <c r="A655" s="31" t="inlineStr">
        <is>
          <t>0020549</t>
        </is>
      </c>
      <c r="B655" s="55" t="inlineStr">
        <is>
          <t>Направляющие 350мм 25кг частичного выдвижения с фиксатором (GG10350H)</t>
        </is>
      </c>
      <c r="C655" s="55" t="inlineStr">
        <is>
          <t>GG10350H</t>
        </is>
      </c>
      <c r="D655" s="125" t="inlineStr">
        <is>
          <t>в наличии</t>
        </is>
      </c>
      <c r="E655" s="113" t="inlineStr">
        <is>
          <t>компл</t>
        </is>
      </c>
      <c r="F655" s="20" t="n">
        <v>10</v>
      </c>
      <c r="G655" s="21">
        <f>I655*1.2</f>
        <v/>
      </c>
      <c r="H655" s="25">
        <f>G655*$E$3</f>
        <v/>
      </c>
      <c r="I655" s="21" t="n">
        <v>5.6145</v>
      </c>
      <c r="J655" s="25">
        <f>I655*$E$3</f>
        <v/>
      </c>
      <c r="K655" s="26">
        <f>(I655+M655)/2</f>
        <v/>
      </c>
      <c r="L655" s="28">
        <f>(J655+N655)/2</f>
        <v/>
      </c>
      <c r="M655" s="21" t="n">
        <v>4.6788</v>
      </c>
      <c r="N655" s="10">
        <f>M655*$E$3</f>
        <v/>
      </c>
    </row>
    <row r="656" ht="13" customHeight="1">
      <c r="A656" s="31" t="inlineStr">
        <is>
          <t>0016691</t>
        </is>
      </c>
      <c r="B656" s="55" t="inlineStr">
        <is>
          <t>Направляющие 350мм 25кг частичного выдвижения с фиксатором Push (G02L350)</t>
        </is>
      </c>
      <c r="C656" s="55" t="inlineStr">
        <is>
          <t>G02L350</t>
        </is>
      </c>
      <c r="D656" s="125" t="inlineStr">
        <is>
          <t>в наличии</t>
        </is>
      </c>
      <c r="E656" s="113" t="inlineStr">
        <is>
          <t>компл</t>
        </is>
      </c>
      <c r="F656" s="20" t="n">
        <v>10</v>
      </c>
      <c r="G656" s="21">
        <f>I656*1.2</f>
        <v/>
      </c>
      <c r="H656" s="25">
        <f>G656*$E$3</f>
        <v/>
      </c>
      <c r="I656" s="21" t="n">
        <v>3.7329</v>
      </c>
      <c r="J656" s="25">
        <f>I656*$E$3</f>
        <v/>
      </c>
      <c r="K656" s="26">
        <f>(I656+M656)/2</f>
        <v/>
      </c>
      <c r="L656" s="28">
        <f>(J656+N656)/2</f>
        <v/>
      </c>
      <c r="M656" s="21" t="n">
        <v>3.1108</v>
      </c>
      <c r="N656" s="10">
        <f>M656*$E$3</f>
        <v/>
      </c>
    </row>
    <row r="657" ht="13" customHeight="1">
      <c r="A657" s="31" t="inlineStr">
        <is>
          <t>0021062</t>
        </is>
      </c>
      <c r="B657" s="55" t="inlineStr">
        <is>
          <t>Направляющие 350мм 25кг частичного выдвижения с фиксатором Push (GG10350G)</t>
        </is>
      </c>
      <c r="C657" s="19" t="inlineStr">
        <is>
          <t>GG10350G</t>
        </is>
      </c>
      <c r="D657" s="125" t="inlineStr">
        <is>
          <t>в наличии</t>
        </is>
      </c>
      <c r="E657" s="113" t="inlineStr">
        <is>
          <t>компл</t>
        </is>
      </c>
      <c r="F657" s="20" t="n">
        <v>10</v>
      </c>
      <c r="G657" s="21">
        <f>I657*1.2</f>
        <v/>
      </c>
      <c r="H657" s="25">
        <f>G657*$E$3</f>
        <v/>
      </c>
      <c r="I657" s="21" t="n">
        <v>3.7329</v>
      </c>
      <c r="J657" s="25">
        <f>I657*$E$3</f>
        <v/>
      </c>
      <c r="K657" s="26">
        <f>(I657+M657)/2</f>
        <v/>
      </c>
      <c r="L657" s="28">
        <f>(J657+N657)/2</f>
        <v/>
      </c>
      <c r="M657" s="21" t="n">
        <v>3.1108</v>
      </c>
      <c r="N657" s="10">
        <f>M657*$E$3</f>
        <v/>
      </c>
    </row>
    <row r="658" ht="13" customHeight="1">
      <c r="A658" s="31" t="inlineStr">
        <is>
          <t>0017411</t>
        </is>
      </c>
      <c r="B658" s="55" t="inlineStr">
        <is>
          <t>Направляющие 350мм 20кг частичного выдвижения с фиксатором (TG10350H) promotion</t>
        </is>
      </c>
      <c r="C658" s="55" t="inlineStr">
        <is>
          <t>TG10350H</t>
        </is>
      </c>
      <c r="D658" s="125" t="inlineStr">
        <is>
          <t>в наличии</t>
        </is>
      </c>
      <c r="E658" s="113" t="inlineStr">
        <is>
          <t>компл</t>
        </is>
      </c>
      <c r="F658" s="20" t="n">
        <v>10</v>
      </c>
      <c r="G658" s="21">
        <f>I658*1.2</f>
        <v/>
      </c>
      <c r="H658" s="25">
        <f>G658*$E$3</f>
        <v/>
      </c>
      <c r="I658" s="21" t="n">
        <v>2.5266</v>
      </c>
      <c r="J658" s="25">
        <f>I658*$E$3</f>
        <v/>
      </c>
      <c r="K658" s="26">
        <f>(I658+M658)/2</f>
        <v/>
      </c>
      <c r="L658" s="28">
        <f>(J658+N658)/2</f>
        <v/>
      </c>
      <c r="M658" s="21" t="n">
        <v>2.1781</v>
      </c>
      <c r="N658" s="10">
        <f>M658*$E$3</f>
        <v/>
      </c>
    </row>
    <row r="659" ht="13" customHeight="1">
      <c r="A659" s="101" t="inlineStr">
        <is>
          <t>400 мм</t>
        </is>
      </c>
      <c r="B659" s="90" t="n"/>
      <c r="C659" s="90" t="n"/>
      <c r="D659" s="90" t="n"/>
      <c r="E659" s="90" t="n"/>
      <c r="F659" s="90" t="n"/>
      <c r="G659" s="90" t="n"/>
      <c r="H659" s="90" t="n"/>
      <c r="I659" s="90" t="n"/>
      <c r="J659" s="90" t="n"/>
      <c r="K659" s="90" t="n"/>
      <c r="L659" s="90" t="n"/>
      <c r="M659" s="90" t="n"/>
      <c r="N659" s="91" t="n"/>
    </row>
    <row r="660" ht="13" customHeight="1">
      <c r="A660" s="31" t="inlineStr">
        <is>
          <t>0016656</t>
        </is>
      </c>
      <c r="B660" s="55" t="inlineStr">
        <is>
          <t>Направляющие 400мм 25кг полного выдвижения с замком (S10D400HX)</t>
        </is>
      </c>
      <c r="C660" s="55" t="inlineStr">
        <is>
          <t>S10D400HX</t>
        </is>
      </c>
      <c r="D660" s="125" t="inlineStr">
        <is>
          <t>в наличии</t>
        </is>
      </c>
      <c r="E660" s="113" t="inlineStr">
        <is>
          <t>компл</t>
        </is>
      </c>
      <c r="F660" s="20" t="n">
        <v>10</v>
      </c>
      <c r="G660" s="21">
        <f>I660*1.2</f>
        <v/>
      </c>
      <c r="H660" s="25">
        <f>G660*$E$3</f>
        <v/>
      </c>
      <c r="I660" s="21" t="n">
        <v>8.914099999999999</v>
      </c>
      <c r="J660" s="25">
        <f>I660*$E$3</f>
        <v/>
      </c>
      <c r="K660" s="26">
        <f>(I660+M660)/2</f>
        <v/>
      </c>
      <c r="L660" s="28">
        <f>(J660+N660)/2</f>
        <v/>
      </c>
      <c r="M660" s="21" t="n">
        <v>7.4284</v>
      </c>
      <c r="N660" s="10">
        <f>M660*$E$3</f>
        <v/>
      </c>
    </row>
    <row r="661" ht="13" customHeight="1">
      <c r="A661" s="31" t="inlineStr">
        <is>
          <t>0017257</t>
        </is>
      </c>
      <c r="B661" s="55" t="inlineStr">
        <is>
          <t>Направляющие 400мм 25кг полного выдвижения с замком Push (F10D400H)</t>
        </is>
      </c>
      <c r="C661" s="55" t="inlineStr">
        <is>
          <t>F10D400H</t>
        </is>
      </c>
      <c r="D661" s="125" t="inlineStr">
        <is>
          <t>в наличии</t>
        </is>
      </c>
      <c r="E661" s="113" t="inlineStr">
        <is>
          <t>компл</t>
        </is>
      </c>
      <c r="F661" s="20" t="n">
        <v>10</v>
      </c>
      <c r="G661" s="21">
        <f>I661*1.2</f>
        <v/>
      </c>
      <c r="H661" s="25">
        <f>G661*$E$3</f>
        <v/>
      </c>
      <c r="I661" s="21" t="n">
        <v>9.419600000000001</v>
      </c>
      <c r="J661" s="25">
        <f>I661*$E$3</f>
        <v/>
      </c>
      <c r="K661" s="26">
        <f>(I661+M661)/2</f>
        <v/>
      </c>
      <c r="L661" s="28">
        <f>(J661+N661)/2</f>
        <v/>
      </c>
      <c r="M661" s="21" t="n">
        <v>7.8496</v>
      </c>
      <c r="N661" s="10">
        <f>M661*$E$3</f>
        <v/>
      </c>
    </row>
    <row r="662" ht="13" customHeight="1">
      <c r="A662" s="31" t="inlineStr">
        <is>
          <t>0016665</t>
        </is>
      </c>
      <c r="B662" s="49" t="inlineStr">
        <is>
          <t>Направляющие 400мм 25кг полного выдвижения с фиксатором (S10E400HX)</t>
        </is>
      </c>
      <c r="C662" s="55" t="inlineStr">
        <is>
          <t>S10E400HX</t>
        </is>
      </c>
      <c r="D662" s="125" t="inlineStr">
        <is>
          <t>в наличии</t>
        </is>
      </c>
      <c r="E662" s="113" t="inlineStr">
        <is>
          <t>компл</t>
        </is>
      </c>
      <c r="F662" s="20" t="n">
        <v>10</v>
      </c>
      <c r="G662" s="43">
        <f>I662*1.2</f>
        <v/>
      </c>
      <c r="H662" s="44">
        <f>G662*$E$3</f>
        <v/>
      </c>
      <c r="I662" s="43" t="n">
        <v>8.2539</v>
      </c>
      <c r="J662" s="44">
        <f>I662*$E$3</f>
        <v/>
      </c>
      <c r="K662" s="45">
        <f>(I662+M662)/2</f>
        <v/>
      </c>
      <c r="L662" s="46">
        <f>(J662+N662)/2</f>
        <v/>
      </c>
      <c r="M662" s="43" t="n">
        <v>6.8783</v>
      </c>
      <c r="N662" s="47">
        <f>M662*$E$3</f>
        <v/>
      </c>
    </row>
    <row r="663" ht="13" customHeight="1">
      <c r="A663" s="31" t="inlineStr">
        <is>
          <t>0017613</t>
        </is>
      </c>
      <c r="B663" s="55" t="inlineStr">
        <is>
          <t>Направляющие 400мм 25кг полного выдвижения с фиксатором Push (F10E400H)</t>
        </is>
      </c>
      <c r="C663" s="55" t="inlineStr">
        <is>
          <t>F10E400H</t>
        </is>
      </c>
      <c r="D663" s="125" t="inlineStr">
        <is>
          <t>в наличии</t>
        </is>
      </c>
      <c r="E663" s="113" t="inlineStr">
        <is>
          <t>компл</t>
        </is>
      </c>
      <c r="F663" s="20" t="n">
        <v>10</v>
      </c>
      <c r="G663" s="21">
        <f>I663*1.2</f>
        <v/>
      </c>
      <c r="H663" s="25">
        <f>G663*$E$3</f>
        <v/>
      </c>
      <c r="I663" s="21" t="n">
        <v>7.9464</v>
      </c>
      <c r="J663" s="25">
        <f>I663*$E$3</f>
        <v/>
      </c>
      <c r="K663" s="26">
        <f>(I663+M663)/2</f>
        <v/>
      </c>
      <c r="L663" s="28">
        <f>(J663+N663)/2</f>
        <v/>
      </c>
      <c r="M663" s="21" t="n">
        <v>6.622</v>
      </c>
      <c r="N663" s="10">
        <f>M663*$E$3</f>
        <v/>
      </c>
    </row>
    <row r="664" ht="13" customHeight="1">
      <c r="A664" s="31" t="inlineStr">
        <is>
          <t>0016674</t>
        </is>
      </c>
      <c r="B664" s="55" t="inlineStr">
        <is>
          <t>Направляющие 400мм 25кг частичного выдвижения с замком (G10M400HX)</t>
        </is>
      </c>
      <c r="C664" s="55" t="inlineStr">
        <is>
          <t>G10M400HX</t>
        </is>
      </c>
      <c r="D664" s="113" t="inlineStr">
        <is>
          <t>-</t>
        </is>
      </c>
      <c r="E664" s="113" t="inlineStr">
        <is>
          <t>компл</t>
        </is>
      </c>
      <c r="F664" s="20" t="n">
        <v>10</v>
      </c>
      <c r="G664" s="21">
        <f>I664*1.2</f>
        <v/>
      </c>
      <c r="H664" s="25">
        <f>G664*$E$3</f>
        <v/>
      </c>
      <c r="I664" s="21" t="n">
        <v>6.0474</v>
      </c>
      <c r="J664" s="25">
        <f>I664*$E$3</f>
        <v/>
      </c>
      <c r="K664" s="26">
        <f>(I664+M664)/2</f>
        <v/>
      </c>
      <c r="L664" s="28">
        <f>(J664+N664)/2</f>
        <v/>
      </c>
      <c r="M664" s="21" t="n">
        <v>5.0395</v>
      </c>
      <c r="N664" s="10">
        <f>M664*$E$3</f>
        <v/>
      </c>
    </row>
    <row r="665" ht="13" customHeight="1">
      <c r="A665" s="31" t="inlineStr">
        <is>
          <t>0021532</t>
        </is>
      </c>
      <c r="B665" s="55" t="inlineStr">
        <is>
          <t>Направляющие 400мм 25кг частичного выдвижения с замком (GG10C400H+0GGLD01)</t>
        </is>
      </c>
      <c r="C665" s="55" t="inlineStr">
        <is>
          <t>GG10C400H+0GGLD01</t>
        </is>
      </c>
      <c r="D665" s="125" t="inlineStr">
        <is>
          <t>в наличии</t>
        </is>
      </c>
      <c r="E665" s="113" t="inlineStr">
        <is>
          <t>компл</t>
        </is>
      </c>
      <c r="F665" s="20" t="n">
        <v>10</v>
      </c>
      <c r="G665" s="21">
        <f>I665*1.2</f>
        <v/>
      </c>
      <c r="H665" s="25">
        <f>G665*$E$3</f>
        <v/>
      </c>
      <c r="I665" s="21" t="n">
        <v>6.0474</v>
      </c>
      <c r="J665" s="25">
        <f>I665*$E$3</f>
        <v/>
      </c>
      <c r="K665" s="26">
        <f>(I665+M665)/2</f>
        <v/>
      </c>
      <c r="L665" s="28">
        <f>(J665+N665)/2</f>
        <v/>
      </c>
      <c r="M665" s="21" t="n">
        <v>5.0395</v>
      </c>
      <c r="N665" s="10">
        <f>M665*$E$3</f>
        <v/>
      </c>
    </row>
    <row r="666" ht="13" customHeight="1">
      <c r="A666" s="31" t="inlineStr">
        <is>
          <t>0015413</t>
        </is>
      </c>
      <c r="B666" s="55" t="inlineStr">
        <is>
          <t>Направляющие 400мм 25кг частичного выдвижения с замком Push (G02A400)</t>
        </is>
      </c>
      <c r="C666" s="55" t="inlineStr">
        <is>
          <t>G02A400</t>
        </is>
      </c>
      <c r="D666" s="125" t="inlineStr">
        <is>
          <t>в наличии</t>
        </is>
      </c>
      <c r="E666" s="113" t="inlineStr">
        <is>
          <t>компл</t>
        </is>
      </c>
      <c r="F666" s="20" t="n">
        <v>10</v>
      </c>
      <c r="G666" s="21">
        <f>I666*1.2</f>
        <v/>
      </c>
      <c r="H666" s="25">
        <f>G666*$E$3</f>
        <v/>
      </c>
      <c r="I666" s="21" t="n">
        <v>5.0542</v>
      </c>
      <c r="J666" s="25">
        <f>I666*$E$3</f>
        <v/>
      </c>
      <c r="K666" s="26">
        <f>(I666+M666)/2</f>
        <v/>
      </c>
      <c r="L666" s="28">
        <f>(J666+N666)/2</f>
        <v/>
      </c>
      <c r="M666" s="21" t="n">
        <v>4.2118</v>
      </c>
      <c r="N666" s="10">
        <f>M666*$E$3</f>
        <v/>
      </c>
    </row>
    <row r="667" ht="13" customHeight="1">
      <c r="A667" s="31" t="inlineStr">
        <is>
          <t>0021541</t>
        </is>
      </c>
      <c r="B667" s="55" t="inlineStr">
        <is>
          <t>Направляющие 400мм 25кг частичного выдвижения с замком Push (GG10C400G+0GGLD01)</t>
        </is>
      </c>
      <c r="C667" s="55" t="inlineStr">
        <is>
          <t>GG10C400G+0GGLD01</t>
        </is>
      </c>
      <c r="D667" s="125" t="inlineStr">
        <is>
          <t>в наличии</t>
        </is>
      </c>
      <c r="E667" s="113" t="inlineStr">
        <is>
          <t>компл</t>
        </is>
      </c>
      <c r="F667" s="20" t="n">
        <v>10</v>
      </c>
      <c r="G667" s="21">
        <f>I667*1.2</f>
        <v/>
      </c>
      <c r="H667" s="25">
        <f>G667*$E$3</f>
        <v/>
      </c>
      <c r="I667" s="21" t="n">
        <v>5.0542</v>
      </c>
      <c r="J667" s="25">
        <f>I667*$E$3</f>
        <v/>
      </c>
      <c r="K667" s="26">
        <f>(I667+M667)/2</f>
        <v/>
      </c>
      <c r="L667" s="28">
        <f>(J667+N667)/2</f>
        <v/>
      </c>
      <c r="M667" s="21" t="n">
        <v>4.2118</v>
      </c>
      <c r="N667" s="10">
        <f>M667*$E$3</f>
        <v/>
      </c>
    </row>
    <row r="668" ht="13" customHeight="1">
      <c r="A668" s="31" t="inlineStr">
        <is>
          <t>0016683</t>
        </is>
      </c>
      <c r="B668" s="55" t="inlineStr">
        <is>
          <t>Направляющие 400мм 25кг частичного выдвижения с фиксатором (G10L400HX)</t>
        </is>
      </c>
      <c r="C668" s="55" t="inlineStr">
        <is>
          <t>G10L400HX</t>
        </is>
      </c>
      <c r="D668" s="113" t="inlineStr">
        <is>
          <t>-</t>
        </is>
      </c>
      <c r="E668" s="113" t="inlineStr">
        <is>
          <t>компл</t>
        </is>
      </c>
      <c r="F668" s="20" t="n">
        <v>10</v>
      </c>
      <c r="G668" s="21">
        <f>I668*1.2</f>
        <v/>
      </c>
      <c r="H668" s="25">
        <f>G668*$E$3</f>
        <v/>
      </c>
      <c r="I668" s="21" t="n">
        <v>2.739</v>
      </c>
      <c r="J668" s="25">
        <f>I668*$E$3</f>
        <v/>
      </c>
      <c r="K668" s="26">
        <f>(I668+M668)/2</f>
        <v/>
      </c>
      <c r="L668" s="28">
        <f>(J668+N668)/2</f>
        <v/>
      </c>
      <c r="M668" s="21" t="n">
        <v>2.2825</v>
      </c>
      <c r="N668" s="10">
        <f>M668*$E$3</f>
        <v/>
      </c>
    </row>
    <row r="669" ht="13" customHeight="1">
      <c r="A669" s="31" t="inlineStr">
        <is>
          <t>0020550</t>
        </is>
      </c>
      <c r="B669" s="55" t="inlineStr">
        <is>
          <t>Направляющие 400мм 25кг частичного выдвижения с фиксатором (GG10400H)</t>
        </is>
      </c>
      <c r="C669" s="55" t="inlineStr">
        <is>
          <t>GG10400H</t>
        </is>
      </c>
      <c r="D669" s="125" t="inlineStr">
        <is>
          <t>в наличии</t>
        </is>
      </c>
      <c r="E669" s="113" t="inlineStr">
        <is>
          <t>компл</t>
        </is>
      </c>
      <c r="F669" s="20" t="n">
        <v>10</v>
      </c>
      <c r="G669" s="21">
        <f>I669*1.2</f>
        <v/>
      </c>
      <c r="H669" s="25">
        <f>G669*$E$3</f>
        <v/>
      </c>
      <c r="I669" s="21" t="n">
        <v>5.8472</v>
      </c>
      <c r="J669" s="25">
        <f>I669*$E$3</f>
        <v/>
      </c>
      <c r="K669" s="26">
        <f>(I669+M669)/2</f>
        <v/>
      </c>
      <c r="L669" s="28">
        <f>(J669+N669)/2</f>
        <v/>
      </c>
      <c r="M669" s="21" t="n">
        <v>4.8714</v>
      </c>
      <c r="N669" s="10">
        <f>M669*$E$3</f>
        <v/>
      </c>
    </row>
    <row r="670" ht="13" customHeight="1">
      <c r="A670" s="31" t="inlineStr">
        <is>
          <t>0016692</t>
        </is>
      </c>
      <c r="B670" s="55" t="inlineStr">
        <is>
          <t>Направляющие 400мм 25кг частичного выдвижения с фиксатором Push (G02L400)</t>
        </is>
      </c>
      <c r="C670" s="55" t="inlineStr">
        <is>
          <t>G02L400</t>
        </is>
      </c>
      <c r="D670" s="125" t="inlineStr">
        <is>
          <t>в наличии</t>
        </is>
      </c>
      <c r="E670" s="113" t="inlineStr">
        <is>
          <t>компл</t>
        </is>
      </c>
      <c r="F670" s="20" t="n">
        <v>10</v>
      </c>
      <c r="G670" s="21">
        <f>I670*1.2</f>
        <v/>
      </c>
      <c r="H670" s="25">
        <f>G670*$E$3</f>
        <v/>
      </c>
      <c r="I670" s="21" t="n">
        <v>4.5015</v>
      </c>
      <c r="J670" s="25">
        <f>I670*$E$3</f>
        <v/>
      </c>
      <c r="K670" s="26">
        <f>(I670+M670)/2</f>
        <v/>
      </c>
      <c r="L670" s="28">
        <f>(J670+N670)/2</f>
        <v/>
      </c>
      <c r="M670" s="21" t="n">
        <v>3.7513</v>
      </c>
      <c r="N670" s="10">
        <f>M670*$E$3</f>
        <v/>
      </c>
    </row>
    <row r="671" ht="13" customHeight="1">
      <c r="A671" s="31" t="inlineStr">
        <is>
          <t>0021063</t>
        </is>
      </c>
      <c r="B671" s="55" t="inlineStr">
        <is>
          <t>Направляющие 400мм 25кг частичного выдвижения с фиксатором Push (GG10400G)</t>
        </is>
      </c>
      <c r="C671" s="55" t="inlineStr">
        <is>
          <t>GG10400G</t>
        </is>
      </c>
      <c r="D671" s="125" t="inlineStr">
        <is>
          <t>в наличии</t>
        </is>
      </c>
      <c r="E671" s="113" t="inlineStr">
        <is>
          <t>компл</t>
        </is>
      </c>
      <c r="F671" s="20" t="n">
        <v>10</v>
      </c>
      <c r="G671" s="21">
        <f>I671*1.2</f>
        <v/>
      </c>
      <c r="H671" s="25">
        <f>G671*$E$3</f>
        <v/>
      </c>
      <c r="I671" s="21" t="n">
        <v>4.5015</v>
      </c>
      <c r="J671" s="25">
        <f>I671*$E$3</f>
        <v/>
      </c>
      <c r="K671" s="26">
        <f>(I671+M671)/2</f>
        <v/>
      </c>
      <c r="L671" s="28">
        <f>(J671+N671)/2</f>
        <v/>
      </c>
      <c r="M671" s="21" t="n">
        <v>3.7513</v>
      </c>
      <c r="N671" s="10">
        <f>M671*$E$3</f>
        <v/>
      </c>
    </row>
    <row r="672" ht="13" customHeight="1">
      <c r="A672" s="31" t="inlineStr">
        <is>
          <t>0017412</t>
        </is>
      </c>
      <c r="B672" s="55" t="inlineStr">
        <is>
          <t>Направляющие 400мм 20кг частичного выдвижения с фиксатором (TG10400H) promotion</t>
        </is>
      </c>
      <c r="C672" s="55" t="inlineStr">
        <is>
          <t>TG10400H</t>
        </is>
      </c>
      <c r="D672" s="125" t="inlineStr">
        <is>
          <t>в наличии</t>
        </is>
      </c>
      <c r="E672" s="113" t="inlineStr">
        <is>
          <t>компл</t>
        </is>
      </c>
      <c r="F672" s="20" t="n">
        <v>10</v>
      </c>
      <c r="G672" s="21">
        <f>I672*1.2</f>
        <v/>
      </c>
      <c r="H672" s="25">
        <f>G672*$E$3</f>
        <v/>
      </c>
      <c r="I672" s="21" t="n">
        <v>2.739</v>
      </c>
      <c r="J672" s="25">
        <f>I672*$E$3</f>
        <v/>
      </c>
      <c r="K672" s="26">
        <f>(I672+M672)/2</f>
        <v/>
      </c>
      <c r="L672" s="28">
        <f>(J672+N672)/2</f>
        <v/>
      </c>
      <c r="M672" s="21" t="n">
        <v>2.2825</v>
      </c>
      <c r="N672" s="10">
        <f>M672*$E$3</f>
        <v/>
      </c>
    </row>
    <row r="673" ht="13" customHeight="1">
      <c r="A673" s="101" t="inlineStr">
        <is>
          <t>450 мм</t>
        </is>
      </c>
      <c r="B673" s="90" t="n"/>
      <c r="C673" s="90" t="n"/>
      <c r="D673" s="90" t="n"/>
      <c r="E673" s="90" t="n"/>
      <c r="F673" s="90" t="n"/>
      <c r="G673" s="90" t="n"/>
      <c r="H673" s="90" t="n"/>
      <c r="I673" s="90" t="n"/>
      <c r="J673" s="90" t="n"/>
      <c r="K673" s="90" t="n"/>
      <c r="L673" s="90" t="n"/>
      <c r="M673" s="90" t="n"/>
      <c r="N673" s="91" t="n"/>
    </row>
    <row r="674" ht="13" customHeight="1">
      <c r="A674" s="31" t="inlineStr">
        <is>
          <t>0016657</t>
        </is>
      </c>
      <c r="B674" s="55" t="inlineStr">
        <is>
          <t>Направляющие 450мм 25кг полного выдвижения с замком (S10D450HX)</t>
        </is>
      </c>
      <c r="C674" s="55" t="inlineStr">
        <is>
          <t>S10D450HX</t>
        </is>
      </c>
      <c r="D674" s="125" t="inlineStr">
        <is>
          <t>в наличии</t>
        </is>
      </c>
      <c r="E674" s="113" t="inlineStr">
        <is>
          <t>компл</t>
        </is>
      </c>
      <c r="F674" s="20" t="n">
        <v>10</v>
      </c>
      <c r="G674" s="21">
        <f>I674*1.2</f>
        <v/>
      </c>
      <c r="H674" s="25">
        <f>G674*$E$3</f>
        <v/>
      </c>
      <c r="I674" s="21" t="n">
        <v>9.5861</v>
      </c>
      <c r="J674" s="25">
        <f>I674*$E$3</f>
        <v/>
      </c>
      <c r="K674" s="26">
        <f>(I674+M674)/2</f>
        <v/>
      </c>
      <c r="L674" s="28">
        <f>(J674+N674)/2</f>
        <v/>
      </c>
      <c r="M674" s="21" t="n">
        <v>7.9884</v>
      </c>
      <c r="N674" s="10">
        <f>M674*$E$3</f>
        <v/>
      </c>
    </row>
    <row r="675" ht="13" customHeight="1">
      <c r="A675" s="31" t="inlineStr">
        <is>
          <t>0017258</t>
        </is>
      </c>
      <c r="B675" s="55" t="inlineStr">
        <is>
          <t>Направляющие 450мм 25кг полного выдвижения с замком Push (F10D450H)</t>
        </is>
      </c>
      <c r="C675" s="55" t="inlineStr">
        <is>
          <t>F10D450H</t>
        </is>
      </c>
      <c r="D675" s="125" t="inlineStr">
        <is>
          <t>в наличии</t>
        </is>
      </c>
      <c r="E675" s="113" t="inlineStr">
        <is>
          <t>компл</t>
        </is>
      </c>
      <c r="F675" s="20" t="n">
        <v>10</v>
      </c>
      <c r="G675" s="21">
        <f>I675*1.2</f>
        <v/>
      </c>
      <c r="H675" s="25">
        <f>G675*$E$3</f>
        <v/>
      </c>
      <c r="I675" s="21" t="n">
        <v>10.4204</v>
      </c>
      <c r="J675" s="25">
        <f>I675*$E$3</f>
        <v/>
      </c>
      <c r="K675" s="26">
        <f>(I675+M675)/2</f>
        <v/>
      </c>
      <c r="L675" s="28">
        <f>(J675+N675)/2</f>
        <v/>
      </c>
      <c r="M675" s="21" t="n">
        <v>8.6815</v>
      </c>
      <c r="N675" s="10">
        <f>M675*$E$3</f>
        <v/>
      </c>
    </row>
    <row r="676" ht="13" customHeight="1">
      <c r="A676" s="31" t="inlineStr">
        <is>
          <t>0016666</t>
        </is>
      </c>
      <c r="B676" s="49" t="inlineStr">
        <is>
          <t>Направляющие 450мм 25кг полного выдвижения с фиксатором (S10E450HX) подходят к корзинам UMM</t>
        </is>
      </c>
      <c r="C676" s="55" t="inlineStr">
        <is>
          <t>S10E450HX</t>
        </is>
      </c>
      <c r="D676" s="125" t="inlineStr">
        <is>
          <t>в наличии</t>
        </is>
      </c>
      <c r="E676" s="113" t="inlineStr">
        <is>
          <t>компл</t>
        </is>
      </c>
      <c r="F676" s="20" t="n">
        <v>10</v>
      </c>
      <c r="G676" s="43">
        <f>I676*1.2</f>
        <v/>
      </c>
      <c r="H676" s="44">
        <f>G676*$E$3</f>
        <v/>
      </c>
      <c r="I676" s="43" t="n">
        <v>8.8203</v>
      </c>
      <c r="J676" s="44">
        <f>I676*$E$3</f>
        <v/>
      </c>
      <c r="K676" s="45">
        <f>(I676+M676)/2</f>
        <v/>
      </c>
      <c r="L676" s="46">
        <f>(J676+N676)/2</f>
        <v/>
      </c>
      <c r="M676" s="43" t="n">
        <v>7.3503</v>
      </c>
      <c r="N676" s="47">
        <f>M676*$E$3</f>
        <v/>
      </c>
    </row>
    <row r="677" ht="13" customHeight="1">
      <c r="A677" s="31" t="inlineStr">
        <is>
          <t>0017614</t>
        </is>
      </c>
      <c r="B677" s="55" t="inlineStr">
        <is>
          <t>Направляющие 450мм 25кг полного выдвижения с фиксатором Push (F10E450H)</t>
        </is>
      </c>
      <c r="C677" s="55" t="inlineStr">
        <is>
          <t>F10E450H</t>
        </is>
      </c>
      <c r="D677" s="113" t="inlineStr">
        <is>
          <t>-</t>
        </is>
      </c>
      <c r="E677" s="113" t="inlineStr">
        <is>
          <t>компл</t>
        </is>
      </c>
      <c r="F677" s="20" t="n">
        <v>10</v>
      </c>
      <c r="G677" s="21">
        <f>I677*1.2</f>
        <v/>
      </c>
      <c r="H677" s="25">
        <f>G677*$E$3</f>
        <v/>
      </c>
      <c r="I677" s="21" t="n">
        <v>9.944599999999999</v>
      </c>
      <c r="J677" s="25">
        <f>I677*$E$3</f>
        <v/>
      </c>
      <c r="K677" s="26">
        <f>(I677+M677)/2</f>
        <v/>
      </c>
      <c r="L677" s="28">
        <f>(J677+N677)/2</f>
        <v/>
      </c>
      <c r="M677" s="21" t="n">
        <v>8.2872</v>
      </c>
      <c r="N677" s="10">
        <f>M677*$E$3</f>
        <v/>
      </c>
    </row>
    <row r="678" ht="13" customHeight="1">
      <c r="A678" s="31" t="inlineStr">
        <is>
          <t>0016675</t>
        </is>
      </c>
      <c r="B678" s="55" t="inlineStr">
        <is>
          <t>Направляющие 450мм 25кг частичного выдвижения с замком  (G10M450HX)</t>
        </is>
      </c>
      <c r="C678" s="55" t="inlineStr">
        <is>
          <t>G10M450HX</t>
        </is>
      </c>
      <c r="D678" s="113" t="inlineStr">
        <is>
          <t>-</t>
        </is>
      </c>
      <c r="E678" s="113" t="inlineStr">
        <is>
          <t>компл</t>
        </is>
      </c>
      <c r="F678" s="20" t="n">
        <v>10</v>
      </c>
      <c r="G678" s="21">
        <f>I678*1.2</f>
        <v/>
      </c>
      <c r="H678" s="25">
        <f>G678*$E$3</f>
        <v/>
      </c>
      <c r="I678" s="21" t="n">
        <v>5.8511</v>
      </c>
      <c r="J678" s="25">
        <f>I678*$E$3</f>
        <v/>
      </c>
      <c r="K678" s="26">
        <f>(I678+M678)/2</f>
        <v/>
      </c>
      <c r="L678" s="28">
        <f>(J678+N678)/2</f>
        <v/>
      </c>
      <c r="M678" s="21" t="n">
        <v>4.8759</v>
      </c>
      <c r="N678" s="10">
        <f>M678*$E$3</f>
        <v/>
      </c>
    </row>
    <row r="679" ht="13" customHeight="1">
      <c r="A679" s="31" t="inlineStr">
        <is>
          <t>0021533</t>
        </is>
      </c>
      <c r="B679" s="55" t="inlineStr">
        <is>
          <t>Направляющие 450мм 25кг частичного выдвижения с замком  (GG10C450H+0GGLD01)</t>
        </is>
      </c>
      <c r="C679" s="55" t="inlineStr">
        <is>
          <t>GG10C450H+0GGLD01</t>
        </is>
      </c>
      <c r="D679" s="125" t="inlineStr">
        <is>
          <t>в наличии</t>
        </is>
      </c>
      <c r="E679" s="113" t="inlineStr">
        <is>
          <t>компл</t>
        </is>
      </c>
      <c r="F679" s="20" t="n">
        <v>10</v>
      </c>
      <c r="G679" s="21">
        <f>I679*1.2</f>
        <v/>
      </c>
      <c r="H679" s="25">
        <f>G679*$E$3</f>
        <v/>
      </c>
      <c r="I679" s="21" t="n">
        <v>5.8511</v>
      </c>
      <c r="J679" s="25">
        <f>I679*$E$3</f>
        <v/>
      </c>
      <c r="K679" s="26">
        <f>(I679+M679)/2</f>
        <v/>
      </c>
      <c r="L679" s="28">
        <f>(J679+N679)/2</f>
        <v/>
      </c>
      <c r="M679" s="21" t="n">
        <v>4.8759</v>
      </c>
      <c r="N679" s="10">
        <f>M679*$E$3</f>
        <v/>
      </c>
    </row>
    <row r="680" ht="13" customHeight="1">
      <c r="A680" s="31" t="inlineStr">
        <is>
          <t>0021542</t>
        </is>
      </c>
      <c r="B680" s="55" t="inlineStr">
        <is>
          <t>Направляющие 450мм 25кг частичного выдвижения с замком Push (GG10C450G+0GGLD01)</t>
        </is>
      </c>
      <c r="C680" s="55" t="inlineStr">
        <is>
          <t>GG10C450G+0GGLD01</t>
        </is>
      </c>
      <c r="D680" s="125" t="inlineStr">
        <is>
          <t>в наличии</t>
        </is>
      </c>
      <c r="E680" s="113" t="inlineStr">
        <is>
          <t>компл</t>
        </is>
      </c>
      <c r="F680" s="20" t="n">
        <v>10</v>
      </c>
      <c r="G680" s="21">
        <f>I680*1.2</f>
        <v/>
      </c>
      <c r="H680" s="25">
        <f>G680*$E$3</f>
        <v/>
      </c>
      <c r="I680" s="21" t="n">
        <v>5.6945</v>
      </c>
      <c r="J680" s="25">
        <f>I680*$E$3</f>
        <v/>
      </c>
      <c r="K680" s="26">
        <f>(I680+M680)/2</f>
        <v/>
      </c>
      <c r="L680" s="28">
        <f>(J680+N680)/2</f>
        <v/>
      </c>
      <c r="M680" s="21" t="n">
        <v>4.7455</v>
      </c>
      <c r="N680" s="10">
        <f>M680*$E$3</f>
        <v/>
      </c>
    </row>
    <row r="681" ht="13" customHeight="1">
      <c r="A681" s="31" t="inlineStr">
        <is>
          <t>0016684</t>
        </is>
      </c>
      <c r="B681" s="55" t="inlineStr">
        <is>
          <t>Направляющие 450мм 25кг частичного выдвижения с фиксатором (G10L450HX)</t>
        </is>
      </c>
      <c r="C681" s="55" t="inlineStr">
        <is>
          <t>G10L450HX</t>
        </is>
      </c>
      <c r="D681" s="113" t="inlineStr">
        <is>
          <t>-</t>
        </is>
      </c>
      <c r="E681" s="113" t="inlineStr">
        <is>
          <t>компл</t>
        </is>
      </c>
      <c r="F681" s="20" t="n">
        <v>10</v>
      </c>
      <c r="G681" s="21">
        <f>I681*1.2</f>
        <v/>
      </c>
      <c r="H681" s="25">
        <f>G681*$E$3</f>
        <v/>
      </c>
      <c r="I681" s="21" t="n">
        <v>2.8838</v>
      </c>
      <c r="J681" s="25">
        <f>I681*$E$3</f>
        <v/>
      </c>
      <c r="K681" s="26">
        <f>(I681+M681)/2</f>
        <v/>
      </c>
      <c r="L681" s="28">
        <f>(J681+N681)/2</f>
        <v/>
      </c>
      <c r="M681" s="21" t="n">
        <v>2.3647</v>
      </c>
      <c r="N681" s="10">
        <f>M681*$E$3</f>
        <v/>
      </c>
    </row>
    <row r="682" ht="13" customHeight="1">
      <c r="A682" s="31" t="inlineStr">
        <is>
          <t>0020551</t>
        </is>
      </c>
      <c r="B682" s="55" t="inlineStr">
        <is>
          <t>Направляющие 450мм 25кг частичного выдвижения с фиксатором (GG10450H)</t>
        </is>
      </c>
      <c r="C682" s="55" t="inlineStr">
        <is>
          <t>GG10450H</t>
        </is>
      </c>
      <c r="D682" s="125" t="inlineStr">
        <is>
          <t>в наличии</t>
        </is>
      </c>
      <c r="E682" s="113" t="inlineStr">
        <is>
          <t>компл</t>
        </is>
      </c>
      <c r="F682" s="20" t="n">
        <v>10</v>
      </c>
      <c r="G682" s="21">
        <f>I682*1.2</f>
        <v/>
      </c>
      <c r="H682" s="25">
        <f>G682*$E$3</f>
        <v/>
      </c>
      <c r="I682" s="21" t="n">
        <v>6.1256</v>
      </c>
      <c r="J682" s="25">
        <f>I682*$E$3</f>
        <v/>
      </c>
      <c r="K682" s="21">
        <f>(I682+M682)/2</f>
        <v/>
      </c>
      <c r="L682" s="28">
        <f>(J682+N682)/2</f>
        <v/>
      </c>
      <c r="M682" s="21" t="n">
        <v>5.1047</v>
      </c>
      <c r="N682" s="10">
        <f>M682*$E$3</f>
        <v/>
      </c>
    </row>
    <row r="683" ht="13" customHeight="1">
      <c r="A683" s="31" t="inlineStr">
        <is>
          <t>0015396</t>
        </is>
      </c>
      <c r="B683" s="55" t="inlineStr">
        <is>
          <t>Направляющие 450мм 25кг частичного выдвижения с фиксатором Push (G02L450)</t>
        </is>
      </c>
      <c r="C683" s="55" t="inlineStr">
        <is>
          <t>G02L450</t>
        </is>
      </c>
      <c r="D683" s="125" t="inlineStr">
        <is>
          <t>в наличии</t>
        </is>
      </c>
      <c r="E683" s="113" t="inlineStr">
        <is>
          <t>компл</t>
        </is>
      </c>
      <c r="F683" s="20" t="n">
        <v>10</v>
      </c>
      <c r="G683" s="21">
        <f>I683*1.2</f>
        <v/>
      </c>
      <c r="H683" s="25">
        <f>G683*$E$3</f>
        <v/>
      </c>
      <c r="I683" s="21" t="n">
        <v>4.1806</v>
      </c>
      <c r="J683" s="25">
        <f>I683*$E$3</f>
        <v/>
      </c>
      <c r="K683" s="21">
        <f>(I683+M683)/2</f>
        <v/>
      </c>
      <c r="L683" s="28">
        <f>(J683+N683)/2</f>
        <v/>
      </c>
      <c r="M683" s="21" t="n">
        <v>3.4839</v>
      </c>
      <c r="N683" s="10">
        <f>M683*$E$3</f>
        <v/>
      </c>
    </row>
    <row r="684" ht="13" customHeight="1">
      <c r="A684" s="31" t="inlineStr">
        <is>
          <t>0021064</t>
        </is>
      </c>
      <c r="B684" s="55" t="inlineStr">
        <is>
          <t>Направляющие 450мм 25кг частичного выдвижения с фиксатором Push (GG10450G)</t>
        </is>
      </c>
      <c r="C684" s="55" t="inlineStr">
        <is>
          <t>GG10450G</t>
        </is>
      </c>
      <c r="D684" s="113" t="inlineStr">
        <is>
          <t>-</t>
        </is>
      </c>
      <c r="E684" s="113" t="inlineStr">
        <is>
          <t>компл</t>
        </is>
      </c>
      <c r="F684" s="20" t="n">
        <v>10</v>
      </c>
      <c r="G684" s="21">
        <f>I684*1.2</f>
        <v/>
      </c>
      <c r="H684" s="25">
        <f>G684*$E$3</f>
        <v/>
      </c>
      <c r="I684" s="21" t="n">
        <v>4.1806</v>
      </c>
      <c r="J684" s="25">
        <f>I684*$E$3</f>
        <v/>
      </c>
      <c r="K684" s="21">
        <f>(I684+M684)/2</f>
        <v/>
      </c>
      <c r="L684" s="28">
        <f>(J684+N684)/2</f>
        <v/>
      </c>
      <c r="M684" s="21" t="n">
        <v>3.4839</v>
      </c>
      <c r="N684" s="10">
        <f>M684*$E$3</f>
        <v/>
      </c>
    </row>
    <row r="685" ht="13" customHeight="1">
      <c r="A685" s="31" t="inlineStr">
        <is>
          <t>0017413</t>
        </is>
      </c>
      <c r="B685" s="55" t="inlineStr">
        <is>
          <t>Направляющие 450мм 20кг частичного выдвижения с фиксатором (TG10450H) promotion</t>
        </is>
      </c>
      <c r="C685" s="55" t="inlineStr">
        <is>
          <t>TG10450H</t>
        </is>
      </c>
      <c r="D685" s="125" t="inlineStr">
        <is>
          <t>в наличии</t>
        </is>
      </c>
      <c r="E685" s="113" t="inlineStr">
        <is>
          <t>компл</t>
        </is>
      </c>
      <c r="F685" s="20" t="n">
        <v>10</v>
      </c>
      <c r="G685" s="21">
        <f>I685*1.2</f>
        <v/>
      </c>
      <c r="H685" s="25">
        <f>G685*$E$3</f>
        <v/>
      </c>
      <c r="I685" s="21" t="n">
        <v>2.8838</v>
      </c>
      <c r="J685" s="25">
        <f>I685*$E$3</f>
        <v/>
      </c>
      <c r="K685" s="21">
        <f>(I685+M685)/2</f>
        <v/>
      </c>
      <c r="L685" s="28">
        <f>(J685+N685)/2</f>
        <v/>
      </c>
      <c r="M685" s="21" t="n">
        <v>2.4032</v>
      </c>
      <c r="N685" s="10">
        <f>M685*$E$3</f>
        <v/>
      </c>
    </row>
    <row r="686" ht="13" customHeight="1">
      <c r="A686" s="101" t="inlineStr">
        <is>
          <t>500 мм</t>
        </is>
      </c>
      <c r="B686" s="90" t="n"/>
      <c r="C686" s="90" t="n"/>
      <c r="D686" s="90" t="n"/>
      <c r="E686" s="90" t="n"/>
      <c r="F686" s="90" t="n"/>
      <c r="G686" s="90" t="n"/>
      <c r="H686" s="90" t="n"/>
      <c r="I686" s="90" t="n"/>
      <c r="J686" s="90" t="n"/>
      <c r="K686" s="90" t="n"/>
      <c r="L686" s="90" t="n"/>
      <c r="M686" s="90" t="n"/>
      <c r="N686" s="91" t="n"/>
    </row>
    <row r="687" ht="13" customHeight="1">
      <c r="A687" s="31" t="inlineStr">
        <is>
          <t>0016658</t>
        </is>
      </c>
      <c r="B687" s="55" t="inlineStr">
        <is>
          <t>Направляющие 500мм 25кг полного выдвижения с замком (S10D500HX)</t>
        </is>
      </c>
      <c r="C687" s="55" t="inlineStr">
        <is>
          <t>S10D500HX</t>
        </is>
      </c>
      <c r="D687" s="125" t="inlineStr">
        <is>
          <t>в наличии</t>
        </is>
      </c>
      <c r="E687" s="113" t="inlineStr">
        <is>
          <t>компл</t>
        </is>
      </c>
      <c r="F687" s="20" t="n">
        <v>10</v>
      </c>
      <c r="G687" s="21">
        <f>I687*1.2</f>
        <v/>
      </c>
      <c r="H687" s="25">
        <f>G687*$E$3</f>
        <v/>
      </c>
      <c r="I687" s="21" t="n">
        <v>10.3094</v>
      </c>
      <c r="J687" s="25">
        <f>I687*$E$3</f>
        <v/>
      </c>
      <c r="K687" s="21">
        <f>(I687+M687)/2</f>
        <v/>
      </c>
      <c r="L687" s="28">
        <f>(J687+N687)/2</f>
        <v/>
      </c>
      <c r="M687" s="21" t="n">
        <v>8.5901</v>
      </c>
      <c r="N687" s="10">
        <f>M687*$E$3</f>
        <v/>
      </c>
    </row>
    <row r="688" ht="13" customHeight="1">
      <c r="A688" s="31" t="inlineStr">
        <is>
          <t>0017259</t>
        </is>
      </c>
      <c r="B688" s="55" t="inlineStr">
        <is>
          <t>Направляющие 500мм 25кг полного выдвижения с замком Push (F10D500H)</t>
        </is>
      </c>
      <c r="C688" s="55" t="inlineStr">
        <is>
          <t>F10D500H</t>
        </is>
      </c>
      <c r="D688" s="125" t="inlineStr">
        <is>
          <t>в наличии</t>
        </is>
      </c>
      <c r="E688" s="113" t="inlineStr">
        <is>
          <t>компл</t>
        </is>
      </c>
      <c r="F688" s="20" t="n">
        <v>10</v>
      </c>
      <c r="G688" s="21">
        <f>I688*1.2</f>
        <v/>
      </c>
      <c r="H688" s="25">
        <f>G688*$E$3</f>
        <v/>
      </c>
      <c r="I688" s="21" t="n">
        <v>10.4848</v>
      </c>
      <c r="J688" s="25">
        <f>I688*$E$3</f>
        <v/>
      </c>
      <c r="K688" s="21">
        <f>(I688+M688)/2</f>
        <v/>
      </c>
      <c r="L688" s="28">
        <f>(J688+N688)/2</f>
        <v/>
      </c>
      <c r="M688" s="21" t="n">
        <v>8.737299999999999</v>
      </c>
      <c r="N688" s="10">
        <f>M688*$E$3</f>
        <v/>
      </c>
    </row>
    <row r="689" ht="13" customHeight="1">
      <c r="A689" s="31" t="inlineStr">
        <is>
          <t>0016667</t>
        </is>
      </c>
      <c r="B689" s="49" t="inlineStr">
        <is>
          <t>Направляющие 500мм 25кг полного выдвижения с фиксатором (S10E500HX)</t>
        </is>
      </c>
      <c r="C689" s="55" t="inlineStr">
        <is>
          <t>S10E500HX</t>
        </is>
      </c>
      <c r="D689" s="125" t="inlineStr">
        <is>
          <t>в наличии</t>
        </is>
      </c>
      <c r="E689" s="113" t="inlineStr">
        <is>
          <t>компл</t>
        </is>
      </c>
      <c r="F689" s="20" t="n">
        <v>10</v>
      </c>
      <c r="G689" s="43">
        <f>I689*1.2</f>
        <v/>
      </c>
      <c r="H689" s="44">
        <f>G689*$E$3</f>
        <v/>
      </c>
      <c r="I689" s="43" t="n">
        <v>10.2542</v>
      </c>
      <c r="J689" s="44">
        <f>I689*$E$3</f>
        <v/>
      </c>
      <c r="K689" s="43">
        <f>(I689+M689)/2</f>
        <v/>
      </c>
      <c r="L689" s="46">
        <f>(J689+N689)/2</f>
        <v/>
      </c>
      <c r="M689" s="43" t="n">
        <v>8.545199999999999</v>
      </c>
      <c r="N689" s="47">
        <f>M689*$E$3</f>
        <v/>
      </c>
    </row>
    <row r="690" ht="13" customHeight="1">
      <c r="A690" s="31" t="inlineStr">
        <is>
          <t>0017615</t>
        </is>
      </c>
      <c r="B690" s="55" t="inlineStr">
        <is>
          <t>Направляющие 500мм 25кг полного выдвижения скр. монт с фиксатором Push (F10E500H)</t>
        </is>
      </c>
      <c r="C690" s="55" t="inlineStr">
        <is>
          <t>F10E500H</t>
        </is>
      </c>
      <c r="D690" s="125" t="inlineStr">
        <is>
          <t>в наличии</t>
        </is>
      </c>
      <c r="E690" s="113" t="inlineStr">
        <is>
          <t>компл</t>
        </is>
      </c>
      <c r="F690" s="20" t="n">
        <v>10</v>
      </c>
      <c r="G690" s="21">
        <f>I690*1.2</f>
        <v/>
      </c>
      <c r="H690" s="25">
        <f>G690*$E$3</f>
        <v/>
      </c>
      <c r="I690" s="21" t="n">
        <v>9.0434</v>
      </c>
      <c r="J690" s="25">
        <f>I690*$E$3</f>
        <v/>
      </c>
      <c r="K690" s="21">
        <f>(I690+M690)/2</f>
        <v/>
      </c>
      <c r="L690" s="28">
        <f>(J690+N690)/2</f>
        <v/>
      </c>
      <c r="M690" s="21" t="n">
        <v>7.5361</v>
      </c>
      <c r="N690" s="10">
        <f>M690*$E$3</f>
        <v/>
      </c>
    </row>
    <row r="691" ht="13" customHeight="1">
      <c r="A691" s="31" t="inlineStr">
        <is>
          <t>0021534</t>
        </is>
      </c>
      <c r="B691" s="55" t="inlineStr">
        <is>
          <t>Направляющие 500мм 25кг частичного выдвижения с замком  (GG10C500H+0GGLD01)</t>
        </is>
      </c>
      <c r="C691" s="55" t="inlineStr">
        <is>
          <t>GG10C500H+0GGLD01</t>
        </is>
      </c>
      <c r="D691" s="125" t="inlineStr">
        <is>
          <t>в наличии</t>
        </is>
      </c>
      <c r="E691" s="113" t="inlineStr">
        <is>
          <t>компл</t>
        </is>
      </c>
      <c r="F691" s="20" t="n">
        <v>10</v>
      </c>
      <c r="G691" s="21">
        <f>I691*1.2</f>
        <v/>
      </c>
      <c r="H691" s="25">
        <f>G691*$E$3</f>
        <v/>
      </c>
      <c r="I691" s="21" t="n">
        <v>6.5564</v>
      </c>
      <c r="J691" s="25">
        <f>I691*$E$3</f>
        <v/>
      </c>
      <c r="K691" s="21">
        <f>(I691+M691)/2</f>
        <v/>
      </c>
      <c r="L691" s="28">
        <f>(J691+N691)/2</f>
        <v/>
      </c>
      <c r="M691" s="21" t="n">
        <v>5.4637</v>
      </c>
      <c r="N691" s="10">
        <f>M691*$E$3</f>
        <v/>
      </c>
    </row>
    <row r="692" ht="13" customHeight="1">
      <c r="A692" s="31" t="inlineStr">
        <is>
          <t>0015415</t>
        </is>
      </c>
      <c r="B692" s="55" t="inlineStr">
        <is>
          <t>Направляющие 500мм 25кг частичного выдвижения с замком Push (G02A500)</t>
        </is>
      </c>
      <c r="C692" s="55" t="inlineStr">
        <is>
          <t>G02A500</t>
        </is>
      </c>
      <c r="D692" s="113" t="inlineStr">
        <is>
          <t>-</t>
        </is>
      </c>
      <c r="E692" s="113" t="inlineStr">
        <is>
          <t>компл</t>
        </is>
      </c>
      <c r="F692" s="20" t="n">
        <v>10</v>
      </c>
      <c r="G692" s="21">
        <f>I692*1.2</f>
        <v/>
      </c>
      <c r="H692" s="25">
        <f>G692*$E$3</f>
        <v/>
      </c>
      <c r="I692" s="21" t="n">
        <v>5.7743</v>
      </c>
      <c r="J692" s="25">
        <f>I692*$E$3</f>
        <v/>
      </c>
      <c r="K692" s="21">
        <f>(I692+M692)/2</f>
        <v/>
      </c>
      <c r="L692" s="28">
        <f>(J692+N692)/2</f>
        <v/>
      </c>
      <c r="M692" s="21" t="n">
        <v>4.8119</v>
      </c>
      <c r="N692" s="10">
        <f>M692*$E$3</f>
        <v/>
      </c>
    </row>
    <row r="693" ht="13" customHeight="1">
      <c r="A693" s="31" t="inlineStr">
        <is>
          <t>0021543</t>
        </is>
      </c>
      <c r="B693" s="55" t="inlineStr">
        <is>
          <t>Направляющие 500мм 25кг частичного выдвижения с замком Push (GG10C500G+0GGLD01)</t>
        </is>
      </c>
      <c r="C693" s="55" t="inlineStr">
        <is>
          <t>GG10C500G+0GGLD01</t>
        </is>
      </c>
      <c r="D693" s="125" t="inlineStr">
        <is>
          <t>в наличии</t>
        </is>
      </c>
      <c r="E693" s="113" t="inlineStr">
        <is>
          <t>компл</t>
        </is>
      </c>
      <c r="F693" s="20" t="n">
        <v>10</v>
      </c>
      <c r="G693" s="21">
        <f>I693*1.2</f>
        <v/>
      </c>
      <c r="H693" s="25">
        <f>G693*$E$3</f>
        <v/>
      </c>
      <c r="I693" s="21" t="n">
        <v>5.7743</v>
      </c>
      <c r="J693" s="25">
        <f>I693*$E$3</f>
        <v/>
      </c>
      <c r="K693" s="21">
        <f>(I693+M693)/2</f>
        <v/>
      </c>
      <c r="L693" s="28">
        <f>(J693+N693)/2</f>
        <v/>
      </c>
      <c r="M693" s="21" t="n">
        <v>4.8119</v>
      </c>
      <c r="N693" s="10">
        <f>M693*$E$3</f>
        <v/>
      </c>
    </row>
    <row r="694" ht="13" customHeight="1">
      <c r="A694" s="31" t="inlineStr">
        <is>
          <t>0016685</t>
        </is>
      </c>
      <c r="B694" s="55" t="inlineStr">
        <is>
          <t>Направляющие 500мм 25кг частичного выдвижения с фиксатором (G10L500HX)</t>
        </is>
      </c>
      <c r="C694" s="55" t="inlineStr">
        <is>
          <t>G10L500HX</t>
        </is>
      </c>
      <c r="D694" s="113" t="inlineStr">
        <is>
          <t>-</t>
        </is>
      </c>
      <c r="E694" s="113" t="inlineStr">
        <is>
          <t>компл</t>
        </is>
      </c>
      <c r="F694" s="20" t="n">
        <v>10</v>
      </c>
      <c r="G694" s="21">
        <f>I694*1.2</f>
        <v/>
      </c>
      <c r="H694" s="25">
        <f>G694*$E$3</f>
        <v/>
      </c>
      <c r="I694" s="21" t="n">
        <v>4.0244</v>
      </c>
      <c r="J694" s="25">
        <f>I694*$E$3</f>
        <v/>
      </c>
      <c r="K694" s="21">
        <f>(I694+M694)/2</f>
        <v/>
      </c>
      <c r="L694" s="28">
        <f>(J694+N694)/2</f>
        <v/>
      </c>
      <c r="M694" s="21" t="n">
        <v>3.3537</v>
      </c>
      <c r="N694" s="10">
        <f>M694*$E$3</f>
        <v/>
      </c>
    </row>
    <row r="695" ht="13" customHeight="1">
      <c r="A695" s="31" t="inlineStr">
        <is>
          <t>0020553</t>
        </is>
      </c>
      <c r="B695" s="55" t="inlineStr">
        <is>
          <t>Направляющие 500мм 25кг частичного выдвижения с фиксатором (GG10500H)</t>
        </is>
      </c>
      <c r="C695" s="55" t="inlineStr">
        <is>
          <t>GG10500H</t>
        </is>
      </c>
      <c r="D695" s="125" t="inlineStr">
        <is>
          <t>в наличии</t>
        </is>
      </c>
      <c r="E695" s="113" t="inlineStr">
        <is>
          <t>компл</t>
        </is>
      </c>
      <c r="F695" s="20" t="n">
        <v>10</v>
      </c>
      <c r="G695" s="21">
        <f>I695*1.2</f>
        <v/>
      </c>
      <c r="H695" s="25">
        <f>G695*$E$3</f>
        <v/>
      </c>
      <c r="I695" s="21" t="n">
        <v>6.1607</v>
      </c>
      <c r="J695" s="25">
        <f>I695*$E$3</f>
        <v/>
      </c>
      <c r="K695" s="21">
        <f>(I695+M695)/2</f>
        <v/>
      </c>
      <c r="L695" s="28">
        <f>(J695+N695)/2</f>
        <v/>
      </c>
      <c r="M695" s="21" t="n">
        <v>5.1339</v>
      </c>
      <c r="N695" s="10">
        <f>M695*$E$3</f>
        <v/>
      </c>
    </row>
    <row r="696" ht="13" customHeight="1">
      <c r="A696" s="31" t="inlineStr">
        <is>
          <t>0016694</t>
        </is>
      </c>
      <c r="B696" s="55" t="inlineStr">
        <is>
          <t>Направляющие 500мм 25кг частичного выдвижения с фиксатором Push (G02L500)</t>
        </is>
      </c>
      <c r="C696" s="55" t="inlineStr">
        <is>
          <t>G02L500</t>
        </is>
      </c>
      <c r="D696" s="61" t="inlineStr">
        <is>
          <t>в наличии</t>
        </is>
      </c>
      <c r="E696" s="113" t="inlineStr">
        <is>
          <t>компл</t>
        </is>
      </c>
      <c r="F696" s="20" t="n">
        <v>10</v>
      </c>
      <c r="G696" s="21">
        <f>I696*1.2</f>
        <v/>
      </c>
      <c r="H696" s="25">
        <f>G696*$E$3</f>
        <v/>
      </c>
      <c r="I696" s="21" t="n">
        <v>4.4879</v>
      </c>
      <c r="J696" s="25">
        <f>I696*$E$3</f>
        <v/>
      </c>
      <c r="K696" s="21">
        <f>(I696+M696)/2</f>
        <v/>
      </c>
      <c r="L696" s="28">
        <f>(J696+N696)/2</f>
        <v/>
      </c>
      <c r="M696" s="21" t="n">
        <v>3.8895</v>
      </c>
      <c r="N696" s="10">
        <f>M696*$E$3</f>
        <v/>
      </c>
    </row>
    <row r="697" ht="13" customHeight="1">
      <c r="A697" s="31" t="inlineStr">
        <is>
          <t>0021065</t>
        </is>
      </c>
      <c r="B697" s="55" t="inlineStr">
        <is>
          <t>Направляющие 500мм 25кг частичного выдвижения с фиксатором Push (GG10500G)</t>
        </is>
      </c>
      <c r="C697" s="55" t="inlineStr">
        <is>
          <t>GG10500G</t>
        </is>
      </c>
      <c r="D697" s="113" t="inlineStr">
        <is>
          <t>-</t>
        </is>
      </c>
      <c r="E697" s="113" t="inlineStr">
        <is>
          <t>компл</t>
        </is>
      </c>
      <c r="F697" s="20" t="n">
        <v>10</v>
      </c>
      <c r="G697" s="21">
        <f>I697*1.2</f>
        <v/>
      </c>
      <c r="H697" s="25">
        <f>G697*$E$3</f>
        <v/>
      </c>
      <c r="I697" s="21" t="n">
        <v>4.5996</v>
      </c>
      <c r="J697" s="25">
        <f>I697*$E$3</f>
        <v/>
      </c>
      <c r="K697" s="21">
        <f>(I697+M697)/2</f>
        <v/>
      </c>
      <c r="L697" s="28">
        <f>(J697+N697)/2</f>
        <v/>
      </c>
      <c r="M697" s="21" t="n">
        <v>3.833</v>
      </c>
      <c r="N697" s="10">
        <f>M697*$E$3</f>
        <v/>
      </c>
    </row>
    <row r="698" ht="13" customHeight="1">
      <c r="A698" s="31" t="inlineStr">
        <is>
          <t>0017414</t>
        </is>
      </c>
      <c r="B698" s="55" t="inlineStr">
        <is>
          <t>Направляющие 500мм 20кг частичного выдвижения с фиксатором (TG10500H) promotion</t>
        </is>
      </c>
      <c r="C698" s="55" t="inlineStr">
        <is>
          <t>TG10500H</t>
        </is>
      </c>
      <c r="D698" s="125" t="inlineStr">
        <is>
          <t>в наличии</t>
        </is>
      </c>
      <c r="E698" s="113" t="inlineStr">
        <is>
          <t>компл</t>
        </is>
      </c>
      <c r="F698" s="20" t="n">
        <v>10</v>
      </c>
      <c r="G698" s="21">
        <f>I698*1.2</f>
        <v/>
      </c>
      <c r="H698" s="25">
        <f>G698*$E$3</f>
        <v/>
      </c>
      <c r="I698" s="21" t="n">
        <v>4.0244</v>
      </c>
      <c r="J698" s="25">
        <f>I698*$E$3</f>
        <v/>
      </c>
      <c r="K698" s="21">
        <f>(I698+M698)/2</f>
        <v/>
      </c>
      <c r="L698" s="28">
        <f>(J698+N698)/2</f>
        <v/>
      </c>
      <c r="M698" s="21" t="n">
        <v>3.3537</v>
      </c>
      <c r="N698" s="10">
        <f>M698*$E$3</f>
        <v/>
      </c>
    </row>
    <row r="699" ht="13" customHeight="1">
      <c r="A699" s="101" t="inlineStr">
        <is>
          <t>550 мм</t>
        </is>
      </c>
      <c r="B699" s="90" t="n"/>
      <c r="C699" s="90" t="n"/>
      <c r="D699" s="90" t="n"/>
      <c r="E699" s="90" t="n"/>
      <c r="F699" s="90" t="n"/>
      <c r="G699" s="90" t="n"/>
      <c r="H699" s="90" t="n"/>
      <c r="I699" s="90" t="n"/>
      <c r="J699" s="90" t="n"/>
      <c r="K699" s="90" t="n"/>
      <c r="L699" s="90" t="n"/>
      <c r="M699" s="90" t="n"/>
      <c r="N699" s="91" t="n"/>
    </row>
    <row r="700" ht="13" customHeight="1">
      <c r="A700" s="31" t="inlineStr">
        <is>
          <t>0016659</t>
        </is>
      </c>
      <c r="B700" s="55" t="inlineStr">
        <is>
          <t>Направляющие 550мм 25кг полного выдвижения с замком (S10D550HX)</t>
        </is>
      </c>
      <c r="C700" s="55" t="inlineStr">
        <is>
          <t>S10D550HX</t>
        </is>
      </c>
      <c r="D700" s="125" t="inlineStr">
        <is>
          <t>в наличии</t>
        </is>
      </c>
      <c r="E700" s="113" t="inlineStr">
        <is>
          <t>компл</t>
        </is>
      </c>
      <c r="F700" s="20" t="n">
        <v>10</v>
      </c>
      <c r="G700" s="21">
        <f>I700*1.2</f>
        <v/>
      </c>
      <c r="H700" s="25">
        <f>G700*$E$3</f>
        <v/>
      </c>
      <c r="I700" s="21" t="n">
        <v>10.1389</v>
      </c>
      <c r="J700" s="25">
        <f>I700*$E$3</f>
        <v/>
      </c>
      <c r="K700" s="21">
        <f>(I700+M700)/2</f>
        <v/>
      </c>
      <c r="L700" s="28">
        <f>(J700+N700)/2</f>
        <v/>
      </c>
      <c r="M700" s="21" t="n">
        <v>8.4491</v>
      </c>
      <c r="N700" s="10">
        <f>M700*$E$3</f>
        <v/>
      </c>
    </row>
    <row r="701" ht="13" customHeight="1">
      <c r="A701" s="31" t="inlineStr">
        <is>
          <t>0017260</t>
        </is>
      </c>
      <c r="B701" s="55" t="inlineStr">
        <is>
          <t>Направляющие 550мм 25кг полного выдвижения с замком Push (F10D550H)</t>
        </is>
      </c>
      <c r="C701" s="55" t="inlineStr">
        <is>
          <t>F10D550H</t>
        </is>
      </c>
      <c r="D701" s="80" t="inlineStr">
        <is>
          <t>-</t>
        </is>
      </c>
      <c r="E701" s="113" t="inlineStr">
        <is>
          <t>компл</t>
        </is>
      </c>
      <c r="F701" s="20" t="n">
        <v>10</v>
      </c>
      <c r="G701" s="21">
        <f>I701*1.2</f>
        <v/>
      </c>
      <c r="H701" s="25">
        <f>G701*$E$3</f>
        <v/>
      </c>
      <c r="I701" s="21" t="n">
        <v>11.2125</v>
      </c>
      <c r="J701" s="25">
        <f>I701*$E$3</f>
        <v/>
      </c>
      <c r="K701" s="21">
        <f>(I701+M701)/2</f>
        <v/>
      </c>
      <c r="L701" s="28">
        <f>(J701+N701)/2</f>
        <v/>
      </c>
      <c r="M701" s="21" t="n">
        <v>9.3438</v>
      </c>
      <c r="N701" s="10">
        <f>M701*$E$3</f>
        <v/>
      </c>
    </row>
    <row r="702" ht="13" customHeight="1">
      <c r="A702" s="31" t="inlineStr">
        <is>
          <t>0016668</t>
        </is>
      </c>
      <c r="B702" s="49" t="inlineStr">
        <is>
          <t>Направляющие 550мм 25кг полного выдвижения с фиксатором (S10E550HX)</t>
        </is>
      </c>
      <c r="C702" s="55" t="inlineStr">
        <is>
          <t>S10E550HX</t>
        </is>
      </c>
      <c r="D702" s="125" t="inlineStr">
        <is>
          <t>в наличии</t>
        </is>
      </c>
      <c r="E702" s="113" t="inlineStr">
        <is>
          <t>компл</t>
        </is>
      </c>
      <c r="F702" s="20" t="n">
        <v>10</v>
      </c>
      <c r="G702" s="43">
        <f>I702*1.2</f>
        <v/>
      </c>
      <c r="H702" s="44">
        <f>G702*$E$3</f>
        <v/>
      </c>
      <c r="I702" s="43" t="n">
        <v>9.950100000000001</v>
      </c>
      <c r="J702" s="44">
        <f>I702*$E$3</f>
        <v/>
      </c>
      <c r="K702" s="43">
        <f>(I702+M702)/2</f>
        <v/>
      </c>
      <c r="L702" s="46">
        <f>(J702+N702)/2</f>
        <v/>
      </c>
      <c r="M702" s="43" t="n">
        <v>8.2918</v>
      </c>
      <c r="N702" s="47">
        <f>M702*$E$3</f>
        <v/>
      </c>
    </row>
    <row r="703" ht="13" customHeight="1">
      <c r="A703" s="31" t="inlineStr">
        <is>
          <t>0017616</t>
        </is>
      </c>
      <c r="B703" s="55" t="inlineStr">
        <is>
          <t>Направляющие 550мм 25кг полного выдвижения с фиксатором Push (F10E550H)</t>
        </is>
      </c>
      <c r="C703" s="55" t="inlineStr">
        <is>
          <t>F10E550H</t>
        </is>
      </c>
      <c r="D703" s="125" t="inlineStr">
        <is>
          <t>в наличии</t>
        </is>
      </c>
      <c r="E703" s="113" t="inlineStr">
        <is>
          <t>компл</t>
        </is>
      </c>
      <c r="F703" s="20" t="n">
        <v>10</v>
      </c>
      <c r="G703" s="21">
        <f>I703*1.2</f>
        <v/>
      </c>
      <c r="H703" s="25">
        <f>G703*$E$3</f>
        <v/>
      </c>
      <c r="I703" s="21" t="n">
        <v>10.4295</v>
      </c>
      <c r="J703" s="25">
        <f>I703*$E$3</f>
        <v/>
      </c>
      <c r="K703" s="21">
        <f>(I703+M703)/2</f>
        <v/>
      </c>
      <c r="L703" s="28">
        <f>(J703+N703)/2</f>
        <v/>
      </c>
      <c r="M703" s="21" t="n">
        <v>8.6913</v>
      </c>
      <c r="N703" s="10">
        <f>M703*$E$3</f>
        <v/>
      </c>
    </row>
    <row r="704" ht="13" customHeight="1">
      <c r="A704" s="31" t="inlineStr">
        <is>
          <t>0021535</t>
        </is>
      </c>
      <c r="B704" s="55" t="inlineStr">
        <is>
          <t>Направляющие 550мм 25кг частичного выдвижения с замком  (GG10C550H+0GGLD01)</t>
        </is>
      </c>
      <c r="C704" s="55" t="inlineStr">
        <is>
          <t>GG10C550H+0GGLD01</t>
        </is>
      </c>
      <c r="D704" s="125" t="inlineStr">
        <is>
          <t>в наличии</t>
        </is>
      </c>
      <c r="E704" s="113" t="inlineStr">
        <is>
          <t>компл</t>
        </is>
      </c>
      <c r="F704" s="20" t="n">
        <v>10</v>
      </c>
      <c r="G704" s="21">
        <f>I704*1.2</f>
        <v/>
      </c>
      <c r="H704" s="25">
        <f>G704*$E$3</f>
        <v/>
      </c>
      <c r="I704" s="21" t="n">
        <v>6.928</v>
      </c>
      <c r="J704" s="25">
        <f>I704*$E$3</f>
        <v/>
      </c>
      <c r="K704" s="21">
        <f>(I704+M704)/2</f>
        <v/>
      </c>
      <c r="L704" s="28">
        <f>(J704+N704)/2</f>
        <v/>
      </c>
      <c r="M704" s="21" t="n">
        <v>5.7733</v>
      </c>
      <c r="N704" s="10">
        <f>M704*$E$3</f>
        <v/>
      </c>
    </row>
    <row r="705" ht="13" customHeight="1">
      <c r="A705" s="31" t="inlineStr">
        <is>
          <t>0021544</t>
        </is>
      </c>
      <c r="B705" s="55" t="inlineStr">
        <is>
          <t>Направляющие 550мм 25кг частичного выдвижения с замком Push (GG10C550G+0GGLD01)</t>
        </is>
      </c>
      <c r="C705" s="55" t="inlineStr">
        <is>
          <t>GG10C550G+0GGLD01</t>
        </is>
      </c>
      <c r="D705" s="125" t="inlineStr">
        <is>
          <t>в наличии</t>
        </is>
      </c>
      <c r="E705" s="113" t="inlineStr">
        <is>
          <t>компл</t>
        </is>
      </c>
      <c r="F705" s="20" t="n">
        <v>10</v>
      </c>
      <c r="G705" s="21">
        <f>I705*1.2</f>
        <v/>
      </c>
      <c r="H705" s="25">
        <f>G705*$E$3</f>
        <v/>
      </c>
      <c r="I705" s="21" t="n">
        <v>6.6507</v>
      </c>
      <c r="J705" s="25">
        <f>I705*$E$3</f>
        <v/>
      </c>
      <c r="K705" s="21">
        <f>(I705+M705)/2</f>
        <v/>
      </c>
      <c r="L705" s="28">
        <f>(J705+N705)/2</f>
        <v/>
      </c>
      <c r="M705" s="21" t="n">
        <v>5.5423</v>
      </c>
      <c r="N705" s="10">
        <f>M705*$E$3</f>
        <v/>
      </c>
    </row>
    <row r="706" ht="13" customHeight="1">
      <c r="A706" s="31" t="inlineStr">
        <is>
          <t>0020554</t>
        </is>
      </c>
      <c r="B706" s="55" t="inlineStr">
        <is>
          <t>Направляющие 550мм 25кг частичного выдвижения с фиксатором (GG10550H)</t>
        </is>
      </c>
      <c r="C706" s="55" t="inlineStr">
        <is>
          <t>GG10550H</t>
        </is>
      </c>
      <c r="D706" s="125" t="inlineStr">
        <is>
          <t>в наличии</t>
        </is>
      </c>
      <c r="E706" s="113" t="inlineStr">
        <is>
          <t>компл</t>
        </is>
      </c>
      <c r="F706" s="20" t="n">
        <v>10</v>
      </c>
      <c r="G706" s="21">
        <f>I706*1.2</f>
        <v/>
      </c>
      <c r="H706" s="25">
        <f>G706*$E$3</f>
        <v/>
      </c>
      <c r="I706" s="21" t="n">
        <v>6.3861</v>
      </c>
      <c r="J706" s="25">
        <f>I706*$E$3</f>
        <v/>
      </c>
      <c r="K706" s="21">
        <f>(I706+M706)/2</f>
        <v/>
      </c>
      <c r="L706" s="28">
        <f>(J706+N706)/2</f>
        <v/>
      </c>
      <c r="M706" s="21" t="n">
        <v>5.3218</v>
      </c>
      <c r="N706" s="10">
        <f>M706*$E$3</f>
        <v/>
      </c>
    </row>
    <row r="707" ht="13" customHeight="1">
      <c r="A707" s="31" t="inlineStr">
        <is>
          <t>0021066</t>
        </is>
      </c>
      <c r="B707" s="55" t="inlineStr">
        <is>
          <t>Направляющие 550мм 25кг частичного выдвижения с фиксатором Push (GG10550G)</t>
        </is>
      </c>
      <c r="C707" s="55" t="inlineStr">
        <is>
          <t>GG10550G</t>
        </is>
      </c>
      <c r="D707" s="125" t="inlineStr">
        <is>
          <t>в наличии</t>
        </is>
      </c>
      <c r="E707" s="113" t="inlineStr">
        <is>
          <t>компл</t>
        </is>
      </c>
      <c r="F707" s="20" t="n">
        <v>10</v>
      </c>
      <c r="G707" s="21">
        <f>I707*1.2</f>
        <v/>
      </c>
      <c r="H707" s="25">
        <f>G707*$E$3</f>
        <v/>
      </c>
      <c r="I707" s="21" t="n">
        <v>5.6994</v>
      </c>
      <c r="J707" s="25">
        <f>I707*$E$3</f>
        <v/>
      </c>
      <c r="K707" s="21">
        <f>(I707+M707)/2</f>
        <v/>
      </c>
      <c r="L707" s="28">
        <f>(J707+N707)/2</f>
        <v/>
      </c>
      <c r="M707" s="21" t="n">
        <v>4.7495</v>
      </c>
      <c r="N707" s="10">
        <f>M707*$E$3</f>
        <v/>
      </c>
    </row>
    <row r="708" ht="13" customHeight="1">
      <c r="A708" s="101" t="inlineStr">
        <is>
          <t>600 мм</t>
        </is>
      </c>
      <c r="B708" s="90" t="n"/>
      <c r="C708" s="90" t="n"/>
      <c r="D708" s="90" t="n"/>
      <c r="E708" s="90" t="n"/>
      <c r="F708" s="90" t="n"/>
      <c r="G708" s="90" t="n"/>
      <c r="H708" s="90" t="n"/>
      <c r="I708" s="90" t="n"/>
      <c r="J708" s="90" t="n"/>
      <c r="K708" s="90" t="n"/>
      <c r="L708" s="90" t="n"/>
      <c r="M708" s="90" t="n"/>
      <c r="N708" s="91" t="n"/>
    </row>
    <row r="709" ht="13" customHeight="1">
      <c r="A709" s="31" t="inlineStr">
        <is>
          <t>0016660</t>
        </is>
      </c>
      <c r="B709" s="55" t="inlineStr">
        <is>
          <t>Направляющие 600мм 25кг полного выдвижения с замком (S10D600HX)</t>
        </is>
      </c>
      <c r="C709" s="55" t="inlineStr">
        <is>
          <t>S10D600HX</t>
        </is>
      </c>
      <c r="D709" s="125" t="inlineStr">
        <is>
          <t>в наличии</t>
        </is>
      </c>
      <c r="E709" s="113" t="inlineStr">
        <is>
          <t>компл</t>
        </is>
      </c>
      <c r="F709" s="20" t="n">
        <v>10</v>
      </c>
      <c r="G709" s="21">
        <f>I709*1.2</f>
        <v/>
      </c>
      <c r="H709" s="25">
        <f>G709*$E$3</f>
        <v/>
      </c>
      <c r="I709" s="21" t="n">
        <v>10.5658</v>
      </c>
      <c r="J709" s="25">
        <f>I709*$E$3</f>
        <v/>
      </c>
      <c r="K709" s="21">
        <f>(I709+M709)/2</f>
        <v/>
      </c>
      <c r="L709" s="28">
        <f>(J709+N709)/2</f>
        <v/>
      </c>
      <c r="M709" s="21" t="n">
        <v>8.8048</v>
      </c>
      <c r="N709" s="10">
        <f>M709*$E$3</f>
        <v/>
      </c>
    </row>
    <row r="710" ht="13" customHeight="1">
      <c r="A710" s="31" t="inlineStr">
        <is>
          <t>0017261</t>
        </is>
      </c>
      <c r="B710" s="55" t="inlineStr">
        <is>
          <t>Направляющие 600мм 25кг полного выдвижения с замком Push (F10D600H)</t>
        </is>
      </c>
      <c r="C710" s="55" t="inlineStr">
        <is>
          <t>F10D600H</t>
        </is>
      </c>
      <c r="D710" s="125" t="inlineStr">
        <is>
          <t>в наличии</t>
        </is>
      </c>
      <c r="E710" s="113" t="inlineStr">
        <is>
          <t>компл</t>
        </is>
      </c>
      <c r="F710" s="20" t="n">
        <v>10</v>
      </c>
      <c r="G710" s="21">
        <f>I710*1.2</f>
        <v/>
      </c>
      <c r="H710" s="25">
        <f>G710*$E$3</f>
        <v/>
      </c>
      <c r="I710" s="21" t="n">
        <v>12.0833</v>
      </c>
      <c r="J710" s="25">
        <f>I710*$E$3</f>
        <v/>
      </c>
      <c r="K710" s="21">
        <f>(I710+M710)/2</f>
        <v/>
      </c>
      <c r="L710" s="28">
        <f>(J710+N710)/2</f>
        <v/>
      </c>
      <c r="M710" s="21" t="n">
        <v>10.0694</v>
      </c>
      <c r="N710" s="10">
        <f>M710*$E$3</f>
        <v/>
      </c>
    </row>
    <row r="711" ht="13" customHeight="1">
      <c r="A711" s="31" t="inlineStr">
        <is>
          <t>0016669</t>
        </is>
      </c>
      <c r="B711" s="49" t="inlineStr">
        <is>
          <t>Направляющие 600мм 25кг полного выдвижения с фиксатором (S10E600HX)</t>
        </is>
      </c>
      <c r="C711" s="55" t="inlineStr">
        <is>
          <t>S10E600HX</t>
        </is>
      </c>
      <c r="D711" s="125" t="inlineStr">
        <is>
          <t>в наличии</t>
        </is>
      </c>
      <c r="E711" s="113" t="inlineStr">
        <is>
          <t>компл</t>
        </is>
      </c>
      <c r="F711" s="20" t="n">
        <v>10</v>
      </c>
      <c r="G711" s="43">
        <f>I711*1.2</f>
        <v/>
      </c>
      <c r="H711" s="44">
        <f>G711*$E$3</f>
        <v/>
      </c>
      <c r="I711" s="43" t="n">
        <v>11.3982</v>
      </c>
      <c r="J711" s="44">
        <f>I711*$E$3</f>
        <v/>
      </c>
      <c r="K711" s="43">
        <f>(I711+M711)/2</f>
        <v/>
      </c>
      <c r="L711" s="46">
        <f>(J711+N711)/2</f>
        <v/>
      </c>
      <c r="M711" s="43" t="n">
        <v>9.4985</v>
      </c>
      <c r="N711" s="47">
        <f>M711*$E$3</f>
        <v/>
      </c>
    </row>
    <row r="712" ht="13" customHeight="1">
      <c r="A712" s="31" t="inlineStr">
        <is>
          <t>0017617</t>
        </is>
      </c>
      <c r="B712" s="55" t="inlineStr">
        <is>
          <t>Направляющие 600мм 25кг полного выдвижения с фиксатором Push (F10E600H)</t>
        </is>
      </c>
      <c r="C712" s="55" t="inlineStr">
        <is>
          <t>F10E600H</t>
        </is>
      </c>
      <c r="D712" s="125" t="inlineStr">
        <is>
          <t>в наличии</t>
        </is>
      </c>
      <c r="E712" s="113" t="inlineStr">
        <is>
          <t>компл</t>
        </is>
      </c>
      <c r="F712" s="20" t="n">
        <v>10</v>
      </c>
      <c r="G712" s="21">
        <f>I712*1.2</f>
        <v/>
      </c>
      <c r="H712" s="25">
        <f>G712*$E$3</f>
        <v/>
      </c>
      <c r="I712" s="21" t="n">
        <v>1.449</v>
      </c>
      <c r="J712" s="25">
        <f>I712*$E$3</f>
        <v/>
      </c>
      <c r="K712" s="21">
        <f>(I712+M712)/2</f>
        <v/>
      </c>
      <c r="L712" s="28">
        <f>(J712+N712)/2</f>
        <v/>
      </c>
      <c r="M712" s="21" t="n">
        <v>0</v>
      </c>
      <c r="N712" s="10">
        <f>M712*$E$3</f>
        <v/>
      </c>
    </row>
    <row r="713" ht="13" customHeight="1">
      <c r="A713" s="31" t="inlineStr">
        <is>
          <t>0016678</t>
        </is>
      </c>
      <c r="B713" s="55" t="inlineStr">
        <is>
          <t>Направляющие 600мм 25кг частичного выдвижения с замком (GG10C600H+0GGLD01)</t>
        </is>
      </c>
      <c r="C713" s="55" t="inlineStr">
        <is>
          <t>GG10C600H+0GGLD01</t>
        </is>
      </c>
      <c r="D713" s="61" t="inlineStr">
        <is>
          <t>в наличии</t>
        </is>
      </c>
      <c r="E713" s="113" t="inlineStr">
        <is>
          <t>компл</t>
        </is>
      </c>
      <c r="F713" s="20" t="n">
        <v>10</v>
      </c>
      <c r="G713" s="21">
        <f>I713*1.2</f>
        <v/>
      </c>
      <c r="H713" s="25">
        <f>G713*$E$3</f>
        <v/>
      </c>
      <c r="I713" s="21" t="n">
        <v>7.0095</v>
      </c>
      <c r="J713" s="25">
        <f>I713*$E$3</f>
        <v/>
      </c>
      <c r="K713" s="21">
        <f>(I713+M713)/2</f>
        <v/>
      </c>
      <c r="L713" s="28">
        <f>(J713+N713)/2</f>
        <v/>
      </c>
      <c r="M713" s="21" t="n">
        <v>6.0749</v>
      </c>
      <c r="N713" s="10">
        <f>M713*$E$3</f>
        <v/>
      </c>
    </row>
    <row r="714" ht="13" customHeight="1">
      <c r="A714" s="31" t="inlineStr">
        <is>
          <t>0021545</t>
        </is>
      </c>
      <c r="B714" s="55" t="inlineStr">
        <is>
          <t>Направляющие 600мм 25кг частичного выдвижения с замком Push (GG10C600G+0GGLD01)</t>
        </is>
      </c>
      <c r="C714" s="55" t="inlineStr">
        <is>
          <t>GG10C600G+0GGLD01</t>
        </is>
      </c>
      <c r="D714" s="125" t="inlineStr">
        <is>
          <t>в наличии</t>
        </is>
      </c>
      <c r="E714" s="113" t="inlineStr">
        <is>
          <t>компл</t>
        </is>
      </c>
      <c r="F714" s="20" t="n">
        <v>10</v>
      </c>
      <c r="G714" s="21">
        <f>I714*1.2</f>
        <v/>
      </c>
      <c r="H714" s="25">
        <f>G714*$E$3</f>
        <v/>
      </c>
      <c r="I714" s="21" t="n">
        <v>6.1733</v>
      </c>
      <c r="J714" s="25">
        <f>I714*$E$3</f>
        <v/>
      </c>
      <c r="K714" s="21">
        <f>(I714+M714)/2</f>
        <v/>
      </c>
      <c r="L714" s="28">
        <f>(J714+N714)/2</f>
        <v/>
      </c>
      <c r="M714" s="21" t="n">
        <v>5.1444</v>
      </c>
      <c r="N714" s="10">
        <f>M714*$E$3</f>
        <v/>
      </c>
    </row>
    <row r="715" ht="13" customHeight="1">
      <c r="A715" s="31" t="inlineStr">
        <is>
          <t>0020555</t>
        </is>
      </c>
      <c r="B715" s="55" t="inlineStr">
        <is>
          <t>Направляющие 600мм 25кг частичного выдвижения с фиксатором (GG10600H)</t>
        </is>
      </c>
      <c r="C715" s="55" t="inlineStr">
        <is>
          <t>GG10600H</t>
        </is>
      </c>
      <c r="D715" s="125" t="inlineStr">
        <is>
          <t>в наличии</t>
        </is>
      </c>
      <c r="E715" s="113" t="inlineStr">
        <is>
          <t>компл</t>
        </is>
      </c>
      <c r="F715" s="20" t="n">
        <v>10</v>
      </c>
      <c r="G715" s="21">
        <f>I715*1.2</f>
        <v/>
      </c>
      <c r="H715" s="25">
        <f>G715*$E$3</f>
        <v/>
      </c>
      <c r="I715" s="21" t="n">
        <v>5.8827</v>
      </c>
      <c r="J715" s="25">
        <f>I715*$E$3</f>
        <v/>
      </c>
      <c r="K715" s="26">
        <f>(I715+M715)/2</f>
        <v/>
      </c>
      <c r="L715" s="28">
        <f>(J715+N715)/2</f>
        <v/>
      </c>
      <c r="M715" s="21" t="n">
        <v>4.9023</v>
      </c>
      <c r="N715" s="10">
        <f>M715*$E$3</f>
        <v/>
      </c>
    </row>
    <row r="716" ht="13" customHeight="1">
      <c r="A716" s="31" t="inlineStr">
        <is>
          <t>0021067</t>
        </is>
      </c>
      <c r="B716" s="55" t="inlineStr">
        <is>
          <t>Направляющие 600мм 25кг частичного выдвижения с фиксатором Push (GG10600G)</t>
        </is>
      </c>
      <c r="C716" s="19" t="inlineStr">
        <is>
          <t>GG10600G</t>
        </is>
      </c>
      <c r="D716" s="125" t="inlineStr">
        <is>
          <t>в наличии</t>
        </is>
      </c>
      <c r="E716" s="113" t="inlineStr">
        <is>
          <t>компл</t>
        </is>
      </c>
      <c r="F716" s="20" t="n">
        <v>10</v>
      </c>
      <c r="G716" s="105" t="n">
        <v>4.6386</v>
      </c>
      <c r="H716" s="90" t="n"/>
      <c r="I716" s="90" t="n"/>
      <c r="J716" s="90" t="n"/>
      <c r="K716" s="90" t="n"/>
      <c r="L716" s="90" t="n"/>
      <c r="M716" s="90" t="n"/>
      <c r="N716" s="91" t="n"/>
    </row>
    <row r="717" ht="13" customHeight="1">
      <c r="A717" s="101" t="inlineStr">
        <is>
          <t>Аксессуары к D-MOTION</t>
        </is>
      </c>
      <c r="B717" s="90" t="n"/>
      <c r="C717" s="90" t="n"/>
      <c r="D717" s="90" t="n"/>
      <c r="E717" s="90" t="n"/>
      <c r="F717" s="90" t="n"/>
      <c r="G717" s="90" t="n"/>
      <c r="H717" s="90" t="n"/>
      <c r="I717" s="90" t="n"/>
      <c r="J717" s="90" t="n"/>
      <c r="K717" s="90" t="n"/>
      <c r="L717" s="90" t="n"/>
      <c r="M717" s="90" t="n"/>
      <c r="N717" s="91" t="n"/>
    </row>
    <row r="718" ht="13" customHeight="1">
      <c r="A718" s="31" t="inlineStr">
        <is>
          <t>0022560</t>
        </is>
      </c>
      <c r="B718" s="55" t="inlineStr">
        <is>
          <t xml:space="preserve">Замок для направлющих частичного выдвижения GG10C серии </t>
        </is>
      </c>
      <c r="C718" s="55" t="inlineStr">
        <is>
          <t>0GGLD01</t>
        </is>
      </c>
      <c r="D718" s="125" t="inlineStr">
        <is>
          <t>в наличии</t>
        </is>
      </c>
      <c r="E718" s="113" t="inlineStr">
        <is>
          <t>компл</t>
        </is>
      </c>
      <c r="F718" s="20" t="n">
        <v>50</v>
      </c>
      <c r="G718" s="21">
        <f>I718*1.2</f>
        <v/>
      </c>
      <c r="H718" s="25">
        <f>G718*$E$3</f>
        <v/>
      </c>
      <c r="I718" s="26" t="n">
        <v>0.5618</v>
      </c>
      <c r="J718" s="25">
        <f>I718*$E$3</f>
        <v/>
      </c>
      <c r="K718" s="26">
        <f>(I718+M718)/2</f>
        <v/>
      </c>
      <c r="L718" s="28">
        <f>(J718+N718)/2</f>
        <v/>
      </c>
      <c r="M718" s="26" t="n">
        <v>0.4681</v>
      </c>
      <c r="N718" s="10">
        <f>M718*$E$3</f>
        <v/>
      </c>
    </row>
    <row r="719" ht="13" customHeight="1">
      <c r="A719" s="31" t="inlineStr">
        <is>
          <t>0022559</t>
        </is>
      </c>
      <c r="B719" s="55" t="inlineStr">
        <is>
          <t xml:space="preserve">Замок для направлющих полного выдвижения S10D/F10D серии </t>
        </is>
      </c>
      <c r="C719" s="55" t="inlineStr">
        <is>
          <t>0SLD01</t>
        </is>
      </c>
      <c r="D719" s="125" t="inlineStr">
        <is>
          <t>в наличии</t>
        </is>
      </c>
      <c r="E719" s="113" t="inlineStr">
        <is>
          <t>компл</t>
        </is>
      </c>
      <c r="F719" s="20" t="n">
        <v>50</v>
      </c>
      <c r="G719" s="21">
        <f>I719*1.2</f>
        <v/>
      </c>
      <c r="H719" s="25">
        <f>G719*$E$3</f>
        <v/>
      </c>
      <c r="I719" s="26" t="n">
        <v>0.6212</v>
      </c>
      <c r="J719" s="25">
        <f>I719*$E$3</f>
        <v/>
      </c>
      <c r="K719" s="26">
        <f>(I719+M719)/2</f>
        <v/>
      </c>
      <c r="L719" s="28">
        <f>(J719+N719)/2</f>
        <v/>
      </c>
      <c r="M719" s="26" t="n">
        <v>0.5177</v>
      </c>
      <c r="N719" s="10">
        <f>M719*$E$3</f>
        <v/>
      </c>
    </row>
    <row r="720" ht="13" customHeight="1">
      <c r="A720" s="31" t="inlineStr">
        <is>
          <t>0023742</t>
        </is>
      </c>
      <c r="B720" s="55" t="inlineStr">
        <is>
          <t>Фиксатор для направляющих полного выдвижения S10/F10 (SJS01)</t>
        </is>
      </c>
      <c r="C720" s="55" t="inlineStr">
        <is>
          <t>SJS01</t>
        </is>
      </c>
      <c r="D720" s="113" t="inlineStr">
        <is>
          <t>-</t>
        </is>
      </c>
      <c r="E720" s="113" t="inlineStr">
        <is>
          <t>шт</t>
        </is>
      </c>
      <c r="F720" s="20" t="n">
        <v>500</v>
      </c>
      <c r="G720" s="21">
        <f>I720*1.2</f>
        <v/>
      </c>
      <c r="H720" s="25">
        <f>G720*$E$3</f>
        <v/>
      </c>
      <c r="I720" s="26" t="n">
        <v>0.0256</v>
      </c>
      <c r="J720" s="25">
        <f>I720*$E$3</f>
        <v/>
      </c>
      <c r="K720" s="26">
        <f>(I720+M720)/2</f>
        <v/>
      </c>
      <c r="L720" s="28">
        <f>(J720+N720)/2</f>
        <v/>
      </c>
      <c r="M720" s="26" t="n">
        <v>0.0213</v>
      </c>
      <c r="N720" s="10">
        <f>M720*$E$3</f>
        <v/>
      </c>
    </row>
    <row r="721" ht="13" customHeight="1">
      <c r="A721" s="31" t="inlineStr">
        <is>
          <t>0023744</t>
        </is>
      </c>
      <c r="B721" s="55" t="inlineStr">
        <is>
          <t>Фиксатор для направляющих частичного выдвижения TG10/GG10/G10 (GJS02)</t>
        </is>
      </c>
      <c r="C721" s="55" t="inlineStr">
        <is>
          <t>GJS02</t>
        </is>
      </c>
      <c r="D721" s="125" t="inlineStr">
        <is>
          <t>в наличии</t>
        </is>
      </c>
      <c r="E721" s="113" t="inlineStr">
        <is>
          <t>шт</t>
        </is>
      </c>
      <c r="F721" s="20" t="n">
        <v>500</v>
      </c>
      <c r="G721" s="21">
        <f>I721*1.2</f>
        <v/>
      </c>
      <c r="H721" s="25">
        <f>G721*$E$3</f>
        <v/>
      </c>
      <c r="I721" s="26" t="n">
        <v>0.0256</v>
      </c>
      <c r="J721" s="25">
        <f>I721*$E$3</f>
        <v/>
      </c>
      <c r="K721" s="26">
        <f>(I721+M721)/2</f>
        <v/>
      </c>
      <c r="L721" s="28">
        <f>(J721+N721)/2</f>
        <v/>
      </c>
      <c r="M721" s="26" t="n">
        <v>0.0213</v>
      </c>
      <c r="N721" s="10">
        <f>M721*$E$3</f>
        <v/>
      </c>
    </row>
    <row r="722" ht="13" customHeight="1">
      <c r="A722" s="31" t="inlineStr">
        <is>
          <t>0023092</t>
        </is>
      </c>
      <c r="B722" s="55" t="inlineStr">
        <is>
          <t xml:space="preserve">Блокирующее устройство для направляющих с замком </t>
        </is>
      </c>
      <c r="C722" s="55" t="inlineStr">
        <is>
          <t>0SSDW01</t>
        </is>
      </c>
      <c r="D722" s="125" t="inlineStr">
        <is>
          <t>в наличии</t>
        </is>
      </c>
      <c r="E722" s="113" t="inlineStr">
        <is>
          <t>компл</t>
        </is>
      </c>
      <c r="F722" s="20" t="n">
        <v>50</v>
      </c>
      <c r="G722" s="21">
        <f>I722*1.2</f>
        <v/>
      </c>
      <c r="H722" s="25">
        <f>G722*$E$3</f>
        <v/>
      </c>
      <c r="I722" s="26" t="n">
        <v>4.0308</v>
      </c>
      <c r="J722" s="25">
        <f>I722*$E$3</f>
        <v/>
      </c>
      <c r="K722" s="26">
        <f>(I722+M722)/2</f>
        <v/>
      </c>
      <c r="L722" s="28">
        <f>(J722+N722)/2</f>
        <v/>
      </c>
      <c r="M722" s="26" t="n">
        <v>3.359</v>
      </c>
      <c r="N722" s="10">
        <f>M722*$E$3</f>
        <v/>
      </c>
    </row>
    <row r="723" ht="13" customHeight="1">
      <c r="A723" s="104" t="inlineStr">
        <is>
          <t xml:space="preserve"> Системы хранения на кухне</t>
        </is>
      </c>
      <c r="B723" s="90" t="n"/>
      <c r="C723" s="90" t="n"/>
      <c r="D723" s="90" t="n"/>
      <c r="E723" s="90" t="n"/>
      <c r="F723" s="90" t="n"/>
      <c r="G723" s="90" t="n"/>
      <c r="H723" s="90" t="n"/>
      <c r="I723" s="90" t="n"/>
      <c r="J723" s="90" t="n"/>
      <c r="K723" s="90" t="n"/>
      <c r="L723" s="90" t="n"/>
      <c r="M723" s="90" t="n"/>
      <c r="N723" s="91" t="n"/>
    </row>
    <row r="724" ht="50" customFormat="1" customHeight="1" s="111">
      <c r="A724" s="89" t="inlineStr">
        <is>
          <t xml:space="preserve"> Бутылочницы PURE-PRO серии HK (ультратонкие боковины) и HQ (боковины со стеклом)</t>
        </is>
      </c>
      <c r="B724" s="91" t="n"/>
      <c r="C724" s="98" t="n"/>
      <c r="D724" s="90" t="n"/>
      <c r="E724" s="90" t="n"/>
      <c r="F724" s="90" t="n"/>
      <c r="G724" s="90" t="n"/>
      <c r="H724" s="90" t="n"/>
      <c r="I724" s="90" t="n"/>
      <c r="J724" s="90" t="n"/>
      <c r="K724" s="90" t="n"/>
      <c r="L724" s="90" t="n"/>
      <c r="M724" s="90" t="n"/>
      <c r="N724" s="91" t="n"/>
    </row>
    <row r="725" ht="13" customHeight="1">
      <c r="A725" s="31" t="inlineStr">
        <is>
          <t>0021917</t>
        </is>
      </c>
      <c r="B725" s="55" t="inlineStr">
        <is>
          <t>Бутылочница DTC PURE-PRO HK KB=150мм, глубина 450мм, 40кг, серая (HK450A150Z01,E30)</t>
        </is>
      </c>
      <c r="C725" s="19" t="inlineStr">
        <is>
          <t>HK450A150Z01,E30</t>
        </is>
      </c>
      <c r="D725" s="125" t="inlineStr">
        <is>
          <t>в наличии</t>
        </is>
      </c>
      <c r="E725" s="113" t="inlineStr">
        <is>
          <t>компл</t>
        </is>
      </c>
      <c r="F725" s="20" t="n">
        <v>1</v>
      </c>
      <c r="G725" s="102">
        <f>I725*1.2</f>
        <v/>
      </c>
      <c r="H725" s="25">
        <f>G725*$E$3</f>
        <v/>
      </c>
      <c r="I725" s="21" t="n">
        <v>35.0207</v>
      </c>
      <c r="J725" s="25">
        <f>I725*$E$3</f>
        <v/>
      </c>
      <c r="K725" s="21">
        <f>(I725+M725)/2</f>
        <v/>
      </c>
      <c r="L725" s="28">
        <f>(J725+N725)/2</f>
        <v/>
      </c>
      <c r="M725" s="21" t="n">
        <v>29.1839</v>
      </c>
      <c r="N725" s="10">
        <f>M725*$E$3</f>
        <v/>
      </c>
    </row>
    <row r="726" ht="13" customHeight="1">
      <c r="A726" s="31" t="inlineStr">
        <is>
          <t>0021919</t>
        </is>
      </c>
      <c r="B726" s="55" t="inlineStr">
        <is>
          <t>Бутылочница DTC PURE-PRO HQ (со стеклом) KB=150мм, глубина 450мм, 40кг, серая (HQ450A150Z01,E30)</t>
        </is>
      </c>
      <c r="C726" s="19" t="inlineStr">
        <is>
          <t>HQ450A150Z01,E30</t>
        </is>
      </c>
      <c r="D726" s="125" t="inlineStr">
        <is>
          <t>в наличии</t>
        </is>
      </c>
      <c r="E726" s="113" t="inlineStr">
        <is>
          <t>компл</t>
        </is>
      </c>
      <c r="F726" s="20" t="n">
        <v>1</v>
      </c>
      <c r="G726" s="102">
        <f>I726*1.2</f>
        <v/>
      </c>
      <c r="H726" s="25">
        <f>G726*$E$3</f>
        <v/>
      </c>
      <c r="I726" s="21" t="n">
        <v>48.8985</v>
      </c>
      <c r="J726" s="25">
        <f>I726*$E$3</f>
        <v/>
      </c>
      <c r="K726" s="21">
        <f>(I726+M726)/2</f>
        <v/>
      </c>
      <c r="L726" s="28">
        <f>(J726+N726)/2</f>
        <v/>
      </c>
      <c r="M726" s="21" t="n">
        <v>40.7488</v>
      </c>
      <c r="N726" s="10">
        <f>M726*$E$3</f>
        <v/>
      </c>
    </row>
    <row r="727" ht="13" customHeight="1">
      <c r="A727" s="31" t="inlineStr">
        <is>
          <t>0021918</t>
        </is>
      </c>
      <c r="B727" s="55" t="inlineStr">
        <is>
          <t>Бутылочница DTC PURE-PRO HK KB=200мм, глубина 450мм, 40кг, серая (HK450A200Z01,E30)</t>
        </is>
      </c>
      <c r="C727" s="19" t="inlineStr">
        <is>
          <t>HK450A200Z01,E30</t>
        </is>
      </c>
      <c r="D727" s="80" t="inlineStr">
        <is>
          <t>в пути</t>
        </is>
      </c>
      <c r="E727" s="113" t="inlineStr">
        <is>
          <t>компл</t>
        </is>
      </c>
      <c r="F727" s="20" t="n">
        <v>1</v>
      </c>
      <c r="G727" s="102">
        <f>I727*1.2</f>
        <v/>
      </c>
      <c r="H727" s="25">
        <f>G727*$E$3</f>
        <v/>
      </c>
      <c r="I727" s="21" t="n">
        <v>39.4838</v>
      </c>
      <c r="J727" s="25">
        <f>I727*$E$3</f>
        <v/>
      </c>
      <c r="K727" s="21">
        <f>(I727+M727)/2</f>
        <v/>
      </c>
      <c r="L727" s="28">
        <f>(J727+N727)/2</f>
        <v/>
      </c>
      <c r="M727" s="21" t="n">
        <v>32.9031</v>
      </c>
      <c r="N727" s="10">
        <f>M727*$E$3</f>
        <v/>
      </c>
    </row>
    <row r="728" ht="13" customHeight="1">
      <c r="A728" s="31" t="inlineStr">
        <is>
          <t>0021920</t>
        </is>
      </c>
      <c r="B728" s="55" t="inlineStr">
        <is>
          <t>Бутылочница DTC PURE-PRO HQ (со стеклом) KB=200мм, глубина 450мм, 40кг, серая (HQ450A200Z01,E30)</t>
        </is>
      </c>
      <c r="C728" s="19" t="inlineStr">
        <is>
          <t>HQ450A200Z01,E30</t>
        </is>
      </c>
      <c r="D728" s="125" t="inlineStr">
        <is>
          <t>в наличии</t>
        </is>
      </c>
      <c r="E728" s="113" t="inlineStr">
        <is>
          <t>компл</t>
        </is>
      </c>
      <c r="F728" s="20" t="n">
        <v>1</v>
      </c>
      <c r="G728" s="102">
        <f>I728*1.2</f>
        <v/>
      </c>
      <c r="H728" s="25">
        <f>G728*$E$3</f>
        <v/>
      </c>
      <c r="I728" s="21" t="n">
        <v>51.3405</v>
      </c>
      <c r="J728" s="25">
        <f>I728*$E$3</f>
        <v/>
      </c>
      <c r="K728" s="21">
        <f>(I728+M728)/2</f>
        <v/>
      </c>
      <c r="L728" s="28">
        <f>(J728+N728)/2</f>
        <v/>
      </c>
      <c r="M728" s="21" t="n">
        <v>42.7838</v>
      </c>
      <c r="N728" s="10">
        <f>M728*$E$3</f>
        <v/>
      </c>
    </row>
    <row r="729" ht="13" customHeight="1">
      <c r="A729" s="31" t="inlineStr">
        <is>
          <t>0021921</t>
        </is>
      </c>
      <c r="B729" s="55" t="inlineStr">
        <is>
          <t>Делитель верхней полки для бутылочниц  DTC PURE-PRO HК KB=150мм, серый (НК10074450-97,Н11)</t>
        </is>
      </c>
      <c r="C729" s="19" t="inlineStr">
        <is>
          <t>НК10074450-97,Н11</t>
        </is>
      </c>
      <c r="D729" s="125" t="inlineStr">
        <is>
          <t>в наличии</t>
        </is>
      </c>
      <c r="E729" s="113" t="inlineStr">
        <is>
          <t>компл</t>
        </is>
      </c>
      <c r="F729" s="20" t="n">
        <v>5</v>
      </c>
      <c r="G729" s="102">
        <f>I729*1.2</f>
        <v/>
      </c>
      <c r="H729" s="25">
        <f>G729*$E$3</f>
        <v/>
      </c>
      <c r="I729" s="21" t="n">
        <v>4.2734</v>
      </c>
      <c r="J729" s="25">
        <f>I729*$E$3</f>
        <v/>
      </c>
      <c r="K729" s="21">
        <f>(I729+M729)/2</f>
        <v/>
      </c>
      <c r="L729" s="28">
        <f>(J729+N729)/2</f>
        <v/>
      </c>
      <c r="M729" s="21" t="n">
        <v>3.5611</v>
      </c>
      <c r="N729" s="10">
        <f>M729*$E$3</f>
        <v/>
      </c>
    </row>
    <row r="730" ht="13" customHeight="1">
      <c r="A730" s="31" t="inlineStr">
        <is>
          <t>0021922</t>
        </is>
      </c>
      <c r="B730" s="55" t="inlineStr">
        <is>
          <t>Делитель нижней полки для бутылочниц  DTC PURE-PRO HК KB=150мм, серый (НК10075450-97,Н11)</t>
        </is>
      </c>
      <c r="C730" s="19" t="inlineStr">
        <is>
          <t>НК10075450-97,Н11</t>
        </is>
      </c>
      <c r="D730" s="125" t="inlineStr">
        <is>
          <t>в наличии</t>
        </is>
      </c>
      <c r="E730" s="113" t="inlineStr">
        <is>
          <t>компл</t>
        </is>
      </c>
      <c r="F730" s="20" t="n">
        <v>5</v>
      </c>
      <c r="G730" s="102">
        <f>I730*1.2</f>
        <v/>
      </c>
      <c r="H730" s="25">
        <f>G730*$E$3</f>
        <v/>
      </c>
      <c r="I730" s="21" t="n">
        <v>5.6708</v>
      </c>
      <c r="J730" s="25">
        <f>I730*$E$3</f>
        <v/>
      </c>
      <c r="K730" s="21">
        <f>(I730+M730)/2</f>
        <v/>
      </c>
      <c r="L730" s="28">
        <f>(J730+N730)/2</f>
        <v/>
      </c>
      <c r="M730" s="21" t="n">
        <v>4.7256</v>
      </c>
      <c r="N730" s="10">
        <f>M730*$E$3</f>
        <v/>
      </c>
    </row>
    <row r="731" ht="13" customHeight="1">
      <c r="A731" s="31" t="inlineStr">
        <is>
          <t>0021925</t>
        </is>
      </c>
      <c r="B731" s="55" t="inlineStr">
        <is>
          <t>Делитель верхней полки для бутылочниц  DTC PURE-PRO HQ KB=150мм, серый (НК10074450-85,Н11)</t>
        </is>
      </c>
      <c r="C731" s="19" t="inlineStr">
        <is>
          <t>НК10074450-85,Н11</t>
        </is>
      </c>
      <c r="D731" s="125" t="inlineStr">
        <is>
          <t>в наличии</t>
        </is>
      </c>
      <c r="E731" s="113" t="inlineStr">
        <is>
          <t>компл</t>
        </is>
      </c>
      <c r="F731" s="20" t="n">
        <v>5</v>
      </c>
      <c r="G731" s="102">
        <f>I731*1.2</f>
        <v/>
      </c>
      <c r="H731" s="25">
        <f>G731*$E$3</f>
        <v/>
      </c>
      <c r="I731" s="21" t="n">
        <v>4.0388</v>
      </c>
      <c r="J731" s="25">
        <f>I731*$E$3</f>
        <v/>
      </c>
      <c r="K731" s="21">
        <f>(I731+M731)/2</f>
        <v/>
      </c>
      <c r="L731" s="28">
        <f>(J731+N731)/2</f>
        <v/>
      </c>
      <c r="M731" s="21" t="n">
        <v>3.3656</v>
      </c>
      <c r="N731" s="10">
        <f>M731*$E$3</f>
        <v/>
      </c>
    </row>
    <row r="732" ht="13" customHeight="1">
      <c r="A732" s="31" t="inlineStr">
        <is>
          <t>0021926</t>
        </is>
      </c>
      <c r="B732" s="55" t="inlineStr">
        <is>
          <t>Делитель нижней полки для бутылочниц  DTC PURE-PRO HQ KB=150мм, серый (НК10075450-85,Н11)</t>
        </is>
      </c>
      <c r="C732" s="19" t="inlineStr">
        <is>
          <t>НК10075450-85,Н11</t>
        </is>
      </c>
      <c r="D732" s="125" t="inlineStr">
        <is>
          <t>в наличии</t>
        </is>
      </c>
      <c r="E732" s="113" t="inlineStr">
        <is>
          <t>компл</t>
        </is>
      </c>
      <c r="F732" s="20" t="n">
        <v>5</v>
      </c>
      <c r="G732" s="102">
        <f>I732*1.2</f>
        <v/>
      </c>
      <c r="H732" s="25">
        <f>G732*$E$3</f>
        <v/>
      </c>
      <c r="I732" s="21" t="n">
        <v>4.9175</v>
      </c>
      <c r="J732" s="25">
        <f>I732*$E$3</f>
        <v/>
      </c>
      <c r="K732" s="21">
        <f>(I732+M732)/2</f>
        <v/>
      </c>
      <c r="L732" s="28">
        <f>(J732+N732)/2</f>
        <v/>
      </c>
      <c r="M732" s="21" t="n">
        <v>4.0979</v>
      </c>
      <c r="N732" s="10">
        <f>M732*$E$3</f>
        <v/>
      </c>
    </row>
    <row r="733" ht="13" customHeight="1">
      <c r="A733" s="31" t="inlineStr">
        <is>
          <t>0021923</t>
        </is>
      </c>
      <c r="B733" s="55" t="inlineStr">
        <is>
          <t>Делитель верхней полки для бутылочниц  DTC PURE-PRO HК KB=200мм, серый (НК10074450-147,Н11)</t>
        </is>
      </c>
      <c r="C733" s="19" t="inlineStr">
        <is>
          <t>НК10074450-147,Н11</t>
        </is>
      </c>
      <c r="D733" s="125" t="inlineStr">
        <is>
          <t>в наличии</t>
        </is>
      </c>
      <c r="E733" s="113" t="inlineStr">
        <is>
          <t>компл</t>
        </is>
      </c>
      <c r="F733" s="20" t="n">
        <v>5</v>
      </c>
      <c r="G733" s="102">
        <f>I733*1.2</f>
        <v/>
      </c>
      <c r="H733" s="25">
        <f>G733*$E$3</f>
        <v/>
      </c>
      <c r="I733" s="21" t="n">
        <v>5.9288</v>
      </c>
      <c r="J733" s="25">
        <f>I733*$E$3</f>
        <v/>
      </c>
      <c r="K733" s="21">
        <f>(I733+M733)/2</f>
        <v/>
      </c>
      <c r="L733" s="28">
        <f>(J733+N733)/2</f>
        <v/>
      </c>
      <c r="M733" s="21" t="n">
        <v>4.9406</v>
      </c>
      <c r="N733" s="10">
        <f>M733*$E$3</f>
        <v/>
      </c>
    </row>
    <row r="734" ht="13" customHeight="1">
      <c r="A734" s="31" t="inlineStr">
        <is>
          <t>0021924</t>
        </is>
      </c>
      <c r="B734" s="55" t="inlineStr">
        <is>
          <t>Делитель нижней полки для бутылочниц  DTC PURE-PRO HК KB=200мм, серый (НК10075450-147,Н11)</t>
        </is>
      </c>
      <c r="C734" s="19" t="inlineStr">
        <is>
          <t>НК10075450-147,Н11</t>
        </is>
      </c>
      <c r="D734" s="125" t="inlineStr">
        <is>
          <t>в наличии</t>
        </is>
      </c>
      <c r="E734" s="113" t="inlineStr">
        <is>
          <t>компл</t>
        </is>
      </c>
      <c r="F734" s="20" t="n">
        <v>5</v>
      </c>
      <c r="G734" s="102">
        <f>I734*1.2</f>
        <v/>
      </c>
      <c r="H734" s="25">
        <f>G734*$E$3</f>
        <v/>
      </c>
      <c r="I734" s="21" t="n">
        <v>7.719</v>
      </c>
      <c r="J734" s="25">
        <f>I734*$E$3</f>
        <v/>
      </c>
      <c r="K734" s="21">
        <f>(I734+M734)/2</f>
        <v/>
      </c>
      <c r="L734" s="28">
        <f>(J734+N734)/2</f>
        <v/>
      </c>
      <c r="M734" s="21" t="n">
        <v>6.4325</v>
      </c>
      <c r="N734" s="10">
        <f>M734*$E$3</f>
        <v/>
      </c>
    </row>
    <row r="735" ht="13" customHeight="1">
      <c r="A735" s="31" t="inlineStr">
        <is>
          <t>0021927</t>
        </is>
      </c>
      <c r="B735" s="55" t="inlineStr">
        <is>
          <t>Делитель верхней полки для бутылочниц  DTC PURE-PRO HQ KB=200мм, серый (НК10074450-135,Н11)</t>
        </is>
      </c>
      <c r="C735" s="19" t="inlineStr">
        <is>
          <t>НК10074450-135,Н11</t>
        </is>
      </c>
      <c r="D735" s="125" t="inlineStr">
        <is>
          <t>в наличии</t>
        </is>
      </c>
      <c r="E735" s="113" t="inlineStr">
        <is>
          <t>компл</t>
        </is>
      </c>
      <c r="F735" s="20" t="n">
        <v>5</v>
      </c>
      <c r="G735" s="102">
        <f>I735*1.2</f>
        <v/>
      </c>
      <c r="H735" s="25">
        <f>G735*$E$3</f>
        <v/>
      </c>
      <c r="I735" s="21" t="n">
        <v>5.4923</v>
      </c>
      <c r="J735" s="25">
        <f>I735*$E$3</f>
        <v/>
      </c>
      <c r="K735" s="21">
        <f>(I735+M735)/2</f>
        <v/>
      </c>
      <c r="L735" s="28">
        <f>(J735+N735)/2</f>
        <v/>
      </c>
      <c r="M735" s="21" t="n">
        <v>4.5769</v>
      </c>
      <c r="N735" s="10">
        <f>M735*$E$3</f>
        <v/>
      </c>
    </row>
    <row r="736" ht="13" customHeight="1">
      <c r="A736" s="31" t="inlineStr">
        <is>
          <t>0021928</t>
        </is>
      </c>
      <c r="B736" s="55" t="inlineStr">
        <is>
          <t>Делитель нижней полки для бутылочниц  DTC PURE-PRO HQ KB=200мм, серый (НК10075450-135,Н11)</t>
        </is>
      </c>
      <c r="C736" s="19" t="inlineStr">
        <is>
          <t>НК10075450-135,Н11</t>
        </is>
      </c>
      <c r="D736" s="125" t="inlineStr">
        <is>
          <t>в наличии</t>
        </is>
      </c>
      <c r="E736" s="113" t="inlineStr">
        <is>
          <t>компл</t>
        </is>
      </c>
      <c r="F736" s="20" t="n">
        <v>5</v>
      </c>
      <c r="G736" s="102">
        <f>I736*1.2</f>
        <v/>
      </c>
      <c r="H736" s="25">
        <f>G736*$E$3</f>
        <v/>
      </c>
      <c r="I736" s="21" t="n">
        <v>7.5945</v>
      </c>
      <c r="J736" s="25">
        <f>I736*$E$3</f>
        <v/>
      </c>
      <c r="K736" s="21">
        <f>(I736+M736)/2</f>
        <v/>
      </c>
      <c r="L736" s="28">
        <f>(J736+N736)/2</f>
        <v/>
      </c>
      <c r="M736" s="21" t="n">
        <v>6.3288</v>
      </c>
      <c r="N736" s="10">
        <f>M736*$E$3</f>
        <v/>
      </c>
    </row>
    <row r="737" ht="13" customHeight="1">
      <c r="A737" s="104" t="inlineStr">
        <is>
          <t xml:space="preserve"> Системы выдвижных ящиков</t>
        </is>
      </c>
      <c r="B737" s="90" t="n"/>
      <c r="C737" s="90" t="n"/>
      <c r="D737" s="90" t="n"/>
      <c r="E737" s="90" t="n"/>
      <c r="F737" s="90" t="n"/>
      <c r="G737" s="90" t="n"/>
      <c r="H737" s="90" t="n"/>
      <c r="I737" s="90" t="n"/>
      <c r="J737" s="90" t="n"/>
      <c r="K737" s="90" t="n"/>
      <c r="L737" s="90" t="n"/>
      <c r="M737" s="90" t="n"/>
      <c r="N737" s="91" t="n"/>
    </row>
    <row r="738" ht="50" customFormat="1" customHeight="1" s="111">
      <c r="A738" s="89" t="inlineStr">
        <is>
          <t xml:space="preserve"> Система металлических ящиков DRAGON-BOX</t>
        </is>
      </c>
      <c r="B738" s="91" t="n"/>
      <c r="C738" s="98" t="n"/>
      <c r="D738" s="90" t="n"/>
      <c r="E738" s="90" t="n"/>
      <c r="F738" s="90" t="n"/>
      <c r="G738" s="90" t="n"/>
      <c r="H738" s="90" t="n"/>
      <c r="I738" s="90" t="n"/>
      <c r="J738" s="90" t="n"/>
      <c r="K738" s="90" t="n"/>
      <c r="L738" s="90" t="n"/>
      <c r="M738" s="90" t="n"/>
      <c r="N738" s="91" t="n"/>
    </row>
    <row r="739" ht="13" customHeight="1">
      <c r="A739" s="31" t="inlineStr">
        <is>
          <t>0015439</t>
        </is>
      </c>
      <c r="B739" s="55" t="inlineStr">
        <is>
          <t>Боковины 300мм h= 84,5  Dragon Box белый (MM01300,E01)</t>
        </is>
      </c>
      <c r="C739" s="55" t="inlineStr">
        <is>
          <t>MM01300,E01</t>
        </is>
      </c>
      <c r="D739" s="125" t="inlineStr">
        <is>
          <t>в наличии</t>
        </is>
      </c>
      <c r="E739" s="113" t="inlineStr">
        <is>
          <t>компл</t>
        </is>
      </c>
      <c r="F739" s="20" t="n">
        <v>5</v>
      </c>
      <c r="G739" s="102">
        <f>I739*1.2</f>
        <v/>
      </c>
      <c r="H739" s="28">
        <f>G739*$E$3</f>
        <v/>
      </c>
      <c r="I739" s="21" t="n">
        <v>6.6028</v>
      </c>
      <c r="J739" s="25">
        <f>I739*$E$3</f>
        <v/>
      </c>
      <c r="K739" s="26">
        <f>(I739+M739)/2</f>
        <v/>
      </c>
      <c r="L739" s="28">
        <f>(J739+N739)/2</f>
        <v/>
      </c>
      <c r="M739" s="21" t="n">
        <v>5.5023</v>
      </c>
      <c r="N739" s="10">
        <f>M739*$E$3</f>
        <v/>
      </c>
    </row>
    <row r="740" ht="13" customHeight="1">
      <c r="A740" s="31" t="inlineStr">
        <is>
          <t>0015440</t>
        </is>
      </c>
      <c r="B740" s="55" t="inlineStr">
        <is>
          <t>Боковины 300мм h= 84,5  Dragon Box серый (MM01300,E18)</t>
        </is>
      </c>
      <c r="C740" s="55" t="inlineStr">
        <is>
          <t>MM01300(E18)</t>
        </is>
      </c>
      <c r="D740" s="125" t="inlineStr">
        <is>
          <t>в наличии</t>
        </is>
      </c>
      <c r="E740" s="113" t="inlineStr">
        <is>
          <t>компл</t>
        </is>
      </c>
      <c r="F740" s="20" t="n">
        <v>5</v>
      </c>
      <c r="G740" s="102">
        <f>I740*1.2</f>
        <v/>
      </c>
      <c r="H740" s="28">
        <f>G740*$E$3</f>
        <v/>
      </c>
      <c r="I740" s="21" t="n">
        <v>6.6028</v>
      </c>
      <c r="J740" s="25">
        <f>I740*$E$3</f>
        <v/>
      </c>
      <c r="K740" s="26">
        <f>(I740+M740)/2</f>
        <v/>
      </c>
      <c r="L740" s="28">
        <f>(J740+N740)/2</f>
        <v/>
      </c>
      <c r="M740" s="21" t="n">
        <v>5.5023</v>
      </c>
      <c r="N740" s="10">
        <f>M740*$E$3</f>
        <v/>
      </c>
    </row>
    <row r="741" ht="13" customHeight="1">
      <c r="A741" s="31" t="inlineStr">
        <is>
          <t>0022531</t>
        </is>
      </c>
      <c r="B741" s="55" t="inlineStr">
        <is>
          <t>Боковины 300мм h= 84,5  Dragon Box темно-серый (MM01300,E30) NEW</t>
        </is>
      </c>
      <c r="C741" s="55" t="inlineStr">
        <is>
          <t>MM01300,E30</t>
        </is>
      </c>
      <c r="D741" s="125" t="inlineStr">
        <is>
          <t>в наличии</t>
        </is>
      </c>
      <c r="E741" s="113" t="inlineStr">
        <is>
          <t>компл</t>
        </is>
      </c>
      <c r="F741" s="20" t="n">
        <v>5</v>
      </c>
      <c r="G741" s="102">
        <f>I741*1.2</f>
        <v/>
      </c>
      <c r="H741" s="28">
        <f>G741*$E$3</f>
        <v/>
      </c>
      <c r="I741" s="21" t="n">
        <v>6.6028</v>
      </c>
      <c r="J741" s="25">
        <f>I741*$E$3</f>
        <v/>
      </c>
      <c r="K741" s="26">
        <f>(I741+M741)/2</f>
        <v/>
      </c>
      <c r="L741" s="28">
        <f>(J741+N741)/2</f>
        <v/>
      </c>
      <c r="M741" s="21" t="n">
        <v>5.5023</v>
      </c>
      <c r="N741" s="10">
        <f>M741*$E$3</f>
        <v/>
      </c>
    </row>
    <row r="742" ht="13" customHeight="1">
      <c r="A742" s="31" t="inlineStr">
        <is>
          <t>0015451</t>
        </is>
      </c>
      <c r="B742" s="55" t="inlineStr">
        <is>
          <t>Боковины 350мм h= 84,5  Dragon Box серый (MM01350, E18)</t>
        </is>
      </c>
      <c r="C742" s="55" t="inlineStr">
        <is>
          <t>MM01350, E18</t>
        </is>
      </c>
      <c r="D742" s="125" t="inlineStr">
        <is>
          <t>в наличии</t>
        </is>
      </c>
      <c r="E742" s="113" t="inlineStr">
        <is>
          <t>компл</t>
        </is>
      </c>
      <c r="F742" s="20" t="n">
        <v>5</v>
      </c>
      <c r="G742" s="102">
        <f>I742*1.2</f>
        <v/>
      </c>
      <c r="H742" s="28">
        <f>G742*$E$3</f>
        <v/>
      </c>
      <c r="I742" s="21" t="n">
        <v>7.0903</v>
      </c>
      <c r="J742" s="25">
        <f>I742*$E$3</f>
        <v/>
      </c>
      <c r="K742" s="26">
        <f>(I742+M742)/2</f>
        <v/>
      </c>
      <c r="L742" s="28">
        <f>(J742+N742)/2</f>
        <v/>
      </c>
      <c r="M742" s="21" t="n">
        <v>5.9078</v>
      </c>
      <c r="N742" s="10">
        <f>M742*$E$3</f>
        <v/>
      </c>
    </row>
    <row r="743" ht="13" customHeight="1">
      <c r="A743" s="31" t="inlineStr">
        <is>
          <t>0015450</t>
        </is>
      </c>
      <c r="B743" s="55" t="inlineStr">
        <is>
          <t>Боковины 350мм h= 84,5  Dragon Box белый  (MM01350,E01)</t>
        </is>
      </c>
      <c r="C743" s="55" t="inlineStr">
        <is>
          <t>MM01350, E01</t>
        </is>
      </c>
      <c r="D743" s="125" t="inlineStr">
        <is>
          <t>в наличии</t>
        </is>
      </c>
      <c r="E743" s="113" t="inlineStr">
        <is>
          <t>компл</t>
        </is>
      </c>
      <c r="F743" s="20" t="n">
        <v>5</v>
      </c>
      <c r="G743" s="102">
        <f>I743*1.2</f>
        <v/>
      </c>
      <c r="H743" s="28">
        <f>G743*$E$3</f>
        <v/>
      </c>
      <c r="I743" s="21" t="n">
        <v>7.0903</v>
      </c>
      <c r="J743" s="25">
        <f>I743*$E$3</f>
        <v/>
      </c>
      <c r="K743" s="26">
        <f>(I743+M743)/2</f>
        <v/>
      </c>
      <c r="L743" s="28">
        <f>(J743+N743)/2</f>
        <v/>
      </c>
      <c r="M743" s="21" t="n">
        <v>5.9078</v>
      </c>
      <c r="N743" s="10">
        <f>M743*$E$3</f>
        <v/>
      </c>
    </row>
    <row r="744" ht="13" customHeight="1">
      <c r="A744" s="31" t="inlineStr">
        <is>
          <t>0022532</t>
        </is>
      </c>
      <c r="B744" s="55" t="inlineStr">
        <is>
          <t>Боковины 350мм h= 84,5  Dragon Box  темно-серый (MM01350,E30) NEW</t>
        </is>
      </c>
      <c r="C744" s="55" t="inlineStr">
        <is>
          <t>MM01350,E30</t>
        </is>
      </c>
      <c r="D744" s="125" t="inlineStr">
        <is>
          <t>в наличии</t>
        </is>
      </c>
      <c r="E744" s="113" t="inlineStr">
        <is>
          <t>компл</t>
        </is>
      </c>
      <c r="F744" s="20" t="n">
        <v>5</v>
      </c>
      <c r="G744" s="102">
        <f>I744*1.2</f>
        <v/>
      </c>
      <c r="H744" s="28">
        <f>G744*$E$3</f>
        <v/>
      </c>
      <c r="I744" s="21" t="n">
        <v>7.0903</v>
      </c>
      <c r="J744" s="25">
        <f>I744*$E$3</f>
        <v/>
      </c>
      <c r="K744" s="26">
        <f>(I744+M744)/2</f>
        <v/>
      </c>
      <c r="L744" s="28">
        <f>(J744+N744)/2</f>
        <v/>
      </c>
      <c r="M744" s="21" t="n">
        <v>5.9078</v>
      </c>
      <c r="N744" s="10">
        <f>M744*$E$3</f>
        <v/>
      </c>
    </row>
    <row r="745" ht="13" customHeight="1">
      <c r="A745" s="31" t="inlineStr">
        <is>
          <t>0020045</t>
        </is>
      </c>
      <c r="B745" s="55" t="inlineStr">
        <is>
          <t>Боковины 400мм h= 69,5   Dragon Box белый (MM00400,E01)</t>
        </is>
      </c>
      <c r="C745" s="55" t="inlineStr">
        <is>
          <t>MM00400, E010</t>
        </is>
      </c>
      <c r="D745" s="125" t="inlineStr">
        <is>
          <t>в наличии</t>
        </is>
      </c>
      <c r="E745" s="113" t="inlineStr">
        <is>
          <t>компл</t>
        </is>
      </c>
      <c r="F745" s="20" t="n">
        <v>6</v>
      </c>
      <c r="G745" s="102">
        <f>I745*1.2</f>
        <v/>
      </c>
      <c r="H745" s="28">
        <f>G745*$E$3</f>
        <v/>
      </c>
      <c r="I745" s="21" t="n">
        <v>7.815</v>
      </c>
      <c r="J745" s="25">
        <f>I745*$E$3</f>
        <v/>
      </c>
      <c r="K745" s="26">
        <f>(I745+M745)/2</f>
        <v/>
      </c>
      <c r="L745" s="28">
        <f>(J745+N745)/2</f>
        <v/>
      </c>
      <c r="M745" s="21" t="n">
        <v>6.5125</v>
      </c>
      <c r="N745" s="10">
        <f>M745*$E$3</f>
        <v/>
      </c>
    </row>
    <row r="746" ht="13" customHeight="1">
      <c r="A746" s="31" t="inlineStr">
        <is>
          <t>0020049</t>
        </is>
      </c>
      <c r="B746" s="55" t="inlineStr">
        <is>
          <t>Боковины 400мм h= 69,5   Dragon Box серый (MM00400,E18)</t>
        </is>
      </c>
      <c r="C746" s="55" t="inlineStr">
        <is>
          <t>MM00400, E18</t>
        </is>
      </c>
      <c r="D746" s="125" t="inlineStr">
        <is>
          <t>в наличии</t>
        </is>
      </c>
      <c r="E746" s="113" t="inlineStr">
        <is>
          <t>компл</t>
        </is>
      </c>
      <c r="F746" s="20" t="n">
        <v>6</v>
      </c>
      <c r="G746" s="102">
        <f>I746*1.2</f>
        <v/>
      </c>
      <c r="H746" s="28">
        <f>G746*$E$3</f>
        <v/>
      </c>
      <c r="I746" s="21" t="n">
        <v>7.815</v>
      </c>
      <c r="J746" s="25">
        <f>I746*$E$3</f>
        <v/>
      </c>
      <c r="K746" s="26">
        <f>(I746+M746)/2</f>
        <v/>
      </c>
      <c r="L746" s="28">
        <f>(J746+N746)/2</f>
        <v/>
      </c>
      <c r="M746" s="21" t="n">
        <v>6.5125</v>
      </c>
      <c r="N746" s="10">
        <f>M746*$E$3</f>
        <v/>
      </c>
    </row>
    <row r="747" ht="13" customHeight="1">
      <c r="A747" s="31" t="inlineStr">
        <is>
          <t>0022533</t>
        </is>
      </c>
      <c r="B747" s="55" t="inlineStr">
        <is>
          <t>Боковины 400мм h= 69,5  Dragon Box темно-серый (MM00400,E30) NEW</t>
        </is>
      </c>
      <c r="C747" s="55" t="inlineStr">
        <is>
          <t>MM00400,E30</t>
        </is>
      </c>
      <c r="D747" s="125" t="inlineStr">
        <is>
          <t>в наличии</t>
        </is>
      </c>
      <c r="E747" s="113" t="inlineStr">
        <is>
          <t>компл</t>
        </is>
      </c>
      <c r="F747" s="20" t="n">
        <v>6</v>
      </c>
      <c r="G747" s="102">
        <f>I747*1.2</f>
        <v/>
      </c>
      <c r="H747" s="28">
        <f>G747*$E$3</f>
        <v/>
      </c>
      <c r="I747" s="21" t="n">
        <v>7.815</v>
      </c>
      <c r="J747" s="25">
        <f>I747*$E$3</f>
        <v/>
      </c>
      <c r="K747" s="26">
        <f>(I747+M747)/2</f>
        <v/>
      </c>
      <c r="L747" s="28">
        <f>(J747+N747)/2</f>
        <v/>
      </c>
      <c r="M747" s="21" t="n">
        <v>6.5125</v>
      </c>
      <c r="N747" s="10">
        <f>M747*$E$3</f>
        <v/>
      </c>
    </row>
    <row r="748" ht="13" customHeight="1">
      <c r="A748" s="31" t="inlineStr">
        <is>
          <t>0015462</t>
        </is>
      </c>
      <c r="B748" s="55" t="inlineStr">
        <is>
          <t>Боковины 400мм h= 84,5  Dragon Box белый (MM01400,E01)</t>
        </is>
      </c>
      <c r="C748" s="55" t="inlineStr">
        <is>
          <t>MM01400, E01</t>
        </is>
      </c>
      <c r="D748" s="125" t="inlineStr">
        <is>
          <t>в наличии</t>
        </is>
      </c>
      <c r="E748" s="113" t="inlineStr">
        <is>
          <t>компл</t>
        </is>
      </c>
      <c r="F748" s="20" t="n">
        <v>5</v>
      </c>
      <c r="G748" s="102">
        <f>I748*1.2</f>
        <v/>
      </c>
      <c r="H748" s="28">
        <f>G748*$E$3</f>
        <v/>
      </c>
      <c r="I748" s="21" t="n">
        <v>7.505</v>
      </c>
      <c r="J748" s="25">
        <f>I748*$E$3</f>
        <v/>
      </c>
      <c r="K748" s="26">
        <f>(I748+M748)/2</f>
        <v/>
      </c>
      <c r="L748" s="28">
        <f>(J748+N748)/2</f>
        <v/>
      </c>
      <c r="M748" s="21" t="n">
        <v>6.2542</v>
      </c>
      <c r="N748" s="10">
        <f>M748*$E$3</f>
        <v/>
      </c>
    </row>
    <row r="749" ht="13" customHeight="1">
      <c r="A749" s="31" t="inlineStr">
        <is>
          <t>0015461</t>
        </is>
      </c>
      <c r="B749" s="55" t="inlineStr">
        <is>
          <t>Боковины 400мм h= 84,5  Dragon Box серый (MM01400, E18)</t>
        </is>
      </c>
      <c r="C749" s="55" t="inlineStr">
        <is>
          <t>MM01400, E18</t>
        </is>
      </c>
      <c r="D749" s="125" t="inlineStr">
        <is>
          <t>в наличии</t>
        </is>
      </c>
      <c r="E749" s="113" t="inlineStr">
        <is>
          <t>компл</t>
        </is>
      </c>
      <c r="F749" s="20" t="n">
        <v>5</v>
      </c>
      <c r="G749" s="102">
        <f>I749*1.2</f>
        <v/>
      </c>
      <c r="H749" s="28">
        <f>G749*$E$3</f>
        <v/>
      </c>
      <c r="I749" s="21" t="n">
        <v>7.505</v>
      </c>
      <c r="J749" s="25">
        <f>I749*$E$3</f>
        <v/>
      </c>
      <c r="K749" s="26">
        <f>(I749+M749)/2</f>
        <v/>
      </c>
      <c r="L749" s="28">
        <f>(J749+N749)/2</f>
        <v/>
      </c>
      <c r="M749" s="21" t="n">
        <v>6.2542</v>
      </c>
      <c r="N749" s="10">
        <f>M749*$E$3</f>
        <v/>
      </c>
    </row>
    <row r="750" ht="13" customHeight="1">
      <c r="A750" s="31" t="inlineStr">
        <is>
          <t>0022534</t>
        </is>
      </c>
      <c r="B750" s="55" t="inlineStr">
        <is>
          <t>Боковины 400мм h= 84,5  Dragon Box темно-серый (MM01400, E30) NEW</t>
        </is>
      </c>
      <c r="C750" s="55" t="inlineStr">
        <is>
          <t>MM01400, E30</t>
        </is>
      </c>
      <c r="D750" s="125" t="inlineStr">
        <is>
          <t>в наличии</t>
        </is>
      </c>
      <c r="E750" s="113" t="inlineStr">
        <is>
          <t>компл</t>
        </is>
      </c>
      <c r="F750" s="20" t="n">
        <v>5</v>
      </c>
      <c r="G750" s="102">
        <f>I750*1.2</f>
        <v/>
      </c>
      <c r="H750" s="28">
        <f>G750*$E$3</f>
        <v/>
      </c>
      <c r="I750" s="21" t="n">
        <v>7.505</v>
      </c>
      <c r="J750" s="25">
        <f>I750*$E$3</f>
        <v/>
      </c>
      <c r="K750" s="26">
        <f>(I750+M750)/2</f>
        <v/>
      </c>
      <c r="L750" s="28">
        <f>(J750+N750)/2</f>
        <v/>
      </c>
      <c r="M750" s="21" t="n">
        <v>6.2542</v>
      </c>
      <c r="N750" s="10">
        <f>M750*$E$3</f>
        <v/>
      </c>
    </row>
    <row r="751" ht="13" customHeight="1">
      <c r="A751" s="31" t="inlineStr">
        <is>
          <t>0020046</t>
        </is>
      </c>
      <c r="B751" s="55" t="inlineStr">
        <is>
          <t>Боковины 450мм h= 69,5   Dragon Box белый (MM00450,E01)</t>
        </is>
      </c>
      <c r="C751" s="55" t="inlineStr">
        <is>
          <t>MM00450, E01</t>
        </is>
      </c>
      <c r="D751" s="125" t="inlineStr">
        <is>
          <t>в наличии</t>
        </is>
      </c>
      <c r="E751" s="113" t="inlineStr">
        <is>
          <t>компл</t>
        </is>
      </c>
      <c r="F751" s="20" t="n">
        <v>6</v>
      </c>
      <c r="G751" s="102">
        <f>I751*1.2</f>
        <v/>
      </c>
      <c r="H751" s="28">
        <f>G751*$E$3</f>
        <v/>
      </c>
      <c r="I751" s="21" t="n">
        <v>8.9544</v>
      </c>
      <c r="J751" s="25">
        <f>I751*$E$3</f>
        <v/>
      </c>
      <c r="K751" s="26">
        <f>(I751+M751)/2</f>
        <v/>
      </c>
      <c r="L751" s="28">
        <f>(J751+N751)/2</f>
        <v/>
      </c>
      <c r="M751" s="21" t="n">
        <v>7.462</v>
      </c>
      <c r="N751" s="10">
        <f>M751*$E$3</f>
        <v/>
      </c>
    </row>
    <row r="752" ht="13" customHeight="1">
      <c r="A752" s="31" t="inlineStr">
        <is>
          <t>0020050</t>
        </is>
      </c>
      <c r="B752" s="55" t="inlineStr">
        <is>
          <t>Боковины 450мм h= 69,5   Dragon Box серый (MM00450,E18)</t>
        </is>
      </c>
      <c r="C752" s="55" t="inlineStr">
        <is>
          <t>MM00450, E18</t>
        </is>
      </c>
      <c r="D752" s="125" t="inlineStr">
        <is>
          <t>в наличии</t>
        </is>
      </c>
      <c r="E752" s="113" t="inlineStr">
        <is>
          <t>компл</t>
        </is>
      </c>
      <c r="F752" s="20" t="n">
        <v>6</v>
      </c>
      <c r="G752" s="102">
        <f>I752*1.2</f>
        <v/>
      </c>
      <c r="H752" s="28">
        <f>G752*$E$3</f>
        <v/>
      </c>
      <c r="I752" s="21" t="n">
        <v>8.9544</v>
      </c>
      <c r="J752" s="25">
        <f>I752*$E$3</f>
        <v/>
      </c>
      <c r="K752" s="26">
        <f>(I752+M752)/2</f>
        <v/>
      </c>
      <c r="L752" s="28">
        <f>(J752+N752)/2</f>
        <v/>
      </c>
      <c r="M752" s="21" t="n">
        <v>7.462</v>
      </c>
      <c r="N752" s="10">
        <f>M752*$E$3</f>
        <v/>
      </c>
    </row>
    <row r="753" ht="13" customHeight="1">
      <c r="A753" s="31" t="inlineStr">
        <is>
          <t>0022535</t>
        </is>
      </c>
      <c r="B753" s="55" t="inlineStr">
        <is>
          <t>Боковины 450мм h= 69,5  Dragon Box темно-серый (MM00450,E30) NEW</t>
        </is>
      </c>
      <c r="C753" s="55" t="inlineStr">
        <is>
          <t>MM00450,E30</t>
        </is>
      </c>
      <c r="D753" s="125" t="inlineStr">
        <is>
          <t>в наличии</t>
        </is>
      </c>
      <c r="E753" s="113" t="inlineStr">
        <is>
          <t>компл</t>
        </is>
      </c>
      <c r="F753" s="20" t="n">
        <v>6</v>
      </c>
      <c r="G753" s="102">
        <f>I753*1.2</f>
        <v/>
      </c>
      <c r="H753" s="28">
        <f>G753*$E$3</f>
        <v/>
      </c>
      <c r="I753" s="21" t="n">
        <v>8.9544</v>
      </c>
      <c r="J753" s="25">
        <f>I753*$E$3</f>
        <v/>
      </c>
      <c r="K753" s="26">
        <f>(I753+M753)/2</f>
        <v/>
      </c>
      <c r="L753" s="28">
        <f>(J753+N753)/2</f>
        <v/>
      </c>
      <c r="M753" s="21" t="n">
        <v>7.462</v>
      </c>
      <c r="N753" s="10">
        <f>M753*$E$3</f>
        <v/>
      </c>
    </row>
    <row r="754" ht="13" customHeight="1">
      <c r="A754" s="31" t="inlineStr">
        <is>
          <t>0015473</t>
        </is>
      </c>
      <c r="B754" s="55" t="inlineStr">
        <is>
          <t>Боковины 450мм h= 84,5  Dragon Box  белый (MM01450,E01)</t>
        </is>
      </c>
      <c r="C754" s="55" t="inlineStr">
        <is>
          <t>MM01450, E01</t>
        </is>
      </c>
      <c r="D754" s="125" t="inlineStr">
        <is>
          <t>в наличии</t>
        </is>
      </c>
      <c r="E754" s="113" t="inlineStr">
        <is>
          <t>компл</t>
        </is>
      </c>
      <c r="F754" s="20" t="n">
        <v>5</v>
      </c>
      <c r="G754" s="102">
        <f>I754*1.2</f>
        <v/>
      </c>
      <c r="H754" s="28">
        <f>G754*$E$3</f>
        <v/>
      </c>
      <c r="I754" s="21" t="n">
        <v>8.290699999999999</v>
      </c>
      <c r="J754" s="25">
        <f>I754*$E$3</f>
        <v/>
      </c>
      <c r="K754" s="26">
        <f>(I754+M754)/2</f>
        <v/>
      </c>
      <c r="L754" s="28">
        <f>(J754+N754)/2</f>
        <v/>
      </c>
      <c r="M754" s="21" t="n">
        <v>6.9089</v>
      </c>
      <c r="N754" s="10">
        <f>M754*$E$3</f>
        <v/>
      </c>
    </row>
    <row r="755" ht="13" customHeight="1">
      <c r="A755" s="31" t="inlineStr">
        <is>
          <t>0015474</t>
        </is>
      </c>
      <c r="B755" s="55" t="inlineStr">
        <is>
          <t>Боковины 450мм h= 84,5  Dragon Box серый (MM01450,E18)</t>
        </is>
      </c>
      <c r="C755" s="55" t="inlineStr">
        <is>
          <t>MM01450, E18</t>
        </is>
      </c>
      <c r="D755" s="125" t="inlineStr">
        <is>
          <t>в наличии</t>
        </is>
      </c>
      <c r="E755" s="113" t="inlineStr">
        <is>
          <t>компл</t>
        </is>
      </c>
      <c r="F755" s="20" t="n">
        <v>5</v>
      </c>
      <c r="G755" s="102">
        <f>I755*1.2</f>
        <v/>
      </c>
      <c r="H755" s="28">
        <f>G755*$E$3</f>
        <v/>
      </c>
      <c r="I755" s="21" t="n">
        <v>8.290699999999999</v>
      </c>
      <c r="J755" s="25">
        <f>I755*$E$3</f>
        <v/>
      </c>
      <c r="K755" s="26">
        <f>(I755+M755)/2</f>
        <v/>
      </c>
      <c r="L755" s="28">
        <f>(J755+N755)/2</f>
        <v/>
      </c>
      <c r="M755" s="21" t="n">
        <v>6.9089</v>
      </c>
      <c r="N755" s="10">
        <f>M755*$E$3</f>
        <v/>
      </c>
    </row>
    <row r="756" ht="13" customHeight="1">
      <c r="A756" s="31" t="inlineStr">
        <is>
          <t>0022536</t>
        </is>
      </c>
      <c r="B756" s="55" t="inlineStr">
        <is>
          <t>Боковины 450мм h= 84,5  Dragon Box темно-серый (MM01450, E30) NEW</t>
        </is>
      </c>
      <c r="C756" s="55" t="inlineStr">
        <is>
          <t>MM01450, E30</t>
        </is>
      </c>
      <c r="D756" s="125" t="inlineStr">
        <is>
          <t>в наличии</t>
        </is>
      </c>
      <c r="E756" s="113" t="inlineStr">
        <is>
          <t>компл</t>
        </is>
      </c>
      <c r="F756" s="20" t="n">
        <v>5</v>
      </c>
      <c r="G756" s="102">
        <f>I756*1.2</f>
        <v/>
      </c>
      <c r="H756" s="28">
        <f>G756*$E$3</f>
        <v/>
      </c>
      <c r="I756" s="21" t="n">
        <v>8.290699999999999</v>
      </c>
      <c r="J756" s="25">
        <f>I756*$E$3</f>
        <v/>
      </c>
      <c r="K756" s="26">
        <f>(I756+M756)/2</f>
        <v/>
      </c>
      <c r="L756" s="28">
        <f>(J756+N756)/2</f>
        <v/>
      </c>
      <c r="M756" s="21" t="n">
        <v>6.9089</v>
      </c>
      <c r="N756" s="10">
        <f>M756*$E$3</f>
        <v/>
      </c>
    </row>
    <row r="757" ht="13" customHeight="1">
      <c r="A757" s="31" t="inlineStr">
        <is>
          <t>0020047</t>
        </is>
      </c>
      <c r="B757" s="55" t="inlineStr">
        <is>
          <t>Боковины 500мм h= 69,5   Dragon Box белый (MM00500,E01)</t>
        </is>
      </c>
      <c r="C757" s="55" t="inlineStr">
        <is>
          <t>MM00500, E01</t>
        </is>
      </c>
      <c r="D757" s="125" t="inlineStr">
        <is>
          <t>в наличии</t>
        </is>
      </c>
      <c r="E757" s="113" t="inlineStr">
        <is>
          <t>компл</t>
        </is>
      </c>
      <c r="F757" s="20" t="n">
        <v>6</v>
      </c>
      <c r="G757" s="102">
        <f>I757*1.2</f>
        <v/>
      </c>
      <c r="H757" s="28">
        <f>G757*$E$3</f>
        <v/>
      </c>
      <c r="I757" s="21" t="n">
        <v>9.465199999999999</v>
      </c>
      <c r="J757" s="25">
        <f>I757*$E$3</f>
        <v/>
      </c>
      <c r="K757" s="26">
        <f>(I757+M757)/2</f>
        <v/>
      </c>
      <c r="L757" s="28">
        <f>(J757+N757)/2</f>
        <v/>
      </c>
      <c r="M757" s="21" t="n">
        <v>7.8877</v>
      </c>
      <c r="N757" s="10">
        <f>M757*$E$3</f>
        <v/>
      </c>
    </row>
    <row r="758" ht="13" customHeight="1">
      <c r="A758" s="31" t="inlineStr">
        <is>
          <t>0020051</t>
        </is>
      </c>
      <c r="B758" s="55" t="inlineStr">
        <is>
          <t>Боковины 500мм h= 69,5   Dragon Box серый (MM00500,E18)</t>
        </is>
      </c>
      <c r="C758" s="55" t="inlineStr">
        <is>
          <t>MM00500, E18</t>
        </is>
      </c>
      <c r="D758" s="125" t="inlineStr">
        <is>
          <t>в наличии</t>
        </is>
      </c>
      <c r="E758" s="113" t="inlineStr">
        <is>
          <t>компл</t>
        </is>
      </c>
      <c r="F758" s="20" t="n">
        <v>5</v>
      </c>
      <c r="G758" s="102">
        <f>I758*1.2</f>
        <v/>
      </c>
      <c r="H758" s="28">
        <f>G758*$E$3</f>
        <v/>
      </c>
      <c r="I758" s="21" t="n">
        <v>9.465199999999999</v>
      </c>
      <c r="J758" s="25">
        <f>I758*$E$3</f>
        <v/>
      </c>
      <c r="K758" s="26">
        <f>(I758+M758)/2</f>
        <v/>
      </c>
      <c r="L758" s="28">
        <f>(J758+N758)/2</f>
        <v/>
      </c>
      <c r="M758" s="21" t="n">
        <v>7.8877</v>
      </c>
      <c r="N758" s="10">
        <f>M758*$E$3</f>
        <v/>
      </c>
    </row>
    <row r="759" ht="13" customHeight="1">
      <c r="A759" s="31" t="inlineStr">
        <is>
          <t>0022537</t>
        </is>
      </c>
      <c r="B759" s="55" t="inlineStr">
        <is>
          <t>Боковины 500мм h= 69,5  Dragon Box темно-серый (MM00500,E30) NEW</t>
        </is>
      </c>
      <c r="C759" s="55" t="inlineStr">
        <is>
          <t>MM00500,E30</t>
        </is>
      </c>
      <c r="D759" s="125" t="inlineStr">
        <is>
          <t>в наличии</t>
        </is>
      </c>
      <c r="E759" s="113" t="inlineStr">
        <is>
          <t>компл</t>
        </is>
      </c>
      <c r="F759" s="20" t="n">
        <v>5</v>
      </c>
      <c r="G759" s="102">
        <f>I759*1.2</f>
        <v/>
      </c>
      <c r="H759" s="28">
        <f>G759*$E$3</f>
        <v/>
      </c>
      <c r="I759" s="21" t="n">
        <v>9.465199999999999</v>
      </c>
      <c r="J759" s="25">
        <f>I759*$E$3</f>
        <v/>
      </c>
      <c r="K759" s="26">
        <f>(I759+M759)/2</f>
        <v/>
      </c>
      <c r="L759" s="28">
        <f>(J759+N759)/2</f>
        <v/>
      </c>
      <c r="M759" s="21" t="n">
        <v>7.8877</v>
      </c>
      <c r="N759" s="10">
        <f>M759*$E$3</f>
        <v/>
      </c>
    </row>
    <row r="760" ht="13" customHeight="1">
      <c r="A760" s="31" t="inlineStr">
        <is>
          <t>0015485</t>
        </is>
      </c>
      <c r="B760" s="55" t="inlineStr">
        <is>
          <t>Боковины 500мм h= 84,5   Dragon Box белый (MM01500,E01)</t>
        </is>
      </c>
      <c r="C760" s="55" t="inlineStr">
        <is>
          <t>MM01500, E01</t>
        </is>
      </c>
      <c r="D760" s="125" t="inlineStr">
        <is>
          <t>в наличии</t>
        </is>
      </c>
      <c r="E760" s="113" t="inlineStr">
        <is>
          <t>компл</t>
        </is>
      </c>
      <c r="F760" s="20" t="n">
        <v>5</v>
      </c>
      <c r="G760" s="102">
        <f>I760*1.2</f>
        <v/>
      </c>
      <c r="H760" s="28">
        <f>G760*$E$3</f>
        <v/>
      </c>
      <c r="I760" s="21" t="n">
        <v>8.755699999999999</v>
      </c>
      <c r="J760" s="25">
        <f>I760*$E$3</f>
        <v/>
      </c>
      <c r="K760" s="26">
        <f>(I760+M760)/2</f>
        <v/>
      </c>
      <c r="L760" s="28">
        <f>(J760+N760)/2</f>
        <v/>
      </c>
      <c r="M760" s="21" t="n">
        <v>7.2947</v>
      </c>
      <c r="N760" s="10">
        <f>M760*$E$3</f>
        <v/>
      </c>
    </row>
    <row r="761" ht="13" customHeight="1">
      <c r="A761" s="31" t="inlineStr">
        <is>
          <t>0015486</t>
        </is>
      </c>
      <c r="B761" s="55" t="inlineStr">
        <is>
          <t>Боковины 500мм h= 84,5  Dragon Box серый (MM01500,E18)</t>
        </is>
      </c>
      <c r="C761" s="55" t="inlineStr">
        <is>
          <t>MM01500, E18</t>
        </is>
      </c>
      <c r="D761" s="125" t="inlineStr">
        <is>
          <t>в наличии</t>
        </is>
      </c>
      <c r="E761" s="113" t="inlineStr">
        <is>
          <t>компл</t>
        </is>
      </c>
      <c r="F761" s="20" t="n">
        <v>5</v>
      </c>
      <c r="G761" s="102">
        <f>I761*1.2</f>
        <v/>
      </c>
      <c r="H761" s="28">
        <f>G761*$E$3</f>
        <v/>
      </c>
      <c r="I761" s="21" t="n">
        <v>8.755699999999999</v>
      </c>
      <c r="J761" s="25">
        <f>I761*$E$3</f>
        <v/>
      </c>
      <c r="K761" s="26">
        <f>(I761+M761)/2</f>
        <v/>
      </c>
      <c r="L761" s="28">
        <f>(J761+N761)/2</f>
        <v/>
      </c>
      <c r="M761" s="21" t="n">
        <v>7.2947</v>
      </c>
      <c r="N761" s="10">
        <f>M761*$E$3</f>
        <v/>
      </c>
    </row>
    <row r="762" ht="13" customHeight="1">
      <c r="A762" s="31" t="inlineStr">
        <is>
          <t>0022538</t>
        </is>
      </c>
      <c r="B762" s="55" t="inlineStr">
        <is>
          <t>Боковины 500мм h= 84,5  Dragon Box темно-серый (MM01500, E30) NEW</t>
        </is>
      </c>
      <c r="C762" s="55" t="inlineStr">
        <is>
          <t>MM01500, E30</t>
        </is>
      </c>
      <c r="D762" s="125" t="inlineStr">
        <is>
          <t>в наличии</t>
        </is>
      </c>
      <c r="E762" s="113" t="inlineStr">
        <is>
          <t>компл</t>
        </is>
      </c>
      <c r="F762" s="20" t="n">
        <v>5</v>
      </c>
      <c r="G762" s="102">
        <f>I762*1.2</f>
        <v/>
      </c>
      <c r="H762" s="28">
        <f>G762*$E$3</f>
        <v/>
      </c>
      <c r="I762" s="21" t="n">
        <v>8.755699999999999</v>
      </c>
      <c r="J762" s="25">
        <f>I762*$E$3</f>
        <v/>
      </c>
      <c r="K762" s="26">
        <f>(I762+M762)/2</f>
        <v/>
      </c>
      <c r="L762" s="28">
        <f>(J762+N762)/2</f>
        <v/>
      </c>
      <c r="M762" s="21" t="n">
        <v>7.2947</v>
      </c>
      <c r="N762" s="10">
        <f>M762*$E$3</f>
        <v/>
      </c>
    </row>
    <row r="763" ht="13" customHeight="1">
      <c r="A763" s="31" t="inlineStr">
        <is>
          <t>0020048</t>
        </is>
      </c>
      <c r="B763" s="55" t="inlineStr">
        <is>
          <t>Боковины 550мм h= 69,5   Dragon Box белый (MM00550,E01)</t>
        </is>
      </c>
      <c r="C763" s="55" t="inlineStr">
        <is>
          <t>MM00550, E01</t>
        </is>
      </c>
      <c r="D763" s="125" t="inlineStr">
        <is>
          <t>в наличии</t>
        </is>
      </c>
      <c r="E763" s="113" t="inlineStr">
        <is>
          <t>компл</t>
        </is>
      </c>
      <c r="F763" s="20" t="n">
        <v>6</v>
      </c>
      <c r="G763" s="102">
        <f>I763*1.2</f>
        <v/>
      </c>
      <c r="H763" s="28">
        <f>G763*$E$3</f>
        <v/>
      </c>
      <c r="I763" s="21" t="n">
        <v>10.2852</v>
      </c>
      <c r="J763" s="25">
        <f>I763*$E$3</f>
        <v/>
      </c>
      <c r="K763" s="26">
        <f>(I763+M763)/2</f>
        <v/>
      </c>
      <c r="L763" s="28">
        <f>(J763+N763)/2</f>
        <v/>
      </c>
      <c r="M763" s="21" t="n">
        <v>8.571</v>
      </c>
      <c r="N763" s="10">
        <f>M763*$E$3</f>
        <v/>
      </c>
    </row>
    <row r="764" ht="13" customHeight="1">
      <c r="A764" s="31" t="inlineStr">
        <is>
          <t>0020052</t>
        </is>
      </c>
      <c r="B764" s="55" t="inlineStr">
        <is>
          <t>Боковины 550мм h= 69,5   Dragon Box серый (MM00550, E18)</t>
        </is>
      </c>
      <c r="C764" s="55" t="inlineStr">
        <is>
          <t>MM00550, E18</t>
        </is>
      </c>
      <c r="D764" s="125" t="inlineStr">
        <is>
          <t>в наличии</t>
        </is>
      </c>
      <c r="E764" s="113" t="inlineStr">
        <is>
          <t>компл</t>
        </is>
      </c>
      <c r="F764" s="20" t="n">
        <v>6</v>
      </c>
      <c r="G764" s="102">
        <f>I764*1.2</f>
        <v/>
      </c>
      <c r="H764" s="28">
        <f>G764*$E$3</f>
        <v/>
      </c>
      <c r="I764" s="21" t="n">
        <v>10.2852</v>
      </c>
      <c r="J764" s="25">
        <f>I764*$E$3</f>
        <v/>
      </c>
      <c r="K764" s="26">
        <f>(I764+M764)/2</f>
        <v/>
      </c>
      <c r="L764" s="28">
        <f>(J764+N764)/2</f>
        <v/>
      </c>
      <c r="M764" s="21" t="n">
        <v>8.571</v>
      </c>
      <c r="N764" s="10">
        <f>M764*$E$3</f>
        <v/>
      </c>
    </row>
    <row r="765" ht="13" customHeight="1">
      <c r="A765" s="31" t="inlineStr">
        <is>
          <t>0022539</t>
        </is>
      </c>
      <c r="B765" s="55" t="inlineStr">
        <is>
          <t>Боковины 550мм h= 69,5  Dragon Box темно-серый (MM00550,E30) NEW</t>
        </is>
      </c>
      <c r="C765" s="55" t="inlineStr">
        <is>
          <t>MM00550,E30</t>
        </is>
      </c>
      <c r="D765" s="125" t="inlineStr">
        <is>
          <t>в наличии</t>
        </is>
      </c>
      <c r="E765" s="113" t="inlineStr">
        <is>
          <t>компл</t>
        </is>
      </c>
      <c r="F765" s="20" t="n">
        <v>6</v>
      </c>
      <c r="G765" s="102">
        <f>I765*1.2</f>
        <v/>
      </c>
      <c r="H765" s="28">
        <f>G765*$E$3</f>
        <v/>
      </c>
      <c r="I765" s="21" t="n">
        <v>10.2852</v>
      </c>
      <c r="J765" s="25">
        <f>I765*$E$3</f>
        <v/>
      </c>
      <c r="K765" s="26">
        <f>(I765+M765)/2</f>
        <v/>
      </c>
      <c r="L765" s="28">
        <f>(J765+N765)/2</f>
        <v/>
      </c>
      <c r="M765" s="21" t="n">
        <v>8.571</v>
      </c>
      <c r="N765" s="10">
        <f>M765*$E$3</f>
        <v/>
      </c>
    </row>
    <row r="766" ht="13" customHeight="1">
      <c r="A766" s="31" t="inlineStr">
        <is>
          <t>0018734</t>
        </is>
      </c>
      <c r="B766" s="55" t="inlineStr">
        <is>
          <t>Боковины 550мм h= 84,5   Dragon Box белый (MM01550,E01)</t>
        </is>
      </c>
      <c r="C766" s="55" t="inlineStr">
        <is>
          <t>MM01550, E01</t>
        </is>
      </c>
      <c r="D766" s="125" t="inlineStr">
        <is>
          <t>в наличии</t>
        </is>
      </c>
      <c r="E766" s="113" t="inlineStr">
        <is>
          <t>компл</t>
        </is>
      </c>
      <c r="F766" s="20" t="n">
        <v>5</v>
      </c>
      <c r="G766" s="102">
        <f>I766*1.2</f>
        <v/>
      </c>
      <c r="H766" s="28">
        <f>G766*$E$3</f>
        <v/>
      </c>
      <c r="I766" s="21" t="n">
        <v>9.524100000000001</v>
      </c>
      <c r="J766" s="25">
        <f>I766*$E$3</f>
        <v/>
      </c>
      <c r="K766" s="26">
        <f>(I766+M766)/2</f>
        <v/>
      </c>
      <c r="L766" s="28">
        <f>(J766+N766)/2</f>
        <v/>
      </c>
      <c r="M766" s="21" t="n">
        <v>7.9368</v>
      </c>
      <c r="N766" s="10">
        <f>M766*$E$3</f>
        <v/>
      </c>
    </row>
    <row r="767" ht="13" customHeight="1">
      <c r="A767" s="31" t="inlineStr">
        <is>
          <t>0018735</t>
        </is>
      </c>
      <c r="B767" s="55" t="inlineStr">
        <is>
          <t>Боковины 550мм h= 84,5  Dragon Box серый (MM01550,E18)</t>
        </is>
      </c>
      <c r="C767" s="55" t="inlineStr">
        <is>
          <t>MM01550, E18</t>
        </is>
      </c>
      <c r="D767" s="125" t="inlineStr">
        <is>
          <t>в наличии</t>
        </is>
      </c>
      <c r="E767" s="113" t="inlineStr">
        <is>
          <t>компл</t>
        </is>
      </c>
      <c r="F767" s="20" t="n">
        <v>5</v>
      </c>
      <c r="G767" s="102">
        <f>I767*1.2</f>
        <v/>
      </c>
      <c r="H767" s="28">
        <f>G767*$E$3</f>
        <v/>
      </c>
      <c r="I767" s="21" t="n">
        <v>9.524100000000001</v>
      </c>
      <c r="J767" s="25">
        <f>I767*$E$3</f>
        <v/>
      </c>
      <c r="K767" s="26">
        <f>(I767+M767)/2</f>
        <v/>
      </c>
      <c r="L767" s="28">
        <f>(J767+N767)/2</f>
        <v/>
      </c>
      <c r="M767" s="21" t="n">
        <v>7.9368</v>
      </c>
      <c r="N767" s="10">
        <f>M767*$E$3</f>
        <v/>
      </c>
    </row>
    <row r="768" ht="13" customHeight="1">
      <c r="A768" s="31" t="inlineStr">
        <is>
          <t>0022540</t>
        </is>
      </c>
      <c r="B768" s="55" t="inlineStr">
        <is>
          <t>Боковины 550мм h= 84,5  Dragon Box темно-серый (MM01550, E30) NEW</t>
        </is>
      </c>
      <c r="C768" s="55" t="inlineStr">
        <is>
          <t>MM01550, E3</t>
        </is>
      </c>
      <c r="D768" s="125" t="inlineStr">
        <is>
          <t>в наличии</t>
        </is>
      </c>
      <c r="E768" s="113" t="inlineStr">
        <is>
          <t>компл</t>
        </is>
      </c>
      <c r="F768" s="20" t="n">
        <v>5</v>
      </c>
      <c r="G768" s="102">
        <f>I768*1.2</f>
        <v/>
      </c>
      <c r="H768" s="28">
        <f>G768*$E$3</f>
        <v/>
      </c>
      <c r="I768" s="21" t="n">
        <v>9.524100000000001</v>
      </c>
      <c r="J768" s="25">
        <f>I768*$E$3</f>
        <v/>
      </c>
      <c r="K768" s="26">
        <f>(I768+M768)/2</f>
        <v/>
      </c>
      <c r="L768" s="28">
        <f>(J768+N768)/2</f>
        <v/>
      </c>
      <c r="M768" s="21" t="n">
        <v>7.9368</v>
      </c>
      <c r="N768" s="10">
        <f>M768*$E$3</f>
        <v/>
      </c>
    </row>
    <row r="769" ht="13" customHeight="1">
      <c r="A769" s="31" t="inlineStr">
        <is>
          <t>0017470</t>
        </is>
      </c>
      <c r="B769" s="55" t="inlineStr">
        <is>
          <t>Держатель для рейлинга организации пространства Dragon Box белый (M01077,H03)</t>
        </is>
      </c>
      <c r="C769" s="55" t="inlineStr">
        <is>
          <t>M01077,H03</t>
        </is>
      </c>
      <c r="D769" s="113" t="inlineStr">
        <is>
          <t>-</t>
        </is>
      </c>
      <c r="E769" s="113" t="inlineStr">
        <is>
          <t>компл</t>
        </is>
      </c>
      <c r="F769" s="20" t="n">
        <v>200</v>
      </c>
      <c r="G769" s="102">
        <f>I769*1.2</f>
        <v/>
      </c>
      <c r="H769" s="28">
        <f>G769*$E$3</f>
        <v/>
      </c>
      <c r="I769" s="21" t="n">
        <v>0.27</v>
      </c>
      <c r="J769" s="25">
        <f>I769*$E$3</f>
        <v/>
      </c>
      <c r="K769" s="26">
        <f>(I769+M769)/2</f>
        <v/>
      </c>
      <c r="L769" s="28">
        <f>(J769+N769)/2</f>
        <v/>
      </c>
      <c r="M769" s="21" t="n">
        <v>0.225</v>
      </c>
      <c r="N769" s="10">
        <f>M769*$E$3</f>
        <v/>
      </c>
    </row>
    <row r="770" ht="13" customHeight="1">
      <c r="A770" s="31" t="inlineStr">
        <is>
          <t>0016246</t>
        </is>
      </c>
      <c r="B770" s="55" t="inlineStr">
        <is>
          <t>Держатель для рейлинга организации пространства Dragon Box серый (M01077,H12)</t>
        </is>
      </c>
      <c r="C770" s="55" t="inlineStr">
        <is>
          <t>M01077H12</t>
        </is>
      </c>
      <c r="D770" s="125" t="inlineStr">
        <is>
          <t>в наличии</t>
        </is>
      </c>
      <c r="E770" s="113" t="inlineStr">
        <is>
          <t>компл</t>
        </is>
      </c>
      <c r="F770" s="20" t="n">
        <v>200</v>
      </c>
      <c r="G770" s="102">
        <f>I770*1.2</f>
        <v/>
      </c>
      <c r="H770" s="28">
        <f>G770*$E$3</f>
        <v/>
      </c>
      <c r="I770" s="21" t="n">
        <v>0.27</v>
      </c>
      <c r="J770" s="25">
        <f>I770*$E$3</f>
        <v/>
      </c>
      <c r="K770" s="26">
        <f>(I770+M770)/2</f>
        <v/>
      </c>
      <c r="L770" s="28">
        <f>(J770+N770)/2</f>
        <v/>
      </c>
      <c r="M770" s="21" t="n">
        <v>0.225</v>
      </c>
      <c r="N770" s="10">
        <f>M770*$E$3</f>
        <v/>
      </c>
    </row>
    <row r="771" ht="13" customHeight="1">
      <c r="A771" s="31" t="inlineStr">
        <is>
          <t>0021049</t>
        </is>
      </c>
      <c r="B771" s="55" t="inlineStr">
        <is>
          <t>Заглушки для боковин DTC Dragon Box левая + правая, белые (MJS03, H03)</t>
        </is>
      </c>
      <c r="C771" s="55" t="inlineStr">
        <is>
          <t>MJS03, H03</t>
        </is>
      </c>
      <c r="D771" s="125" t="inlineStr">
        <is>
          <t>в наличии</t>
        </is>
      </c>
      <c r="E771" s="113" t="inlineStr">
        <is>
          <t>компл</t>
        </is>
      </c>
      <c r="F771" s="20" t="n">
        <v>1</v>
      </c>
      <c r="G771" s="102">
        <f>I771*1.2</f>
        <v/>
      </c>
      <c r="H771" s="28">
        <f>G771*$E$3</f>
        <v/>
      </c>
      <c r="I771" s="26" t="n">
        <v>0.216</v>
      </c>
      <c r="J771" s="25">
        <f>I771*$E$3</f>
        <v/>
      </c>
      <c r="K771" s="26">
        <f>(I771+M771)/2</f>
        <v/>
      </c>
      <c r="L771" s="28">
        <f>(J771+N771)/2</f>
        <v/>
      </c>
      <c r="M771" s="26" t="n">
        <v>0.18</v>
      </c>
      <c r="N771" s="10">
        <f>M771*$E$3</f>
        <v/>
      </c>
    </row>
    <row r="772" ht="13" customHeight="1">
      <c r="A772" s="31" t="inlineStr">
        <is>
          <t>0021051</t>
        </is>
      </c>
      <c r="B772" s="55" t="inlineStr">
        <is>
          <t>Заглушки для боковин DTC Dragon Box левая + правая, серые (MJS03, H12)</t>
        </is>
      </c>
      <c r="C772" s="55" t="inlineStr">
        <is>
          <t>MJS03, H12</t>
        </is>
      </c>
      <c r="D772" s="125" t="inlineStr">
        <is>
          <t>в наличии</t>
        </is>
      </c>
      <c r="E772" s="113" t="inlineStr">
        <is>
          <t>компл</t>
        </is>
      </c>
      <c r="F772" s="20" t="n">
        <v>1</v>
      </c>
      <c r="G772" s="102">
        <f>I772*1.2</f>
        <v/>
      </c>
      <c r="H772" s="28">
        <f>G772*$E$3</f>
        <v/>
      </c>
      <c r="I772" s="26" t="n">
        <v>0.216</v>
      </c>
      <c r="J772" s="25">
        <f>I772*$E$3</f>
        <v/>
      </c>
      <c r="K772" s="26">
        <f>(I772+M772)/2</f>
        <v/>
      </c>
      <c r="L772" s="28">
        <f>(J772+N772)/2</f>
        <v/>
      </c>
      <c r="M772" s="26" t="n">
        <v>0.18</v>
      </c>
      <c r="N772" s="10">
        <f>M772*$E$3</f>
        <v/>
      </c>
    </row>
    <row r="773" ht="13" customHeight="1">
      <c r="A773" s="31" t="inlineStr">
        <is>
          <t>0015497</t>
        </is>
      </c>
      <c r="B773" s="55" t="inlineStr">
        <is>
          <t>Комплект рейлингов 300мм  Dragon Box белый  (M0104S300,E01)</t>
        </is>
      </c>
      <c r="C773" s="55" t="inlineStr">
        <is>
          <t>M0104S300, E01</t>
        </is>
      </c>
      <c r="D773" s="125" t="inlineStr">
        <is>
          <t>в наличии</t>
        </is>
      </c>
      <c r="E773" s="113" t="inlineStr">
        <is>
          <t>компл</t>
        </is>
      </c>
      <c r="F773" s="20" t="n">
        <v>60</v>
      </c>
      <c r="G773" s="102">
        <f>I773*1.2</f>
        <v/>
      </c>
      <c r="H773" s="28">
        <f>G773*$E$3</f>
        <v/>
      </c>
      <c r="I773" s="21" t="n">
        <v>1.4054</v>
      </c>
      <c r="J773" s="25">
        <f>I773*$E$3</f>
        <v/>
      </c>
      <c r="K773" s="26">
        <f>(I773+M773)/2</f>
        <v/>
      </c>
      <c r="L773" s="28">
        <f>(J773+N773)/2</f>
        <v/>
      </c>
      <c r="M773" s="21" t="n">
        <v>1.1712</v>
      </c>
      <c r="N773" s="10">
        <f>M773*$E$3</f>
        <v/>
      </c>
    </row>
    <row r="774" ht="13" customHeight="1">
      <c r="A774" s="31" t="inlineStr">
        <is>
          <t>0015498</t>
        </is>
      </c>
      <c r="B774" s="55" t="inlineStr">
        <is>
          <t>Комплект рейлингов 300мм  Dragon Box серый (M0104S300,E18)</t>
        </is>
      </c>
      <c r="C774" s="55" t="inlineStr">
        <is>
          <t>M0104S300, E18</t>
        </is>
      </c>
      <c r="D774" s="125" t="inlineStr">
        <is>
          <t>в наличии</t>
        </is>
      </c>
      <c r="E774" s="113" t="inlineStr">
        <is>
          <t>компл</t>
        </is>
      </c>
      <c r="F774" s="20" t="n">
        <v>60</v>
      </c>
      <c r="G774" s="102">
        <f>I774*1.2</f>
        <v/>
      </c>
      <c r="H774" s="28">
        <f>G774*$E$3</f>
        <v/>
      </c>
      <c r="I774" s="21" t="n">
        <v>1.4054</v>
      </c>
      <c r="J774" s="25">
        <f>I774*$E$3</f>
        <v/>
      </c>
      <c r="K774" s="26">
        <f>(I774+M774)/2</f>
        <v/>
      </c>
      <c r="L774" s="28">
        <f>(J774+N774)/2</f>
        <v/>
      </c>
      <c r="M774" s="21" t="n">
        <v>1.1712</v>
      </c>
      <c r="N774" s="10">
        <f>M774*$E$3</f>
        <v/>
      </c>
    </row>
    <row r="775" ht="13" customHeight="1">
      <c r="A775" s="31" t="inlineStr">
        <is>
          <t>0022542</t>
        </is>
      </c>
      <c r="B775" s="55" t="inlineStr">
        <is>
          <t>Комплект рейлингов 300мм  Dragon Box темно-серый (M0104S300,E30) NEW</t>
        </is>
      </c>
      <c r="C775" s="55" t="inlineStr">
        <is>
          <t>M0104S300,E30</t>
        </is>
      </c>
      <c r="D775" s="125" t="inlineStr">
        <is>
          <t>в наличии</t>
        </is>
      </c>
      <c r="E775" s="113" t="inlineStr">
        <is>
          <t>компл</t>
        </is>
      </c>
      <c r="F775" s="20" t="n">
        <v>60</v>
      </c>
      <c r="G775" s="102">
        <f>I775*1.2</f>
        <v/>
      </c>
      <c r="H775" s="28">
        <f>G775*$E$3</f>
        <v/>
      </c>
      <c r="I775" s="21" t="n">
        <v>1.4054</v>
      </c>
      <c r="J775" s="25">
        <f>I775*$E$3</f>
        <v/>
      </c>
      <c r="K775" s="26">
        <f>(I775+M775)/2</f>
        <v/>
      </c>
      <c r="L775" s="28">
        <f>(J775+N775)/2</f>
        <v/>
      </c>
      <c r="M775" s="21" t="n">
        <v>1.1712</v>
      </c>
      <c r="N775" s="10">
        <f>M775*$E$3</f>
        <v/>
      </c>
    </row>
    <row r="776" ht="13" customHeight="1">
      <c r="A776" s="31" t="inlineStr">
        <is>
          <t>0015499</t>
        </is>
      </c>
      <c r="B776" s="55" t="inlineStr">
        <is>
          <t>Комплект рейлингов 350мм  Dragon Box белый (M0104S350,E01)</t>
        </is>
      </c>
      <c r="C776" s="55" t="inlineStr">
        <is>
          <t>M0104S350, E01</t>
        </is>
      </c>
      <c r="D776" s="125" t="inlineStr">
        <is>
          <t>в наличии</t>
        </is>
      </c>
      <c r="E776" s="113" t="inlineStr">
        <is>
          <t>компл</t>
        </is>
      </c>
      <c r="F776" s="20" t="n">
        <v>60</v>
      </c>
      <c r="G776" s="102">
        <f>I776*1.2</f>
        <v/>
      </c>
      <c r="H776" s="28">
        <f>G776*$E$3</f>
        <v/>
      </c>
      <c r="I776" s="21" t="n">
        <v>1.5021</v>
      </c>
      <c r="J776" s="25">
        <f>I776*$E$3</f>
        <v/>
      </c>
      <c r="K776" s="26">
        <f>(I776+M776)/2</f>
        <v/>
      </c>
      <c r="L776" s="28">
        <f>(J776+N776)/2</f>
        <v/>
      </c>
      <c r="M776" s="21" t="n">
        <v>1.2517</v>
      </c>
      <c r="N776" s="10">
        <f>M776*$E$3</f>
        <v/>
      </c>
    </row>
    <row r="777" ht="13" customHeight="1">
      <c r="A777" s="31" t="inlineStr">
        <is>
          <t>0015500</t>
        </is>
      </c>
      <c r="B777" s="55" t="inlineStr">
        <is>
          <t>Комплект рейлингов 350мм  Dragon Box серый (M0104S350,E18)</t>
        </is>
      </c>
      <c r="C777" s="55" t="inlineStr">
        <is>
          <t>M0104S350, E18</t>
        </is>
      </c>
      <c r="D777" s="125" t="inlineStr">
        <is>
          <t>в наличии</t>
        </is>
      </c>
      <c r="E777" s="113" t="inlineStr">
        <is>
          <t>компл</t>
        </is>
      </c>
      <c r="F777" s="20" t="n">
        <v>60</v>
      </c>
      <c r="G777" s="102">
        <f>I777*1.2</f>
        <v/>
      </c>
      <c r="H777" s="28">
        <f>G777*$E$3</f>
        <v/>
      </c>
      <c r="I777" s="21" t="n">
        <v>1.5021</v>
      </c>
      <c r="J777" s="25">
        <f>I777*$E$3</f>
        <v/>
      </c>
      <c r="K777" s="26">
        <f>(I777+M777)/2</f>
        <v/>
      </c>
      <c r="L777" s="28">
        <f>(J777+N777)/2</f>
        <v/>
      </c>
      <c r="M777" s="21" t="n">
        <v>1.2517</v>
      </c>
      <c r="N777" s="10">
        <f>M777*$E$3</f>
        <v/>
      </c>
    </row>
    <row r="778" ht="13" customHeight="1">
      <c r="A778" s="31" t="inlineStr">
        <is>
          <t>0022543</t>
        </is>
      </c>
      <c r="B778" s="55" t="inlineStr">
        <is>
          <t>Комплект рейлингов 350мм  Dragon Box темно-серый (M0104S350,E30) NEW</t>
        </is>
      </c>
      <c r="C778" s="55" t="inlineStr">
        <is>
          <t>M0104S350,E30</t>
        </is>
      </c>
      <c r="D778" s="125" t="inlineStr">
        <is>
          <t>в наличии</t>
        </is>
      </c>
      <c r="E778" s="113" t="inlineStr">
        <is>
          <t>компл</t>
        </is>
      </c>
      <c r="F778" s="20" t="n">
        <v>60</v>
      </c>
      <c r="G778" s="102">
        <f>I778*1.2</f>
        <v/>
      </c>
      <c r="H778" s="28">
        <f>G778*$E$3</f>
        <v/>
      </c>
      <c r="I778" s="21" t="n">
        <v>1.5021</v>
      </c>
      <c r="J778" s="25">
        <f>I778*$E$3</f>
        <v/>
      </c>
      <c r="K778" s="26">
        <f>(I778+M778)/2</f>
        <v/>
      </c>
      <c r="L778" s="28">
        <f>(J778+N778)/2</f>
        <v/>
      </c>
      <c r="M778" s="21" t="n">
        <v>1.2517</v>
      </c>
      <c r="N778" s="10">
        <f>M778*$E$3</f>
        <v/>
      </c>
    </row>
    <row r="779" ht="13" customHeight="1">
      <c r="A779" s="31" t="inlineStr">
        <is>
          <t>0015501</t>
        </is>
      </c>
      <c r="B779" s="55" t="inlineStr">
        <is>
          <t>Комплект рейлингов 400мм  Dragon Box белый (M0104S400,E01)</t>
        </is>
      </c>
      <c r="C779" s="55" t="inlineStr">
        <is>
          <t>M0104S400, E01</t>
        </is>
      </c>
      <c r="D779" s="125" t="inlineStr">
        <is>
          <t>в наличии</t>
        </is>
      </c>
      <c r="E779" s="113" t="inlineStr">
        <is>
          <t>компл</t>
        </is>
      </c>
      <c r="F779" s="20" t="n">
        <v>60</v>
      </c>
      <c r="G779" s="102">
        <f>I779*1.2</f>
        <v/>
      </c>
      <c r="H779" s="28">
        <f>G779*$E$3</f>
        <v/>
      </c>
      <c r="I779" s="21" t="n">
        <v>2.0102</v>
      </c>
      <c r="J779" s="25">
        <f>I779*$E$3</f>
        <v/>
      </c>
      <c r="K779" s="26">
        <f>(I779+M779)/2</f>
        <v/>
      </c>
      <c r="L779" s="28">
        <f>(J779+N779)/2</f>
        <v/>
      </c>
      <c r="M779" s="21" t="n">
        <v>1.6752</v>
      </c>
      <c r="N779" s="10">
        <f>M779*$E$3</f>
        <v/>
      </c>
    </row>
    <row r="780" ht="13" customHeight="1">
      <c r="A780" s="31" t="inlineStr">
        <is>
          <t>0015502</t>
        </is>
      </c>
      <c r="B780" s="55" t="inlineStr">
        <is>
          <t>Комплект рейлингов 400мм  Dragon Box серый (M0104S400,E18)</t>
        </is>
      </c>
      <c r="C780" s="55" t="inlineStr">
        <is>
          <t>M0104S400, E18</t>
        </is>
      </c>
      <c r="D780" s="125" t="inlineStr">
        <is>
          <t>в наличии</t>
        </is>
      </c>
      <c r="E780" s="113" t="inlineStr">
        <is>
          <t>компл</t>
        </is>
      </c>
      <c r="F780" s="20" t="n">
        <v>60</v>
      </c>
      <c r="G780" s="102">
        <f>I780*1.2</f>
        <v/>
      </c>
      <c r="H780" s="28">
        <f>G780*$E$3</f>
        <v/>
      </c>
      <c r="I780" s="21" t="n">
        <v>2.0102</v>
      </c>
      <c r="J780" s="25">
        <f>I780*$E$3</f>
        <v/>
      </c>
      <c r="K780" s="26">
        <f>(I780+M780)/2</f>
        <v/>
      </c>
      <c r="L780" s="28">
        <f>(J780+N780)/2</f>
        <v/>
      </c>
      <c r="M780" s="21" t="n">
        <v>1.6752</v>
      </c>
      <c r="N780" s="10">
        <f>M780*$E$3</f>
        <v/>
      </c>
    </row>
    <row r="781" ht="13" customHeight="1">
      <c r="A781" s="31" t="inlineStr">
        <is>
          <t>0022544</t>
        </is>
      </c>
      <c r="B781" s="55" t="inlineStr">
        <is>
          <t>Комплект рейлингов 400мм  Dragon Box темно-серый (M0104S400,E30) NEW</t>
        </is>
      </c>
      <c r="C781" s="55" t="inlineStr">
        <is>
          <t>M0104S400,E30</t>
        </is>
      </c>
      <c r="D781" s="125" t="inlineStr">
        <is>
          <t>в наличии</t>
        </is>
      </c>
      <c r="E781" s="113" t="inlineStr">
        <is>
          <t>компл</t>
        </is>
      </c>
      <c r="F781" s="20" t="n">
        <v>60</v>
      </c>
      <c r="G781" s="102">
        <f>I781*1.2</f>
        <v/>
      </c>
      <c r="H781" s="28">
        <f>G781*$E$3</f>
        <v/>
      </c>
      <c r="I781" s="21" t="n">
        <v>2.0102</v>
      </c>
      <c r="J781" s="25">
        <f>I781*$E$3</f>
        <v/>
      </c>
      <c r="K781" s="26">
        <f>(I781+M781)/2</f>
        <v/>
      </c>
      <c r="L781" s="28">
        <f>(J781+N781)/2</f>
        <v/>
      </c>
      <c r="M781" s="21" t="n">
        <v>1.6752</v>
      </c>
      <c r="N781" s="10">
        <f>M781*$E$3</f>
        <v/>
      </c>
    </row>
    <row r="782" ht="13" customHeight="1">
      <c r="A782" s="31" t="inlineStr">
        <is>
          <t>0015503</t>
        </is>
      </c>
      <c r="B782" s="55" t="inlineStr">
        <is>
          <t>Комплект рейлингов 450мм  Dragon Box белый(M0104S450,E01)</t>
        </is>
      </c>
      <c r="C782" s="55" t="inlineStr">
        <is>
          <t>M0104S450, E01</t>
        </is>
      </c>
      <c r="D782" s="125" t="inlineStr">
        <is>
          <t>в наличии</t>
        </is>
      </c>
      <c r="E782" s="113" t="inlineStr">
        <is>
          <t>компл</t>
        </is>
      </c>
      <c r="F782" s="20" t="n">
        <v>60</v>
      </c>
      <c r="G782" s="102">
        <f>I782*1.2</f>
        <v/>
      </c>
      <c r="H782" s="28">
        <f>G782*$E$3</f>
        <v/>
      </c>
      <c r="I782" s="21" t="n">
        <v>2.0656</v>
      </c>
      <c r="J782" s="25">
        <f>I782*$E$3</f>
        <v/>
      </c>
      <c r="K782" s="26">
        <f>(I782+M782)/2</f>
        <v/>
      </c>
      <c r="L782" s="28">
        <f>(J782+N782)/2</f>
        <v/>
      </c>
      <c r="M782" s="21" t="n">
        <v>1.7213</v>
      </c>
      <c r="N782" s="10">
        <f>M782*$E$3</f>
        <v/>
      </c>
    </row>
    <row r="783" ht="13" customHeight="1">
      <c r="A783" s="31" t="inlineStr">
        <is>
          <t>0015504</t>
        </is>
      </c>
      <c r="B783" s="55" t="inlineStr">
        <is>
          <t>Комплект рейлингов 450мм  Dragon Box серый (M0104S450,E18)</t>
        </is>
      </c>
      <c r="C783" s="55" t="inlineStr">
        <is>
          <t>M0104S450, E18</t>
        </is>
      </c>
      <c r="D783" s="125" t="inlineStr">
        <is>
          <t>в наличии</t>
        </is>
      </c>
      <c r="E783" s="113" t="inlineStr">
        <is>
          <t>компл</t>
        </is>
      </c>
      <c r="F783" s="20" t="n">
        <v>60</v>
      </c>
      <c r="G783" s="102">
        <f>I783*1.2</f>
        <v/>
      </c>
      <c r="H783" s="28">
        <f>G783*$E$3</f>
        <v/>
      </c>
      <c r="I783" s="21" t="n">
        <v>2.0656</v>
      </c>
      <c r="J783" s="25">
        <f>I783*$E$3</f>
        <v/>
      </c>
      <c r="K783" s="26">
        <f>(I783+M783)/2</f>
        <v/>
      </c>
      <c r="L783" s="28">
        <f>(J783+N783)/2</f>
        <v/>
      </c>
      <c r="M783" s="21" t="n">
        <v>1.7213</v>
      </c>
      <c r="N783" s="10">
        <f>M783*$E$3</f>
        <v/>
      </c>
    </row>
    <row r="784" ht="13" customHeight="1">
      <c r="A784" s="31" t="inlineStr">
        <is>
          <t>0022545</t>
        </is>
      </c>
      <c r="B784" s="55" t="inlineStr">
        <is>
          <t>Комплект рейлингов 450мм  Dragon Box темно-серый (M0104S450,E30) NEW</t>
        </is>
      </c>
      <c r="C784" s="55" t="inlineStr">
        <is>
          <t>M0104S450,E30</t>
        </is>
      </c>
      <c r="D784" s="125" t="inlineStr">
        <is>
          <t>в наличии</t>
        </is>
      </c>
      <c r="E784" s="113" t="inlineStr">
        <is>
          <t>компл</t>
        </is>
      </c>
      <c r="F784" s="20" t="n">
        <v>60</v>
      </c>
      <c r="G784" s="102">
        <f>I784*1.2</f>
        <v/>
      </c>
      <c r="H784" s="28">
        <f>G784*$E$3</f>
        <v/>
      </c>
      <c r="I784" s="21" t="n">
        <v>2.0656</v>
      </c>
      <c r="J784" s="25">
        <f>I784*$E$3</f>
        <v/>
      </c>
      <c r="K784" s="26">
        <f>(I784+M784)/2</f>
        <v/>
      </c>
      <c r="L784" s="28">
        <f>(J784+N784)/2</f>
        <v/>
      </c>
      <c r="M784" s="21" t="n">
        <v>1.7213</v>
      </c>
      <c r="N784" s="10">
        <f>M784*$E$3</f>
        <v/>
      </c>
    </row>
    <row r="785" ht="13" customHeight="1">
      <c r="A785" s="31" t="inlineStr">
        <is>
          <t>0015505</t>
        </is>
      </c>
      <c r="B785" s="55" t="inlineStr">
        <is>
          <t>Комплект рейлингов 500мм  Dragon Box белый (M0104S500,E01)</t>
        </is>
      </c>
      <c r="C785" s="55" t="inlineStr">
        <is>
          <t>M0104S500, E01</t>
        </is>
      </c>
      <c r="D785" s="125" t="inlineStr">
        <is>
          <t>в наличии</t>
        </is>
      </c>
      <c r="E785" s="113" t="inlineStr">
        <is>
          <t>компл</t>
        </is>
      </c>
      <c r="F785" s="20" t="n">
        <v>60</v>
      </c>
      <c r="G785" s="102">
        <f>I785*1.2</f>
        <v/>
      </c>
      <c r="H785" s="28">
        <f>G785*$E$3</f>
        <v/>
      </c>
      <c r="I785" s="21" t="n">
        <v>2.2289</v>
      </c>
      <c r="J785" s="25">
        <f>I785*$E$3</f>
        <v/>
      </c>
      <c r="K785" s="26">
        <f>(I785+M785)/2</f>
        <v/>
      </c>
      <c r="L785" s="28">
        <f>(J785+N785)/2</f>
        <v/>
      </c>
      <c r="M785" s="21" t="n">
        <v>1.8574</v>
      </c>
      <c r="N785" s="10">
        <f>M785*$E$3</f>
        <v/>
      </c>
    </row>
    <row r="786" ht="13" customHeight="1">
      <c r="A786" s="31" t="inlineStr">
        <is>
          <t>0015506</t>
        </is>
      </c>
      <c r="B786" s="55" t="inlineStr">
        <is>
          <t>Комплект рейлингов 500мм  Dragon Box серый  (M0104S500,E18)</t>
        </is>
      </c>
      <c r="C786" s="55" t="inlineStr">
        <is>
          <t>M0104S500, E18</t>
        </is>
      </c>
      <c r="D786" s="125" t="inlineStr">
        <is>
          <t>в наличии</t>
        </is>
      </c>
      <c r="E786" s="113" t="inlineStr">
        <is>
          <t>компл</t>
        </is>
      </c>
      <c r="F786" s="20" t="n">
        <v>60</v>
      </c>
      <c r="G786" s="102">
        <f>I786*1.2</f>
        <v/>
      </c>
      <c r="H786" s="28">
        <f>G786*$E$3</f>
        <v/>
      </c>
      <c r="I786" s="21" t="n">
        <v>2.2289</v>
      </c>
      <c r="J786" s="25">
        <f>I786*$E$3</f>
        <v/>
      </c>
      <c r="K786" s="26">
        <f>(I786+M786)/2</f>
        <v/>
      </c>
      <c r="L786" s="28">
        <f>(J786+N786)/2</f>
        <v/>
      </c>
      <c r="M786" s="21" t="n">
        <v>1.8574</v>
      </c>
      <c r="N786" s="10">
        <f>M786*$E$3</f>
        <v/>
      </c>
    </row>
    <row r="787" ht="13" customHeight="1">
      <c r="A787" s="31" t="inlineStr">
        <is>
          <t>0022546</t>
        </is>
      </c>
      <c r="B787" s="55" t="inlineStr">
        <is>
          <t>Комплект рейлингов 500мм  Dragon Box темно-серый (M0104S500,E30) NEW</t>
        </is>
      </c>
      <c r="C787" s="55" t="inlineStr">
        <is>
          <t>M0104S500,E30</t>
        </is>
      </c>
      <c r="D787" s="125" t="inlineStr">
        <is>
          <t>в наличии</t>
        </is>
      </c>
      <c r="E787" s="113" t="inlineStr">
        <is>
          <t>компл</t>
        </is>
      </c>
      <c r="F787" s="20" t="n">
        <v>60</v>
      </c>
      <c r="G787" s="102">
        <f>I787*1.2</f>
        <v/>
      </c>
      <c r="H787" s="28">
        <f>G787*$E$3</f>
        <v/>
      </c>
      <c r="I787" s="21" t="n">
        <v>2.2289</v>
      </c>
      <c r="J787" s="25">
        <f>I787*$E$3</f>
        <v/>
      </c>
      <c r="K787" s="26">
        <f>(I787+M787)/2</f>
        <v/>
      </c>
      <c r="L787" s="28">
        <f>(J787+N787)/2</f>
        <v/>
      </c>
      <c r="M787" s="21" t="n">
        <v>1.8574</v>
      </c>
      <c r="N787" s="10">
        <f>M787*$E$3</f>
        <v/>
      </c>
    </row>
    <row r="788" ht="13" customHeight="1">
      <c r="A788" s="31" t="inlineStr">
        <is>
          <t>0018738</t>
        </is>
      </c>
      <c r="B788" s="55" t="inlineStr">
        <is>
          <t>Комплект рейлингов 550 мм  Dragon Box белый (M0104S550, E01)</t>
        </is>
      </c>
      <c r="C788" s="55" t="inlineStr">
        <is>
          <t>M0104S550, E01</t>
        </is>
      </c>
      <c r="D788" s="125" t="inlineStr">
        <is>
          <t>в наличии</t>
        </is>
      </c>
      <c r="E788" s="113" t="inlineStr">
        <is>
          <t>компл</t>
        </is>
      </c>
      <c r="F788" s="20" t="n">
        <v>60</v>
      </c>
      <c r="G788" s="102">
        <f>I788*1.2</f>
        <v/>
      </c>
      <c r="H788" s="28">
        <f>G788*$E$3</f>
        <v/>
      </c>
      <c r="I788" s="21" t="n">
        <v>2.3023</v>
      </c>
      <c r="J788" s="25">
        <f>I788*$E$3</f>
        <v/>
      </c>
      <c r="K788" s="26">
        <f>(I788+M788)/2</f>
        <v/>
      </c>
      <c r="L788" s="28">
        <f>(J788+N788)/2</f>
        <v/>
      </c>
      <c r="M788" s="21" t="n">
        <v>1.9186</v>
      </c>
      <c r="N788" s="10">
        <f>M788*$E$3</f>
        <v/>
      </c>
    </row>
    <row r="789" ht="13" customHeight="1">
      <c r="A789" s="31" t="inlineStr">
        <is>
          <t>0018739</t>
        </is>
      </c>
      <c r="B789" s="55" t="inlineStr">
        <is>
          <t>Комплект рейлингов 550мм  Dragon Box серый (M0104S550, E18)</t>
        </is>
      </c>
      <c r="C789" s="55" t="inlineStr">
        <is>
          <t>M0104S550</t>
        </is>
      </c>
      <c r="D789" s="125" t="inlineStr">
        <is>
          <t>в наличии</t>
        </is>
      </c>
      <c r="E789" s="113" t="inlineStr">
        <is>
          <t>компл</t>
        </is>
      </c>
      <c r="F789" s="20" t="n">
        <v>60</v>
      </c>
      <c r="G789" s="102">
        <f>I789*1.2</f>
        <v/>
      </c>
      <c r="H789" s="28">
        <f>G789*$E$3</f>
        <v/>
      </c>
      <c r="I789" s="21" t="n">
        <v>2.3023</v>
      </c>
      <c r="J789" s="25">
        <f>I789*$E$3</f>
        <v/>
      </c>
      <c r="K789" s="26">
        <f>(I789+M789)/2</f>
        <v/>
      </c>
      <c r="L789" s="28">
        <f>(J789+N789)/2</f>
        <v/>
      </c>
      <c r="M789" s="21" t="n">
        <v>1.9186</v>
      </c>
      <c r="N789" s="10">
        <f>M789*$E$3</f>
        <v/>
      </c>
    </row>
    <row r="790" ht="13" customHeight="1">
      <c r="A790" s="31" t="inlineStr">
        <is>
          <t>0022547</t>
        </is>
      </c>
      <c r="B790" s="55" t="inlineStr">
        <is>
          <t>Комплект рейлингов 550мм  Dragon Box темно-серый (M0104S550,E30) NEW</t>
        </is>
      </c>
      <c r="C790" s="55" t="inlineStr">
        <is>
          <t>M0104S550,E30</t>
        </is>
      </c>
      <c r="D790" s="125" t="inlineStr">
        <is>
          <t>в наличии</t>
        </is>
      </c>
      <c r="E790" s="113" t="inlineStr">
        <is>
          <t>компл</t>
        </is>
      </c>
      <c r="F790" s="20" t="n">
        <v>60</v>
      </c>
      <c r="G790" s="102">
        <f>I790*1.2</f>
        <v/>
      </c>
      <c r="H790" s="28">
        <f>G790*$E$3</f>
        <v/>
      </c>
      <c r="I790" s="21" t="n">
        <v>2.3023</v>
      </c>
      <c r="J790" s="25">
        <f>I790*$E$3</f>
        <v/>
      </c>
      <c r="K790" s="26">
        <f>(I790+M790)/2</f>
        <v/>
      </c>
      <c r="L790" s="28">
        <f>(J790+N790)/2</f>
        <v/>
      </c>
      <c r="M790" s="21" t="n">
        <v>1.9186</v>
      </c>
      <c r="N790" s="10">
        <f>M790*$E$3</f>
        <v/>
      </c>
    </row>
    <row r="791" ht="13" customHeight="1">
      <c r="A791" s="31" t="inlineStr">
        <is>
          <t>0018733</t>
        </is>
      </c>
      <c r="B791" s="55" t="inlineStr">
        <is>
          <t>Кондуктор для вбивания крепления фасада под запрессовку  Dragon Box (ML01)</t>
        </is>
      </c>
      <c r="C791" s="55" t="inlineStr">
        <is>
          <t>ML01</t>
        </is>
      </c>
      <c r="D791" s="113" t="inlineStr">
        <is>
          <t>-</t>
        </is>
      </c>
      <c r="E791" s="113" t="inlineStr">
        <is>
          <t>компл</t>
        </is>
      </c>
      <c r="F791" s="20" t="n">
        <v>100</v>
      </c>
      <c r="G791" s="102">
        <f>I791*1.2</f>
        <v/>
      </c>
      <c r="H791" s="28">
        <f>G791*$E$3</f>
        <v/>
      </c>
      <c r="I791" s="26" t="n">
        <v>0</v>
      </c>
      <c r="J791" s="25">
        <f>I791*$E$3</f>
        <v/>
      </c>
      <c r="K791" s="26">
        <f>(I791+M791)/2</f>
        <v/>
      </c>
      <c r="L791" s="28">
        <f>(J791+N791)/2</f>
        <v/>
      </c>
      <c r="M791" s="26" t="n">
        <v>0</v>
      </c>
      <c r="N791" s="10">
        <f>M791*$E$3</f>
        <v/>
      </c>
    </row>
    <row r="792" ht="13" customHeight="1">
      <c r="A792" s="31" t="inlineStr">
        <is>
          <t>0015507</t>
        </is>
      </c>
      <c r="B792" s="55" t="inlineStr">
        <is>
          <t>Кондуктор крепления фасада  Dragon Box (пластик)</t>
        </is>
      </c>
      <c r="C792" s="55" t="inlineStr">
        <is>
          <t>M0101A</t>
        </is>
      </c>
      <c r="D792" s="125" t="inlineStr">
        <is>
          <t>в наличии</t>
        </is>
      </c>
      <c r="E792" s="113" t="inlineStr">
        <is>
          <t>компл</t>
        </is>
      </c>
      <c r="F792" s="20" t="n">
        <v>120</v>
      </c>
      <c r="G792" s="102">
        <f>I792*1.2</f>
        <v/>
      </c>
      <c r="H792" s="28">
        <f>G792*$E$3</f>
        <v/>
      </c>
      <c r="I792" s="21" t="n">
        <v>0.591</v>
      </c>
      <c r="J792" s="25">
        <f>I792*$E$3</f>
        <v/>
      </c>
      <c r="K792" s="26">
        <f>(I792+M792)/2</f>
        <v/>
      </c>
      <c r="L792" s="28">
        <f>(J792+N792)/2</f>
        <v/>
      </c>
      <c r="M792" s="26" t="n">
        <v>0.4925</v>
      </c>
      <c r="N792" s="10">
        <f>M792*$E$3</f>
        <v/>
      </c>
    </row>
    <row r="793" ht="13" customHeight="1">
      <c r="A793" s="31" t="inlineStr">
        <is>
          <t>0015508</t>
        </is>
      </c>
      <c r="B793" s="55" t="inlineStr">
        <is>
          <t>Кондуктор рейлинга  Dragon Box (пластик)</t>
        </is>
      </c>
      <c r="C793" s="55" t="inlineStr">
        <is>
          <t>ML3</t>
        </is>
      </c>
      <c r="D793" s="125" t="inlineStr">
        <is>
          <t>в наличии</t>
        </is>
      </c>
      <c r="E793" s="113" t="inlineStr">
        <is>
          <t>компл</t>
        </is>
      </c>
      <c r="F793" s="20" t="n">
        <v>400</v>
      </c>
      <c r="G793" s="102">
        <f>I793*1.2</f>
        <v/>
      </c>
      <c r="H793" s="28">
        <f>G793*$E$3</f>
        <v/>
      </c>
      <c r="I793" s="21" t="n">
        <v>0.5790999999999999</v>
      </c>
      <c r="J793" s="25">
        <f>I793*$E$3</f>
        <v/>
      </c>
      <c r="K793" s="26">
        <f>(I793+M793)/2</f>
        <v/>
      </c>
      <c r="L793" s="28">
        <f>(J793+N793)/2</f>
        <v/>
      </c>
      <c r="M793" s="26" t="n">
        <v>0.4826</v>
      </c>
      <c r="N793" s="10">
        <f>M793*$E$3</f>
        <v/>
      </c>
    </row>
    <row r="794" ht="13" customHeight="1">
      <c r="A794" s="31" t="inlineStr">
        <is>
          <t>0015509</t>
        </is>
      </c>
      <c r="B794" s="55" t="inlineStr">
        <is>
          <t>Крепление внутреннего ящика h 84,5  Dragon Box белый  (M01012,H03)</t>
        </is>
      </c>
      <c r="C794" s="55" t="inlineStr">
        <is>
          <t>M01012,H03</t>
        </is>
      </c>
      <c r="D794" s="80" t="inlineStr">
        <is>
          <t>в пути</t>
        </is>
      </c>
      <c r="E794" s="113" t="inlineStr">
        <is>
          <t>компл</t>
        </is>
      </c>
      <c r="F794" s="20" t="n">
        <v>60</v>
      </c>
      <c r="G794" s="102">
        <f>I794*1.2</f>
        <v/>
      </c>
      <c r="H794" s="28">
        <f>G794*$E$3</f>
        <v/>
      </c>
      <c r="I794" s="21" t="n">
        <v>0.902</v>
      </c>
      <c r="J794" s="25">
        <f>I794*$E$3</f>
        <v/>
      </c>
      <c r="K794" s="26">
        <f>(I794+M794)/2</f>
        <v/>
      </c>
      <c r="L794" s="28">
        <f>(J794+N794)/2</f>
        <v/>
      </c>
      <c r="M794" s="21" t="n">
        <v>0.7516</v>
      </c>
      <c r="N794" s="10">
        <f>M794*$E$3</f>
        <v/>
      </c>
    </row>
    <row r="795" ht="13" customHeight="1">
      <c r="A795" s="31" t="inlineStr">
        <is>
          <t>0015510</t>
        </is>
      </c>
      <c r="B795" s="55" t="inlineStr">
        <is>
          <t>Крепление внутреннего ящика h 84,5  Dragon Box серый (M01012,H12)</t>
        </is>
      </c>
      <c r="C795" s="55" t="inlineStr">
        <is>
          <t>M01012, H12</t>
        </is>
      </c>
      <c r="D795" s="75" t="inlineStr">
        <is>
          <t>в пути</t>
        </is>
      </c>
      <c r="E795" s="113" t="inlineStr">
        <is>
          <t>компл</t>
        </is>
      </c>
      <c r="F795" s="20" t="n">
        <v>60</v>
      </c>
      <c r="G795" s="102">
        <f>I795*1.2</f>
        <v/>
      </c>
      <c r="H795" s="28">
        <f>G795*$E$3</f>
        <v/>
      </c>
      <c r="I795" s="21" t="n">
        <v>0.902</v>
      </c>
      <c r="J795" s="25">
        <f>I795*$E$3</f>
        <v/>
      </c>
      <c r="K795" s="26">
        <f>(I795+M795)/2</f>
        <v/>
      </c>
      <c r="L795" s="28">
        <f>(J795+N795)/2</f>
        <v/>
      </c>
      <c r="M795" s="21" t="n">
        <v>0.7516</v>
      </c>
      <c r="N795" s="10">
        <f>M795*$E$3</f>
        <v/>
      </c>
    </row>
    <row r="796" ht="13" customHeight="1">
      <c r="A796" s="31" t="inlineStr">
        <is>
          <t>0022548</t>
        </is>
      </c>
      <c r="B796" s="55" t="inlineStr">
        <is>
          <t>Крепление внутреннего ящика h 84,5  Dragon Box темно-серый (M01012,H30) NEW</t>
        </is>
      </c>
      <c r="C796" s="55" t="inlineStr">
        <is>
          <t>M01012,H30</t>
        </is>
      </c>
      <c r="D796" s="125" t="inlineStr">
        <is>
          <t>в наличии</t>
        </is>
      </c>
      <c r="E796" s="113" t="inlineStr">
        <is>
          <t>компл</t>
        </is>
      </c>
      <c r="F796" s="20" t="n">
        <v>60</v>
      </c>
      <c r="G796" s="102">
        <f>I796*1.2</f>
        <v/>
      </c>
      <c r="H796" s="28">
        <f>G796*$E$3</f>
        <v/>
      </c>
      <c r="I796" s="21" t="n">
        <v>0.902</v>
      </c>
      <c r="J796" s="25">
        <f>I796*$E$3</f>
        <v/>
      </c>
      <c r="K796" s="26">
        <f>(I796+M796)/2</f>
        <v/>
      </c>
      <c r="L796" s="28">
        <f>(J796+N796)/2</f>
        <v/>
      </c>
      <c r="M796" s="21" t="n">
        <v>0.7516</v>
      </c>
      <c r="N796" s="10">
        <f>M796*$E$3</f>
        <v/>
      </c>
    </row>
    <row r="797" ht="13" customHeight="1">
      <c r="A797" s="31" t="inlineStr">
        <is>
          <t>0015511</t>
        </is>
      </c>
      <c r="B797" s="55" t="inlineStr">
        <is>
          <t>Крепление внутреннего ящика h160  Dragon Box белый  (M0101K,H03)</t>
        </is>
      </c>
      <c r="C797" s="55" t="inlineStr">
        <is>
          <t>M0101K,H03</t>
        </is>
      </c>
      <c r="D797" s="125" t="inlineStr">
        <is>
          <t>в наличии</t>
        </is>
      </c>
      <c r="E797" s="113" t="inlineStr">
        <is>
          <t>компл</t>
        </is>
      </c>
      <c r="F797" s="20" t="n">
        <v>40</v>
      </c>
      <c r="G797" s="102">
        <f>I797*1.2</f>
        <v/>
      </c>
      <c r="H797" s="28">
        <f>G797*$E$3</f>
        <v/>
      </c>
      <c r="I797" s="21" t="n">
        <v>1.0301</v>
      </c>
      <c r="J797" s="25">
        <f>I797*$E$3</f>
        <v/>
      </c>
      <c r="K797" s="26">
        <f>(I797+M797)/2</f>
        <v/>
      </c>
      <c r="L797" s="28">
        <f>(J797+N797)/2</f>
        <v/>
      </c>
      <c r="M797" s="21" t="n">
        <v>0.8584000000000001</v>
      </c>
      <c r="N797" s="10">
        <f>M797*$E$3</f>
        <v/>
      </c>
    </row>
    <row r="798" ht="13" customHeight="1">
      <c r="A798" s="31" t="inlineStr">
        <is>
          <t>0015512</t>
        </is>
      </c>
      <c r="B798" s="55" t="inlineStr">
        <is>
          <t>Крепление внутреннего ящика h160  Dragon Box серый (M0101K,H12)</t>
        </is>
      </c>
      <c r="C798" s="55" t="inlineStr">
        <is>
          <t>M0101K,H12</t>
        </is>
      </c>
      <c r="D798" s="125" t="inlineStr">
        <is>
          <t>в наличии</t>
        </is>
      </c>
      <c r="E798" s="113" t="inlineStr">
        <is>
          <t>компл</t>
        </is>
      </c>
      <c r="F798" s="20" t="n">
        <v>40</v>
      </c>
      <c r="G798" s="102">
        <f>I798*1.2</f>
        <v/>
      </c>
      <c r="H798" s="28">
        <f>G798*$E$3</f>
        <v/>
      </c>
      <c r="I798" s="21" t="n">
        <v>1.0301</v>
      </c>
      <c r="J798" s="25">
        <f>I798*$E$3</f>
        <v/>
      </c>
      <c r="K798" s="26">
        <f>(I798+M798)/2</f>
        <v/>
      </c>
      <c r="L798" s="28">
        <f>(J798+N798)/2</f>
        <v/>
      </c>
      <c r="M798" s="21" t="n">
        <v>0.8584000000000001</v>
      </c>
      <c r="N798" s="10">
        <f>M798*$E$3</f>
        <v/>
      </c>
    </row>
    <row r="799" ht="13" customHeight="1">
      <c r="A799" s="31" t="inlineStr">
        <is>
          <t>0022549</t>
        </is>
      </c>
      <c r="B799" s="55" t="inlineStr">
        <is>
          <t>Крепление внутреннего ящика h160  Dragon Box темно-серый (M0101K,H30) NEW</t>
        </is>
      </c>
      <c r="C799" s="55" t="inlineStr">
        <is>
          <t>M0101K,H30</t>
        </is>
      </c>
      <c r="D799" s="125" t="inlineStr">
        <is>
          <t>в наличии</t>
        </is>
      </c>
      <c r="E799" s="113" t="inlineStr">
        <is>
          <t>компл</t>
        </is>
      </c>
      <c r="F799" s="20" t="n">
        <v>40</v>
      </c>
      <c r="G799" s="102">
        <f>I799*1.2</f>
        <v/>
      </c>
      <c r="H799" s="28">
        <f>G799*$E$3</f>
        <v/>
      </c>
      <c r="I799" s="21" t="n">
        <v>1.0301</v>
      </c>
      <c r="J799" s="25">
        <f>I799*$E$3</f>
        <v/>
      </c>
      <c r="K799" s="26">
        <f>(I799+M799)/2</f>
        <v/>
      </c>
      <c r="L799" s="28">
        <f>(J799+N799)/2</f>
        <v/>
      </c>
      <c r="M799" s="21" t="n">
        <v>0.8584000000000001</v>
      </c>
      <c r="N799" s="10">
        <f>M799*$E$3</f>
        <v/>
      </c>
    </row>
    <row r="800" ht="13" customHeight="1">
      <c r="A800" s="31" t="inlineStr">
        <is>
          <t>0015513</t>
        </is>
      </c>
      <c r="B800" s="55" t="inlineStr">
        <is>
          <t>Крепление внутреннего ящика h224  Dragon Box белый   (M0101C,H03)</t>
        </is>
      </c>
      <c r="C800" s="55" t="inlineStr">
        <is>
          <t>M0101C,H03</t>
        </is>
      </c>
      <c r="D800" s="125" t="inlineStr">
        <is>
          <t>в наличии</t>
        </is>
      </c>
      <c r="E800" s="113" t="inlineStr">
        <is>
          <t>компл</t>
        </is>
      </c>
      <c r="F800" s="20" t="n">
        <v>20</v>
      </c>
      <c r="G800" s="102">
        <f>I800*1.2</f>
        <v/>
      </c>
      <c r="H800" s="28">
        <f>G800*$E$3</f>
        <v/>
      </c>
      <c r="I800" s="21" t="n">
        <v>1.5616</v>
      </c>
      <c r="J800" s="25">
        <f>I800*$E$3</f>
        <v/>
      </c>
      <c r="K800" s="26">
        <f>(I800+M800)/2</f>
        <v/>
      </c>
      <c r="L800" s="28">
        <f>(J800+N800)/2</f>
        <v/>
      </c>
      <c r="M800" s="21" t="n">
        <v>1.3014</v>
      </c>
      <c r="N800" s="10">
        <f>M800*$E$3</f>
        <v/>
      </c>
    </row>
    <row r="801" ht="13" customHeight="1">
      <c r="A801" s="31" t="inlineStr">
        <is>
          <t>0015514</t>
        </is>
      </c>
      <c r="B801" s="55" t="inlineStr">
        <is>
          <t>Крепление внутреннего ящика h224  Dragon Box серый (M0101C,H12)</t>
        </is>
      </c>
      <c r="C801" s="55" t="inlineStr">
        <is>
          <t>M0101C, H12</t>
        </is>
      </c>
      <c r="D801" s="78" t="inlineStr">
        <is>
          <t>-</t>
        </is>
      </c>
      <c r="E801" s="113" t="inlineStr">
        <is>
          <t>компл</t>
        </is>
      </c>
      <c r="F801" s="20" t="n">
        <v>20</v>
      </c>
      <c r="G801" s="102">
        <f>I801*1.2</f>
        <v/>
      </c>
      <c r="H801" s="28">
        <f>G801*$E$3</f>
        <v/>
      </c>
      <c r="I801" s="21" t="n">
        <v>1.5616</v>
      </c>
      <c r="J801" s="25">
        <f>I801*$E$3</f>
        <v/>
      </c>
      <c r="K801" s="26">
        <f>(I801+M801)/2</f>
        <v/>
      </c>
      <c r="L801" s="28">
        <f>(J801+N801)/2</f>
        <v/>
      </c>
      <c r="M801" s="21" t="n">
        <v>1.3014</v>
      </c>
      <c r="N801" s="10">
        <f>M801*$E$3</f>
        <v/>
      </c>
    </row>
    <row r="802" ht="13" customHeight="1">
      <c r="A802" s="31" t="inlineStr">
        <is>
          <t>0022550</t>
        </is>
      </c>
      <c r="B802" s="55" t="inlineStr">
        <is>
          <t>Крепление внутреннего ящика h224  Dragon Box темно-серый (M0101C,H30) NEW</t>
        </is>
      </c>
      <c r="C802" s="55" t="inlineStr">
        <is>
          <t>M0101C,H30</t>
        </is>
      </c>
      <c r="D802" s="125" t="inlineStr">
        <is>
          <t>в наличии</t>
        </is>
      </c>
      <c r="E802" s="113" t="inlineStr">
        <is>
          <t>компл</t>
        </is>
      </c>
      <c r="F802" s="20" t="n">
        <v>20</v>
      </c>
      <c r="G802" s="102">
        <f>I802*1.2</f>
        <v/>
      </c>
      <c r="H802" s="28">
        <f>G802*$E$3</f>
        <v/>
      </c>
      <c r="I802" s="21" t="n">
        <v>1.5616</v>
      </c>
      <c r="J802" s="25">
        <f>I802*$E$3</f>
        <v/>
      </c>
      <c r="K802" s="26">
        <f>(I802+M802)/2</f>
        <v/>
      </c>
      <c r="L802" s="28">
        <f>(J802+N802)/2</f>
        <v/>
      </c>
      <c r="M802" s="21" t="n">
        <v>1.3014</v>
      </c>
      <c r="N802" s="10">
        <f>M802*$E$3</f>
        <v/>
      </c>
    </row>
    <row r="803" ht="13" customHeight="1">
      <c r="A803" s="31" t="inlineStr">
        <is>
          <t>0020055</t>
        </is>
      </c>
      <c r="B803" s="55" t="inlineStr">
        <is>
          <t>Крепление задней стенки h 69,5  Dragon Box белый (M00031,Е01)</t>
        </is>
      </c>
      <c r="C803" s="55" t="inlineStr">
        <is>
          <t>M00031, Е01</t>
        </is>
      </c>
      <c r="D803" s="125" t="inlineStr">
        <is>
          <t>в наличии</t>
        </is>
      </c>
      <c r="E803" s="113" t="inlineStr">
        <is>
          <t>компл</t>
        </is>
      </c>
      <c r="F803" s="20" t="n">
        <v>60</v>
      </c>
      <c r="G803" s="102">
        <f>I803*1.2</f>
        <v/>
      </c>
      <c r="H803" s="28">
        <f>G803*$E$3</f>
        <v/>
      </c>
      <c r="I803" s="21" t="n">
        <v>0.6845</v>
      </c>
      <c r="J803" s="25">
        <f>I803*$E$3</f>
        <v/>
      </c>
      <c r="K803" s="26">
        <f>(I803+M803)/2</f>
        <v/>
      </c>
      <c r="L803" s="28">
        <f>(J803+N803)/2</f>
        <v/>
      </c>
      <c r="M803" s="21" t="n">
        <v>0.5704</v>
      </c>
      <c r="N803" s="10">
        <f>M803*$E$3</f>
        <v/>
      </c>
    </row>
    <row r="804" ht="13" customHeight="1">
      <c r="A804" s="31" t="inlineStr">
        <is>
          <t>0020056</t>
        </is>
      </c>
      <c r="B804" s="55" t="inlineStr">
        <is>
          <t>Крепление задней стенки h 69,5  Dragon Box серый (M00031,Е18)</t>
        </is>
      </c>
      <c r="C804" s="55" t="inlineStr">
        <is>
          <t>M00031, Е18</t>
        </is>
      </c>
      <c r="D804" s="125" t="inlineStr">
        <is>
          <t>в наличии</t>
        </is>
      </c>
      <c r="E804" s="113" t="inlineStr">
        <is>
          <t>компл</t>
        </is>
      </c>
      <c r="F804" s="20" t="n">
        <v>60</v>
      </c>
      <c r="G804" s="102">
        <f>I804*1.2</f>
        <v/>
      </c>
      <c r="H804" s="28">
        <f>G804*$E$3</f>
        <v/>
      </c>
      <c r="I804" s="21" t="n">
        <v>0.6845</v>
      </c>
      <c r="J804" s="25">
        <f>I804*$E$3</f>
        <v/>
      </c>
      <c r="K804" s="26">
        <f>(I804+M804)/2</f>
        <v/>
      </c>
      <c r="L804" s="28">
        <f>(J804+N804)/2</f>
        <v/>
      </c>
      <c r="M804" s="21" t="n">
        <v>0.5704</v>
      </c>
      <c r="N804" s="10">
        <f>M804*$E$3</f>
        <v/>
      </c>
    </row>
    <row r="805" ht="13" customHeight="1">
      <c r="A805" s="31" t="inlineStr">
        <is>
          <t>0022551</t>
        </is>
      </c>
      <c r="B805" s="55" t="inlineStr">
        <is>
          <t>Крепление задней стенки h 69,5  Dragon Box темно-серый (M00031,Е30)  NEW</t>
        </is>
      </c>
      <c r="C805" s="55" t="inlineStr">
        <is>
          <t>M00031,Е30</t>
        </is>
      </c>
      <c r="D805" s="125" t="inlineStr">
        <is>
          <t>в наличии</t>
        </is>
      </c>
      <c r="E805" s="113" t="inlineStr">
        <is>
          <t>компл</t>
        </is>
      </c>
      <c r="F805" s="20" t="n">
        <v>60</v>
      </c>
      <c r="G805" s="102">
        <f>I805*1.2</f>
        <v/>
      </c>
      <c r="H805" s="28">
        <f>G805*$E$3</f>
        <v/>
      </c>
      <c r="I805" s="21" t="n">
        <v>0.6845</v>
      </c>
      <c r="J805" s="25">
        <f>I805*$E$3</f>
        <v/>
      </c>
      <c r="K805" s="26">
        <f>(I805+M805)/2</f>
        <v/>
      </c>
      <c r="L805" s="28">
        <f>(J805+N805)/2</f>
        <v/>
      </c>
      <c r="M805" s="21" t="n">
        <v>0.5704</v>
      </c>
      <c r="N805" s="10">
        <f>M805*$E$3</f>
        <v/>
      </c>
    </row>
    <row r="806" ht="13" customHeight="1">
      <c r="A806" s="31" t="inlineStr">
        <is>
          <t>0015515</t>
        </is>
      </c>
      <c r="B806" s="55" t="inlineStr">
        <is>
          <t>Крепление задней стенки h 84,5  Dragon Box белый (M01031,Е01)</t>
        </is>
      </c>
      <c r="C806" s="55" t="inlineStr">
        <is>
          <t>M01031, Е01</t>
        </is>
      </c>
      <c r="D806" s="125" t="inlineStr">
        <is>
          <t>в наличии</t>
        </is>
      </c>
      <c r="E806" s="113" t="inlineStr">
        <is>
          <t>компл</t>
        </is>
      </c>
      <c r="F806" s="20" t="n">
        <v>60</v>
      </c>
      <c r="G806" s="102">
        <f>I806*1.2</f>
        <v/>
      </c>
      <c r="H806" s="28">
        <f>G806*$E$3</f>
        <v/>
      </c>
      <c r="I806" s="21" t="n">
        <v>0.6359</v>
      </c>
      <c r="J806" s="25">
        <f>I806*$E$3</f>
        <v/>
      </c>
      <c r="K806" s="26">
        <f>(I806+M806)/2</f>
        <v/>
      </c>
      <c r="L806" s="28">
        <f>(J806+N806)/2</f>
        <v/>
      </c>
      <c r="M806" s="21" t="n">
        <v>0.5299</v>
      </c>
      <c r="N806" s="10">
        <f>M806*$E$3</f>
        <v/>
      </c>
    </row>
    <row r="807" ht="13" customHeight="1">
      <c r="A807" s="31" t="inlineStr">
        <is>
          <t>0015516</t>
        </is>
      </c>
      <c r="B807" s="55" t="inlineStr">
        <is>
          <t>Крепление задней стенки h 84,5  Dragon Box серый (M01031,Е18)</t>
        </is>
      </c>
      <c r="C807" s="55" t="inlineStr">
        <is>
          <t>M01031, E18</t>
        </is>
      </c>
      <c r="D807" s="125" t="inlineStr">
        <is>
          <t>в наличии</t>
        </is>
      </c>
      <c r="E807" s="113" t="inlineStr">
        <is>
          <t>компл</t>
        </is>
      </c>
      <c r="F807" s="20" t="n">
        <v>60</v>
      </c>
      <c r="G807" s="102">
        <f>I807*1.2</f>
        <v/>
      </c>
      <c r="H807" s="28">
        <f>G807*$E$3</f>
        <v/>
      </c>
      <c r="I807" s="21" t="n">
        <v>0.6359</v>
      </c>
      <c r="J807" s="25">
        <f>I807*$E$3</f>
        <v/>
      </c>
      <c r="K807" s="26">
        <f>(I807+M807)/2</f>
        <v/>
      </c>
      <c r="L807" s="28">
        <f>(J807+N807)/2</f>
        <v/>
      </c>
      <c r="M807" s="21" t="n">
        <v>0.5299</v>
      </c>
      <c r="N807" s="10">
        <f>M807*$E$3</f>
        <v/>
      </c>
    </row>
    <row r="808" ht="13" customHeight="1">
      <c r="A808" s="31" t="inlineStr">
        <is>
          <t>0022552</t>
        </is>
      </c>
      <c r="B808" s="55" t="inlineStr">
        <is>
          <t>Крепление задней стенки h 84,5  Dragon Box темно-серый (M01031,Е30) NEW</t>
        </is>
      </c>
      <c r="C808" s="55" t="inlineStr">
        <is>
          <t>M01031,Е30</t>
        </is>
      </c>
      <c r="D808" s="125" t="inlineStr">
        <is>
          <t>в наличии</t>
        </is>
      </c>
      <c r="E808" s="113" t="inlineStr">
        <is>
          <t>компл</t>
        </is>
      </c>
      <c r="F808" s="20" t="n">
        <v>60</v>
      </c>
      <c r="G808" s="102">
        <f>I808*1.2</f>
        <v/>
      </c>
      <c r="H808" s="28">
        <f>G808*$E$3</f>
        <v/>
      </c>
      <c r="I808" s="21" t="n">
        <v>0.6359</v>
      </c>
      <c r="J808" s="25">
        <f>I808*$E$3</f>
        <v/>
      </c>
      <c r="K808" s="26">
        <f>(I808+M808)/2</f>
        <v/>
      </c>
      <c r="L808" s="28">
        <f>(J808+N808)/2</f>
        <v/>
      </c>
      <c r="M808" s="21" t="n">
        <v>0.5299</v>
      </c>
      <c r="N808" s="10">
        <f>M808*$E$3</f>
        <v/>
      </c>
    </row>
    <row r="809" ht="13" customHeight="1">
      <c r="A809" s="31" t="inlineStr">
        <is>
          <t>0015517</t>
        </is>
      </c>
      <c r="B809" s="55" t="inlineStr">
        <is>
          <t>Крепление задней стенки h160  Dragon Box белый (M01032,Е01)</t>
        </is>
      </c>
      <c r="C809" s="55" t="inlineStr">
        <is>
          <t>M01032, Е01</t>
        </is>
      </c>
      <c r="D809" s="125" t="inlineStr">
        <is>
          <t>в наличии</t>
        </is>
      </c>
      <c r="E809" s="113" t="inlineStr">
        <is>
          <t>компл</t>
        </is>
      </c>
      <c r="F809" s="20" t="n">
        <v>40</v>
      </c>
      <c r="G809" s="102">
        <f>I809*1.2</f>
        <v/>
      </c>
      <c r="H809" s="28">
        <f>G809*$E$3</f>
        <v/>
      </c>
      <c r="I809" s="21" t="n">
        <v>1.1988</v>
      </c>
      <c r="J809" s="25">
        <f>I809*$E$3</f>
        <v/>
      </c>
      <c r="K809" s="26">
        <f>(I809+M809)/2</f>
        <v/>
      </c>
      <c r="L809" s="28">
        <f>(J809+N809)/2</f>
        <v/>
      </c>
      <c r="M809" s="21" t="n">
        <v>0.999</v>
      </c>
      <c r="N809" s="10">
        <f>M809*$E$3</f>
        <v/>
      </c>
    </row>
    <row r="810" ht="13" customHeight="1">
      <c r="A810" s="31" t="inlineStr">
        <is>
          <t>0015518</t>
        </is>
      </c>
      <c r="B810" s="55" t="inlineStr">
        <is>
          <t>Крепление задней стенки h160  Dragon Box серый (M01032,Е18)</t>
        </is>
      </c>
      <c r="C810" s="55" t="inlineStr">
        <is>
          <t>M01032, E18</t>
        </is>
      </c>
      <c r="D810" s="125" t="inlineStr">
        <is>
          <t>в наличии</t>
        </is>
      </c>
      <c r="E810" s="113" t="inlineStr">
        <is>
          <t>компл</t>
        </is>
      </c>
      <c r="F810" s="20" t="n">
        <v>40</v>
      </c>
      <c r="G810" s="102">
        <f>I810*1.2</f>
        <v/>
      </c>
      <c r="H810" s="28">
        <f>G810*$E$3</f>
        <v/>
      </c>
      <c r="I810" s="21" t="n">
        <v>1.1988</v>
      </c>
      <c r="J810" s="25">
        <f>I810*$E$3</f>
        <v/>
      </c>
      <c r="K810" s="26">
        <f>(I810+M810)/2</f>
        <v/>
      </c>
      <c r="L810" s="28">
        <f>(J810+N810)/2</f>
        <v/>
      </c>
      <c r="M810" s="21" t="n">
        <v>0.999</v>
      </c>
      <c r="N810" s="10">
        <f>M810*$E$3</f>
        <v/>
      </c>
    </row>
    <row r="811" ht="13" customHeight="1">
      <c r="A811" s="31" t="inlineStr">
        <is>
          <t>0022553</t>
        </is>
      </c>
      <c r="B811" s="55" t="inlineStr">
        <is>
          <t>Крепление задней стенки h160  Dragon Box темно-серый (M01032,Е30) NEW</t>
        </is>
      </c>
      <c r="C811" s="55" t="inlineStr">
        <is>
          <t>M01032,Е30</t>
        </is>
      </c>
      <c r="D811" s="125" t="inlineStr">
        <is>
          <t>в наличии</t>
        </is>
      </c>
      <c r="E811" s="113" t="inlineStr">
        <is>
          <t>компл</t>
        </is>
      </c>
      <c r="F811" s="20" t="n">
        <v>40</v>
      </c>
      <c r="G811" s="102">
        <f>I811*1.2</f>
        <v/>
      </c>
      <c r="H811" s="28">
        <f>G811*$E$3</f>
        <v/>
      </c>
      <c r="I811" s="21" t="n">
        <v>1.1988</v>
      </c>
      <c r="J811" s="25">
        <f>I811*$E$3</f>
        <v/>
      </c>
      <c r="K811" s="26">
        <f>(I811+M811)/2</f>
        <v/>
      </c>
      <c r="L811" s="28">
        <f>(J811+N811)/2</f>
        <v/>
      </c>
      <c r="M811" s="21" t="n">
        <v>0.999</v>
      </c>
      <c r="N811" s="10">
        <f>M811*$E$3</f>
        <v/>
      </c>
    </row>
    <row r="812" ht="13" customHeight="1">
      <c r="A812" s="31" t="inlineStr">
        <is>
          <t>0015519</t>
        </is>
      </c>
      <c r="B812" s="55" t="inlineStr">
        <is>
          <t>Крепление задней стенки h224  Dragon Box белый (M01033,Е01)</t>
        </is>
      </c>
      <c r="C812" s="55" t="inlineStr">
        <is>
          <t>M01033, Е01</t>
        </is>
      </c>
      <c r="D812" s="125" t="inlineStr">
        <is>
          <t>в наличии</t>
        </is>
      </c>
      <c r="E812" s="113" t="inlineStr">
        <is>
          <t>компл</t>
        </is>
      </c>
      <c r="F812" s="20" t="n">
        <v>20</v>
      </c>
      <c r="G812" s="102">
        <f>I812*1.2</f>
        <v/>
      </c>
      <c r="H812" s="28">
        <f>G812*$E$3</f>
        <v/>
      </c>
      <c r="I812" s="21" t="n">
        <v>1.786</v>
      </c>
      <c r="J812" s="25">
        <f>I812*$E$3</f>
        <v/>
      </c>
      <c r="K812" s="26">
        <f>(I812+M812)/2</f>
        <v/>
      </c>
      <c r="L812" s="28">
        <f>(J812+N812)/2</f>
        <v/>
      </c>
      <c r="M812" s="21" t="n">
        <v>1.4883</v>
      </c>
      <c r="N812" s="10">
        <f>M812*$E$3</f>
        <v/>
      </c>
    </row>
    <row r="813" ht="13" customHeight="1">
      <c r="A813" s="31" t="inlineStr">
        <is>
          <t>0015520</t>
        </is>
      </c>
      <c r="B813" s="55" t="inlineStr">
        <is>
          <t>Крепление задней стенки h224  Dragon Box серый (M01033,Е18)</t>
        </is>
      </c>
      <c r="C813" s="55" t="inlineStr">
        <is>
          <t>M01033, E18</t>
        </is>
      </c>
      <c r="D813" s="125" t="inlineStr">
        <is>
          <t>в наличии</t>
        </is>
      </c>
      <c r="E813" s="113" t="inlineStr">
        <is>
          <t>компл</t>
        </is>
      </c>
      <c r="F813" s="20" t="n">
        <v>20</v>
      </c>
      <c r="G813" s="102">
        <f>I813*1.2</f>
        <v/>
      </c>
      <c r="H813" s="28">
        <f>G813*$E$3</f>
        <v/>
      </c>
      <c r="I813" s="21" t="n">
        <v>1.786</v>
      </c>
      <c r="J813" s="25">
        <f>I813*$E$3</f>
        <v/>
      </c>
      <c r="K813" s="26">
        <f>(I813+M813)/2</f>
        <v/>
      </c>
      <c r="L813" s="28">
        <f>(J813+N813)/2</f>
        <v/>
      </c>
      <c r="M813" s="21" t="n">
        <v>1.4883</v>
      </c>
      <c r="N813" s="10">
        <f>M813*$E$3</f>
        <v/>
      </c>
    </row>
    <row r="814" ht="13" customHeight="1">
      <c r="A814" s="31" t="inlineStr">
        <is>
          <t>0022554</t>
        </is>
      </c>
      <c r="B814" s="55" t="inlineStr">
        <is>
          <t>Крепление задней стенки h224  Dragon Box темно-серый (M01033,Е30) NEW</t>
        </is>
      </c>
      <c r="C814" s="55" t="inlineStr">
        <is>
          <t>M01033,Е30</t>
        </is>
      </c>
      <c r="D814" s="125" t="inlineStr">
        <is>
          <t>в наличии</t>
        </is>
      </c>
      <c r="E814" s="113" t="inlineStr">
        <is>
          <t>компл</t>
        </is>
      </c>
      <c r="F814" s="20" t="n">
        <v>20</v>
      </c>
      <c r="G814" s="102">
        <f>I814*1.2</f>
        <v/>
      </c>
      <c r="H814" s="28">
        <f>G814*$E$3</f>
        <v/>
      </c>
      <c r="I814" s="21" t="n">
        <v>1.786</v>
      </c>
      <c r="J814" s="25">
        <f>I814*$E$3</f>
        <v/>
      </c>
      <c r="K814" s="26">
        <f>(I814+M814)/2</f>
        <v/>
      </c>
      <c r="L814" s="28">
        <f>(J814+N814)/2</f>
        <v/>
      </c>
      <c r="M814" s="21" t="n">
        <v>1.4883</v>
      </c>
      <c r="N814" s="10">
        <f>M814*$E$3</f>
        <v/>
      </c>
    </row>
    <row r="815" ht="13" customHeight="1">
      <c r="A815" s="31" t="inlineStr">
        <is>
          <t>0020053</t>
        </is>
      </c>
      <c r="B815" s="55" t="inlineStr">
        <is>
          <t>Крепление фасада h=69,5  Dragon Box под запрессовку (M00016)</t>
        </is>
      </c>
      <c r="C815" s="55" t="inlineStr">
        <is>
          <t>M00016</t>
        </is>
      </c>
      <c r="D815" s="125" t="inlineStr">
        <is>
          <t>в наличии</t>
        </is>
      </c>
      <c r="E815" s="113" t="inlineStr">
        <is>
          <t>компл</t>
        </is>
      </c>
      <c r="F815" s="20" t="n">
        <v>120</v>
      </c>
      <c r="G815" s="102">
        <f>I815*1.2</f>
        <v/>
      </c>
      <c r="H815" s="28">
        <f>G815*$E$3</f>
        <v/>
      </c>
      <c r="I815" s="21" t="n">
        <v>1.1731</v>
      </c>
      <c r="J815" s="25">
        <f>I815*$E$3</f>
        <v/>
      </c>
      <c r="K815" s="26">
        <f>(I815+M815)/2</f>
        <v/>
      </c>
      <c r="L815" s="28">
        <f>(J815+N815)/2</f>
        <v/>
      </c>
      <c r="M815" s="21" t="n">
        <v>0.9776</v>
      </c>
      <c r="N815" s="10">
        <f>M815*$E$3</f>
        <v/>
      </c>
    </row>
    <row r="816" ht="13" customHeight="1">
      <c r="A816" s="31" t="inlineStr">
        <is>
          <t>0020054</t>
        </is>
      </c>
      <c r="B816" s="55" t="inlineStr">
        <is>
          <t>Крепление фасада h=69,5  Dragon Box под саморез (M00011)</t>
        </is>
      </c>
      <c r="C816" s="55" t="inlineStr">
        <is>
          <t>M00011</t>
        </is>
      </c>
      <c r="D816" s="125" t="inlineStr">
        <is>
          <t>в наличии</t>
        </is>
      </c>
      <c r="E816" s="113" t="inlineStr">
        <is>
          <t>компл</t>
        </is>
      </c>
      <c r="F816" s="20" t="n">
        <v>120</v>
      </c>
      <c r="G816" s="102">
        <f>I816*1.2</f>
        <v/>
      </c>
      <c r="H816" s="28">
        <f>G816*$E$3</f>
        <v/>
      </c>
      <c r="I816" s="21" t="n">
        <v>0.8548</v>
      </c>
      <c r="J816" s="25">
        <f>I816*$E$3</f>
        <v/>
      </c>
      <c r="K816" s="26">
        <f>(I816+M816)/2</f>
        <v/>
      </c>
      <c r="L816" s="28">
        <f>(J816+N816)/2</f>
        <v/>
      </c>
      <c r="M816" s="21" t="n">
        <v>0.7123</v>
      </c>
      <c r="N816" s="10">
        <f>M816*$E$3</f>
        <v/>
      </c>
    </row>
    <row r="817" ht="13" customHeight="1">
      <c r="A817" s="31" t="inlineStr">
        <is>
          <t>0018732</t>
        </is>
      </c>
      <c r="B817" s="55" t="inlineStr">
        <is>
          <t>Крепление фасада h=84,5  Dragon Box под запрессовку (M01016)</t>
        </is>
      </c>
      <c r="C817" s="55" t="inlineStr">
        <is>
          <t>M01016</t>
        </is>
      </c>
      <c r="D817" s="125" t="inlineStr">
        <is>
          <t>в наличии</t>
        </is>
      </c>
      <c r="E817" s="113" t="inlineStr">
        <is>
          <t>компл</t>
        </is>
      </c>
      <c r="F817" s="20" t="n">
        <v>120</v>
      </c>
      <c r="G817" s="102">
        <f>I817*1.2</f>
        <v/>
      </c>
      <c r="H817" s="28">
        <f>G817*$E$3</f>
        <v/>
      </c>
      <c r="I817" s="21" t="n">
        <v>0.9484</v>
      </c>
      <c r="J817" s="25">
        <f>I817*$E$3</f>
        <v/>
      </c>
      <c r="K817" s="26">
        <f>(I817+M817)/2</f>
        <v/>
      </c>
      <c r="L817" s="28">
        <f>(J817+N817)/2</f>
        <v/>
      </c>
      <c r="M817" s="21" t="n">
        <v>0.7904</v>
      </c>
      <c r="N817" s="10">
        <f>M817*$E$3</f>
        <v/>
      </c>
    </row>
    <row r="818" ht="13" customHeight="1">
      <c r="A818" s="31" t="inlineStr">
        <is>
          <t>0015534</t>
        </is>
      </c>
      <c r="B818" s="55" t="inlineStr">
        <is>
          <t>Крепление фасада h=84,5  Dragon Box под саморез (M01011)</t>
        </is>
      </c>
      <c r="C818" s="55" t="inlineStr">
        <is>
          <t>M01011</t>
        </is>
      </c>
      <c r="D818" s="125" t="inlineStr">
        <is>
          <t>в наличии</t>
        </is>
      </c>
      <c r="E818" s="113" t="inlineStr">
        <is>
          <t>компл</t>
        </is>
      </c>
      <c r="F818" s="20" t="n">
        <v>120</v>
      </c>
      <c r="G818" s="102">
        <f>I818*1.2</f>
        <v/>
      </c>
      <c r="H818" s="28">
        <f>G818*$E$3</f>
        <v/>
      </c>
      <c r="I818" s="21" t="n">
        <v>0.7674</v>
      </c>
      <c r="J818" s="25">
        <f>I818*$E$3</f>
        <v/>
      </c>
      <c r="K818" s="26">
        <f>(I818+M818)/2</f>
        <v/>
      </c>
      <c r="L818" s="28">
        <f>(J818+N818)/2</f>
        <v/>
      </c>
      <c r="M818" s="21" t="n">
        <v>0.6395</v>
      </c>
      <c r="N818" s="10">
        <f>M818*$E$3</f>
        <v/>
      </c>
    </row>
    <row r="819" ht="13" customHeight="1">
      <c r="A819" s="31" t="inlineStr">
        <is>
          <t>0017362</t>
        </is>
      </c>
      <c r="B819" s="55" t="inlineStr">
        <is>
          <t>Крепления (отдельные) для штанги синхронизации P20</t>
        </is>
      </c>
      <c r="C819" s="55" t="inlineStr">
        <is>
          <t>M0FH03</t>
        </is>
      </c>
      <c r="D819" s="80" t="inlineStr">
        <is>
          <t>-</t>
        </is>
      </c>
      <c r="E819" s="113" t="inlineStr">
        <is>
          <t>компл</t>
        </is>
      </c>
      <c r="F819" s="20" t="n">
        <v>120</v>
      </c>
      <c r="G819" s="102">
        <f>I819*1.2</f>
        <v/>
      </c>
      <c r="H819" s="28">
        <f>G819*$E$3</f>
        <v/>
      </c>
      <c r="I819" s="21" t="n">
        <v>0.4258</v>
      </c>
      <c r="J819" s="25">
        <f>I819*$E$3</f>
        <v/>
      </c>
      <c r="K819" s="26">
        <f>(I819+M819)/2</f>
        <v/>
      </c>
      <c r="L819" s="28">
        <f>(J819+N819)/2</f>
        <v/>
      </c>
      <c r="M819" s="21" t="n">
        <v>0.3549</v>
      </c>
      <c r="N819" s="10">
        <f>M819*$E$3</f>
        <v/>
      </c>
    </row>
    <row r="820" ht="13" customHeight="1">
      <c r="A820" s="31" t="inlineStr">
        <is>
          <t>0015544</t>
        </is>
      </c>
      <c r="B820" s="55" t="inlineStr">
        <is>
          <t>Направляющие 300мм 40кг  Dragon Box (M01300H)</t>
        </is>
      </c>
      <c r="C820" s="55" t="inlineStr">
        <is>
          <t>M01300H</t>
        </is>
      </c>
      <c r="D820" s="125" t="inlineStr">
        <is>
          <t>в наличии</t>
        </is>
      </c>
      <c r="E820" s="113" t="inlineStr">
        <is>
          <t>компл</t>
        </is>
      </c>
      <c r="F820" s="20" t="n">
        <v>5</v>
      </c>
      <c r="G820" s="102">
        <f>I820*1.2</f>
        <v/>
      </c>
      <c r="H820" s="28">
        <f>G820*$E$3</f>
        <v/>
      </c>
      <c r="I820" s="21" t="n">
        <v>5.3747</v>
      </c>
      <c r="J820" s="25">
        <f>I820*$E$3</f>
        <v/>
      </c>
      <c r="K820" s="26">
        <f>(I820+M820)/2</f>
        <v/>
      </c>
      <c r="L820" s="28">
        <f>(J820+N820)/2</f>
        <v/>
      </c>
      <c r="M820" s="21" t="n">
        <v>4.4789</v>
      </c>
      <c r="N820" s="10">
        <f>M820*$E$3</f>
        <v/>
      </c>
    </row>
    <row r="821" ht="13" customHeight="1">
      <c r="A821" s="31" t="inlineStr">
        <is>
          <t>0015545</t>
        </is>
      </c>
      <c r="B821" s="55" t="inlineStr">
        <is>
          <t>Направляющие 300мм 40кг  Dragon Box Push (M513004H)</t>
        </is>
      </c>
      <c r="C821" s="55" t="inlineStr">
        <is>
          <t>M513004H</t>
        </is>
      </c>
      <c r="D821" s="125" t="inlineStr">
        <is>
          <t>в наличии</t>
        </is>
      </c>
      <c r="E821" s="113" t="inlineStr">
        <is>
          <t>компл</t>
        </is>
      </c>
      <c r="F821" s="20" t="n">
        <v>5</v>
      </c>
      <c r="G821" s="102">
        <f>I821*1.2</f>
        <v/>
      </c>
      <c r="H821" s="28">
        <f>G821*$E$3</f>
        <v/>
      </c>
      <c r="I821" s="21" t="n">
        <v>6.2965</v>
      </c>
      <c r="J821" s="25">
        <f>I821*$E$3</f>
        <v/>
      </c>
      <c r="K821" s="26">
        <f>(I821+M821)/2</f>
        <v/>
      </c>
      <c r="L821" s="28">
        <f>(J821+N821)/2</f>
        <v/>
      </c>
      <c r="M821" s="21" t="n">
        <v>5.2471</v>
      </c>
      <c r="N821" s="10">
        <f>M821*$E$3</f>
        <v/>
      </c>
    </row>
    <row r="822" ht="13" customHeight="1">
      <c r="A822" s="31" t="inlineStr">
        <is>
          <t>0015548</t>
        </is>
      </c>
      <c r="B822" s="55" t="inlineStr">
        <is>
          <t>Направляющие 350мм 40кг  Dragon Box (M01350H)</t>
        </is>
      </c>
      <c r="C822" s="55" t="inlineStr">
        <is>
          <t>M01350H</t>
        </is>
      </c>
      <c r="D822" s="125" t="inlineStr">
        <is>
          <t>в наличии</t>
        </is>
      </c>
      <c r="E822" s="113" t="inlineStr">
        <is>
          <t>компл</t>
        </is>
      </c>
      <c r="F822" s="20" t="n">
        <v>5</v>
      </c>
      <c r="G822" s="102">
        <f>I822*1.2</f>
        <v/>
      </c>
      <c r="H822" s="28">
        <f>G822*$E$3</f>
        <v/>
      </c>
      <c r="I822" s="21" t="n">
        <v>5.7721</v>
      </c>
      <c r="J822" s="25">
        <f>I822*$E$3</f>
        <v/>
      </c>
      <c r="K822" s="26">
        <f>(I822+M822)/2</f>
        <v/>
      </c>
      <c r="L822" s="28">
        <f>(J822+N822)/2</f>
        <v/>
      </c>
      <c r="M822" s="21" t="n">
        <v>4.8101</v>
      </c>
      <c r="N822" s="10">
        <f>M822*$E$3</f>
        <v/>
      </c>
    </row>
    <row r="823" ht="13" customHeight="1">
      <c r="A823" s="31" t="inlineStr">
        <is>
          <t>0015549</t>
        </is>
      </c>
      <c r="B823" s="55" t="inlineStr">
        <is>
          <t>Направляющие 350мм 40кг  Dragon Box Push (M513504H)</t>
        </is>
      </c>
      <c r="C823" s="55" t="inlineStr">
        <is>
          <t>M513504H</t>
        </is>
      </c>
      <c r="D823" s="125" t="inlineStr">
        <is>
          <t>в наличии</t>
        </is>
      </c>
      <c r="E823" s="113" t="inlineStr">
        <is>
          <t>компл</t>
        </is>
      </c>
      <c r="F823" s="20" t="n">
        <v>5</v>
      </c>
      <c r="G823" s="102">
        <f>I823*1.2</f>
        <v/>
      </c>
      <c r="H823" s="28">
        <f>G823*$E$3</f>
        <v/>
      </c>
      <c r="I823" s="21" t="n">
        <v>7.3728</v>
      </c>
      <c r="J823" s="25">
        <f>I823*$E$3</f>
        <v/>
      </c>
      <c r="K823" s="26">
        <f>(I823+M823)/2</f>
        <v/>
      </c>
      <c r="L823" s="28">
        <f>(J823+N823)/2</f>
        <v/>
      </c>
      <c r="M823" s="21" t="n">
        <v>6.144</v>
      </c>
      <c r="N823" s="10">
        <f>M823*$E$3</f>
        <v/>
      </c>
    </row>
    <row r="824" ht="13" customHeight="1">
      <c r="A824" s="31" t="inlineStr">
        <is>
          <t>0015553</t>
        </is>
      </c>
      <c r="B824" s="55" t="inlineStr">
        <is>
          <t>Направляющие 400 мм 40 кг  Dragon Box (M01400H)</t>
        </is>
      </c>
      <c r="C824" s="55" t="inlineStr">
        <is>
          <t>M01400H</t>
        </is>
      </c>
      <c r="D824" s="125" t="inlineStr">
        <is>
          <t>в наличии</t>
        </is>
      </c>
      <c r="E824" s="113" t="inlineStr">
        <is>
          <t>компл</t>
        </is>
      </c>
      <c r="F824" s="20" t="n">
        <v>5</v>
      </c>
      <c r="G824" s="102">
        <f>I824*1.2</f>
        <v/>
      </c>
      <c r="H824" s="28">
        <f>G824*$E$3</f>
        <v/>
      </c>
      <c r="I824" s="21" t="n">
        <v>5.8389</v>
      </c>
      <c r="J824" s="25">
        <f>I824*$E$3</f>
        <v/>
      </c>
      <c r="K824" s="26">
        <f>(I824+M824)/2</f>
        <v/>
      </c>
      <c r="L824" s="28">
        <f>(J824+N824)/2</f>
        <v/>
      </c>
      <c r="M824" s="21" t="n">
        <v>4.8658</v>
      </c>
      <c r="N824" s="10">
        <f>M824*$E$3</f>
        <v/>
      </c>
    </row>
    <row r="825" ht="13" customHeight="1">
      <c r="A825" s="31" t="inlineStr">
        <is>
          <t>0020057</t>
        </is>
      </c>
      <c r="B825" s="55" t="inlineStr">
        <is>
          <t>Направляющие 400 мм для боковин h=69,5 40 кг  Dragon Box (M004004H)</t>
        </is>
      </c>
      <c r="C825" s="55" t="inlineStr">
        <is>
          <t>M004004H</t>
        </is>
      </c>
      <c r="D825" s="125" t="inlineStr">
        <is>
          <t>в наличии</t>
        </is>
      </c>
      <c r="E825" s="113" t="inlineStr">
        <is>
          <t>компл</t>
        </is>
      </c>
      <c r="F825" s="20" t="n">
        <v>5</v>
      </c>
      <c r="G825" s="102">
        <f>I825*1.2</f>
        <v/>
      </c>
      <c r="H825" s="28">
        <f>G825*$E$3</f>
        <v/>
      </c>
      <c r="I825" s="21" t="n">
        <v>6.2388</v>
      </c>
      <c r="J825" s="25">
        <f>I825*$E$3</f>
        <v/>
      </c>
      <c r="K825" s="26">
        <f>(I825+M825)/2</f>
        <v/>
      </c>
      <c r="L825" s="28">
        <f>(J825+N825)/2</f>
        <v/>
      </c>
      <c r="M825" s="21" t="n">
        <v>5.199</v>
      </c>
      <c r="N825" s="10">
        <f>M825*$E$3</f>
        <v/>
      </c>
    </row>
    <row r="826" ht="13" customHeight="1">
      <c r="A826" s="31" t="inlineStr">
        <is>
          <t>0015552</t>
        </is>
      </c>
      <c r="B826" s="55" t="inlineStr">
        <is>
          <t>Направляющие 400мм 40кг  Dragon Box Push (M514004H)</t>
        </is>
      </c>
      <c r="C826" s="55" t="inlineStr">
        <is>
          <t>M514004H</t>
        </is>
      </c>
      <c r="D826" s="125" t="inlineStr">
        <is>
          <t>в наличии</t>
        </is>
      </c>
      <c r="E826" s="113" t="inlineStr">
        <is>
          <t>компл</t>
        </is>
      </c>
      <c r="F826" s="20" t="n">
        <v>5</v>
      </c>
      <c r="G826" s="102">
        <f>I826*1.2</f>
        <v/>
      </c>
      <c r="H826" s="28">
        <f>G826*$E$3</f>
        <v/>
      </c>
      <c r="I826" s="21" t="n">
        <v>8.0069</v>
      </c>
      <c r="J826" s="25">
        <f>I826*$E$3</f>
        <v/>
      </c>
      <c r="K826" s="26">
        <f>(I826+M826)/2</f>
        <v/>
      </c>
      <c r="L826" s="28">
        <f>(J826+N826)/2</f>
        <v/>
      </c>
      <c r="M826" s="21" t="n">
        <v>6.6724</v>
      </c>
      <c r="N826" s="10">
        <f>M826*$E$3</f>
        <v/>
      </c>
    </row>
    <row r="827" ht="13" customHeight="1">
      <c r="A827" s="31" t="inlineStr">
        <is>
          <t>0020061</t>
        </is>
      </c>
      <c r="B827" s="55" t="inlineStr">
        <is>
          <t>Направляющие 400мм для боковин h=69,5 40кг  Dragon Box Push (M304004H)</t>
        </is>
      </c>
      <c r="C827" s="55" t="inlineStr">
        <is>
          <t>M304004H</t>
        </is>
      </c>
      <c r="D827" s="125" t="inlineStr">
        <is>
          <t>в наличии</t>
        </is>
      </c>
      <c r="E827" s="113" t="inlineStr">
        <is>
          <t>компл</t>
        </is>
      </c>
      <c r="F827" s="20" t="n">
        <v>5</v>
      </c>
      <c r="G827" s="102">
        <f>I827*1.2</f>
        <v/>
      </c>
      <c r="H827" s="28">
        <f>G827*$E$3</f>
        <v/>
      </c>
      <c r="I827" s="21" t="n">
        <v>8.234999999999999</v>
      </c>
      <c r="J827" s="25">
        <f>I827*$E$3</f>
        <v/>
      </c>
      <c r="K827" s="26">
        <f>(I827+M827)/2</f>
        <v/>
      </c>
      <c r="L827" s="28">
        <f>(J827+N827)/2</f>
        <v/>
      </c>
      <c r="M827" s="21" t="n">
        <v>6.8625</v>
      </c>
      <c r="N827" s="10">
        <f>M827*$E$3</f>
        <v/>
      </c>
    </row>
    <row r="828" ht="13" customHeight="1">
      <c r="A828" s="31" t="inlineStr">
        <is>
          <t>0015557</t>
        </is>
      </c>
      <c r="B828" s="55" t="inlineStr">
        <is>
          <t>Направляющие 450 мм 40 кг  Dragon Box (M01450H)</t>
        </is>
      </c>
      <c r="C828" s="55" t="inlineStr">
        <is>
          <t>M01450H</t>
        </is>
      </c>
      <c r="D828" s="125" t="inlineStr">
        <is>
          <t>в наличии</t>
        </is>
      </c>
      <c r="E828" s="113" t="inlineStr">
        <is>
          <t>компл</t>
        </is>
      </c>
      <c r="F828" s="20" t="n">
        <v>5</v>
      </c>
      <c r="G828" s="102">
        <f>I828*1.2</f>
        <v/>
      </c>
      <c r="H828" s="28">
        <f>G828*$E$3</f>
        <v/>
      </c>
      <c r="I828" s="21" t="n">
        <v>6.3609</v>
      </c>
      <c r="J828" s="25">
        <f>I828*$E$3</f>
        <v/>
      </c>
      <c r="K828" s="26">
        <f>(I828+M828)/2</f>
        <v/>
      </c>
      <c r="L828" s="28">
        <f>(J828+N828)/2</f>
        <v/>
      </c>
      <c r="M828" s="21" t="n">
        <v>5.3008</v>
      </c>
      <c r="N828" s="10">
        <f>M828*$E$3</f>
        <v/>
      </c>
    </row>
    <row r="829" ht="13" customHeight="1">
      <c r="A829" s="31" t="inlineStr">
        <is>
          <t>0015556</t>
        </is>
      </c>
      <c r="B829" s="55" t="inlineStr">
        <is>
          <t>Направляющие 450 мм 40 кг  Dragon Box Push (M514504H)</t>
        </is>
      </c>
      <c r="C829" s="55" t="inlineStr">
        <is>
          <t>M514504H</t>
        </is>
      </c>
      <c r="D829" s="125" t="inlineStr">
        <is>
          <t>в наличии</t>
        </is>
      </c>
      <c r="E829" s="113" t="inlineStr">
        <is>
          <t>компл</t>
        </is>
      </c>
      <c r="F829" s="20" t="n">
        <v>5</v>
      </c>
      <c r="G829" s="102">
        <f>I829*1.2</f>
        <v/>
      </c>
      <c r="H829" s="28">
        <f>G829*$E$3</f>
        <v/>
      </c>
      <c r="I829" s="21" t="n">
        <v>8.8466</v>
      </c>
      <c r="J829" s="25">
        <f>I829*$E$3</f>
        <v/>
      </c>
      <c r="K829" s="26">
        <f>(I829+M829)/2</f>
        <v/>
      </c>
      <c r="L829" s="28">
        <f>(J829+N829)/2</f>
        <v/>
      </c>
      <c r="M829" s="21" t="n">
        <v>7.3721</v>
      </c>
      <c r="N829" s="10">
        <f>M829*$E$3</f>
        <v/>
      </c>
    </row>
    <row r="830" ht="13" customHeight="1">
      <c r="A830" s="31" t="inlineStr">
        <is>
          <t>0020058</t>
        </is>
      </c>
      <c r="B830" s="55" t="inlineStr">
        <is>
          <t>Направляющие 450мм для боковин h=69,5 40кг  Dragon Box (M004504H)</t>
        </is>
      </c>
      <c r="C830" s="55" t="inlineStr">
        <is>
          <t>M004504H</t>
        </is>
      </c>
      <c r="D830" s="125" t="inlineStr">
        <is>
          <t>в наличии</t>
        </is>
      </c>
      <c r="E830" s="113" t="inlineStr">
        <is>
          <t>компл</t>
        </is>
      </c>
      <c r="F830" s="20" t="n">
        <v>5</v>
      </c>
      <c r="G830" s="102">
        <f>I830*1.2</f>
        <v/>
      </c>
      <c r="H830" s="28">
        <f>G830*$E$3</f>
        <v/>
      </c>
      <c r="I830" s="21" t="n">
        <v>6.9665</v>
      </c>
      <c r="J830" s="25">
        <f>I830*$E$3</f>
        <v/>
      </c>
      <c r="K830" s="26">
        <f>(I830+M830)/2</f>
        <v/>
      </c>
      <c r="L830" s="28">
        <f>(J830+N830)/2</f>
        <v/>
      </c>
      <c r="M830" s="21" t="n">
        <v>5.8031</v>
      </c>
      <c r="N830" s="10">
        <f>M830*$E$3</f>
        <v/>
      </c>
    </row>
    <row r="831" ht="13" customHeight="1">
      <c r="A831" s="31" t="inlineStr">
        <is>
          <t>0020062</t>
        </is>
      </c>
      <c r="B831" s="55" t="inlineStr">
        <is>
          <t>Направляющие 450мм для боковин h=69,5 40кг  Dragon Box Push (M304504H)</t>
        </is>
      </c>
      <c r="C831" s="55" t="inlineStr">
        <is>
          <t>M304504H</t>
        </is>
      </c>
      <c r="D831" s="80" t="inlineStr">
        <is>
          <t>-</t>
        </is>
      </c>
      <c r="E831" s="113" t="inlineStr">
        <is>
          <t>компл</t>
        </is>
      </c>
      <c r="F831" s="20" t="n">
        <v>5</v>
      </c>
      <c r="G831" s="102">
        <f>I831*1.2</f>
        <v/>
      </c>
      <c r="H831" s="28">
        <f>G831*$E$3</f>
        <v/>
      </c>
      <c r="I831" s="21" t="n">
        <v>9.099</v>
      </c>
      <c r="J831" s="25">
        <f>I831*$E$3</f>
        <v/>
      </c>
      <c r="K831" s="26">
        <f>(I831+M831)/2</f>
        <v/>
      </c>
      <c r="L831" s="28">
        <f>(J831+N831)/2</f>
        <v/>
      </c>
      <c r="M831" s="21" t="n">
        <v>7.5825</v>
      </c>
      <c r="N831" s="10">
        <f>M831*$E$3</f>
        <v/>
      </c>
    </row>
    <row r="832" ht="13" customHeight="1">
      <c r="A832" s="31" t="inlineStr">
        <is>
          <t>0015560</t>
        </is>
      </c>
      <c r="B832" s="55" t="inlineStr">
        <is>
          <t>Направляющие 500 мм 40 кг  Dragon Box (M01500H)</t>
        </is>
      </c>
      <c r="C832" s="55" t="inlineStr">
        <is>
          <t>M01500H</t>
        </is>
      </c>
      <c r="D832" s="125" t="inlineStr">
        <is>
          <t>в наличии</t>
        </is>
      </c>
      <c r="E832" s="113" t="inlineStr">
        <is>
          <t>компл</t>
        </is>
      </c>
      <c r="F832" s="20" t="n">
        <v>5</v>
      </c>
      <c r="G832" s="102">
        <f>I832*1.2</f>
        <v/>
      </c>
      <c r="H832" s="28">
        <f>G832*$E$3</f>
        <v/>
      </c>
      <c r="I832" s="21" t="n">
        <v>7.0136</v>
      </c>
      <c r="J832" s="25">
        <f>I832*$E$3</f>
        <v/>
      </c>
      <c r="K832" s="26">
        <f>(I832+M832)/2</f>
        <v/>
      </c>
      <c r="L832" s="28">
        <f>(J832+N832)/2</f>
        <v/>
      </c>
      <c r="M832" s="21" t="n">
        <v>5.8446</v>
      </c>
      <c r="N832" s="10">
        <f>M832*$E$3</f>
        <v/>
      </c>
    </row>
    <row r="833" ht="13" customHeight="1">
      <c r="A833" s="31" t="inlineStr">
        <is>
          <t>0015539</t>
        </is>
      </c>
      <c r="B833" s="55" t="inlineStr">
        <is>
          <t>Направляющие 500 мм 40 кг  Dragon Box Push (M515004H)</t>
        </is>
      </c>
      <c r="C833" s="55" t="inlineStr">
        <is>
          <t>M515004H</t>
        </is>
      </c>
      <c r="D833" s="125" t="inlineStr">
        <is>
          <t>в наличии</t>
        </is>
      </c>
      <c r="E833" s="113" t="inlineStr">
        <is>
          <t>компл</t>
        </is>
      </c>
      <c r="F833" s="20" t="n">
        <v>5</v>
      </c>
      <c r="G833" s="102">
        <f>I833*1.2</f>
        <v/>
      </c>
      <c r="H833" s="28">
        <f>G833*$E$3</f>
        <v/>
      </c>
      <c r="I833" s="21" t="n">
        <v>9.351000000000001</v>
      </c>
      <c r="J833" s="25">
        <f>I833*$E$3</f>
        <v/>
      </c>
      <c r="K833" s="26">
        <f>(I833+M833)/2</f>
        <v/>
      </c>
      <c r="L833" s="28">
        <f>(J833+N833)/2</f>
        <v/>
      </c>
      <c r="M833" s="21" t="n">
        <v>7.7925</v>
      </c>
      <c r="N833" s="10">
        <f>M833*$E$3</f>
        <v/>
      </c>
    </row>
    <row r="834" ht="13" customHeight="1">
      <c r="A834" s="31" t="inlineStr">
        <is>
          <t>0020059</t>
        </is>
      </c>
      <c r="B834" s="55" t="inlineStr">
        <is>
          <t>Направляющие 500мм для боковин h=69,5 40кг  Dragon Box (M005004H)</t>
        </is>
      </c>
      <c r="C834" s="55" t="inlineStr">
        <is>
          <t>M005004H</t>
        </is>
      </c>
      <c r="D834" s="125" t="inlineStr">
        <is>
          <t>в наличии</t>
        </is>
      </c>
      <c r="E834" s="113" t="inlineStr">
        <is>
          <t>компл</t>
        </is>
      </c>
      <c r="F834" s="20" t="n">
        <v>5</v>
      </c>
      <c r="G834" s="102">
        <f>I834*1.2</f>
        <v/>
      </c>
      <c r="H834" s="28">
        <f>G834*$E$3</f>
        <v/>
      </c>
      <c r="I834" s="21" t="n">
        <v>7.6979</v>
      </c>
      <c r="J834" s="25">
        <f>I834*$E$3</f>
        <v/>
      </c>
      <c r="K834" s="26">
        <f>(I834+M834)/2</f>
        <v/>
      </c>
      <c r="L834" s="28">
        <f>(J834+N834)/2</f>
        <v/>
      </c>
      <c r="M834" s="21" t="n">
        <v>6.4149</v>
      </c>
      <c r="N834" s="10">
        <f>M834*$E$3</f>
        <v/>
      </c>
    </row>
    <row r="835" ht="13" customHeight="1">
      <c r="A835" s="31" t="inlineStr">
        <is>
          <t>0020063</t>
        </is>
      </c>
      <c r="B835" s="55" t="inlineStr">
        <is>
          <t>Направляющие 500мм для боковин h=69,5 40кг  Dragon Box Push (M305004H)</t>
        </is>
      </c>
      <c r="C835" s="55" t="inlineStr">
        <is>
          <t>M305004H</t>
        </is>
      </c>
      <c r="D835" s="113" t="inlineStr">
        <is>
          <t>-</t>
        </is>
      </c>
      <c r="E835" s="113" t="inlineStr">
        <is>
          <t>компл</t>
        </is>
      </c>
      <c r="F835" s="20" t="n">
        <v>5</v>
      </c>
      <c r="G835" s="102">
        <f>I835*1.2</f>
        <v/>
      </c>
      <c r="H835" s="28">
        <f>G835*$E$3</f>
        <v/>
      </c>
      <c r="I835" s="21" t="n">
        <v>9.6158</v>
      </c>
      <c r="J835" s="25">
        <f>I835*$E$3</f>
        <v/>
      </c>
      <c r="K835" s="26">
        <f>(I835+M835)/2</f>
        <v/>
      </c>
      <c r="L835" s="28">
        <f>(J835+N835)/2</f>
        <v/>
      </c>
      <c r="M835" s="21" t="n">
        <v>8.0131</v>
      </c>
      <c r="N835" s="10">
        <f>M835*$E$3</f>
        <v/>
      </c>
    </row>
    <row r="836" ht="13" customHeight="1">
      <c r="A836" s="31" t="inlineStr">
        <is>
          <t>0018736</t>
        </is>
      </c>
      <c r="B836" s="55" t="inlineStr">
        <is>
          <t>Направляющие 550мм 40кг  Dragon Box (M01550H)</t>
        </is>
      </c>
      <c r="C836" s="55" t="inlineStr">
        <is>
          <t>M01550H</t>
        </is>
      </c>
      <c r="D836" s="125" t="inlineStr">
        <is>
          <t>в наличии</t>
        </is>
      </c>
      <c r="E836" s="113" t="inlineStr">
        <is>
          <t>компл</t>
        </is>
      </c>
      <c r="F836" s="20" t="n">
        <v>5</v>
      </c>
      <c r="G836" s="102">
        <f>I836*1.2</f>
        <v/>
      </c>
      <c r="H836" s="28">
        <f>G836*$E$3</f>
        <v/>
      </c>
      <c r="I836" s="21" t="n">
        <v>7.7486</v>
      </c>
      <c r="J836" s="25">
        <f>I836*$E$3</f>
        <v/>
      </c>
      <c r="K836" s="26">
        <f>(I836+M836)/2</f>
        <v/>
      </c>
      <c r="L836" s="28">
        <f>(J836+N836)/2</f>
        <v/>
      </c>
      <c r="M836" s="21" t="n">
        <v>6.4571</v>
      </c>
      <c r="N836" s="10">
        <f>M836*$E$3</f>
        <v/>
      </c>
    </row>
    <row r="837" ht="13" customHeight="1">
      <c r="A837" s="31" t="inlineStr">
        <is>
          <t>0018737</t>
        </is>
      </c>
      <c r="B837" s="55" t="inlineStr">
        <is>
          <t>Направляющие 550мм 40кг  Dragon Box Push (M515504H)</t>
        </is>
      </c>
      <c r="C837" s="55" t="inlineStr">
        <is>
          <t>M515504H</t>
        </is>
      </c>
      <c r="D837" s="125" t="inlineStr">
        <is>
          <t>в наличии</t>
        </is>
      </c>
      <c r="E837" s="113" t="inlineStr">
        <is>
          <t>компл</t>
        </is>
      </c>
      <c r="F837" s="20" t="n">
        <v>5</v>
      </c>
      <c r="G837" s="102">
        <f>I837*1.2</f>
        <v/>
      </c>
      <c r="H837" s="28">
        <f>G837*$E$3</f>
        <v/>
      </c>
      <c r="I837" s="21" t="n">
        <v>9.853199999999999</v>
      </c>
      <c r="J837" s="25">
        <f>I837*$E$3</f>
        <v/>
      </c>
      <c r="K837" s="26">
        <f>(I837+M837)/2</f>
        <v/>
      </c>
      <c r="L837" s="28">
        <f>(J837+N837)/2</f>
        <v/>
      </c>
      <c r="M837" s="21" t="n">
        <v>8.211</v>
      </c>
      <c r="N837" s="10">
        <f>M837*$E$3</f>
        <v/>
      </c>
    </row>
    <row r="838" ht="13" customHeight="1">
      <c r="A838" s="31" t="inlineStr">
        <is>
          <t>0020060</t>
        </is>
      </c>
      <c r="B838" s="55" t="inlineStr">
        <is>
          <t>Направляющие 550мм для боковин h=69,5 40кг  Dragon Box (M005504H)</t>
        </is>
      </c>
      <c r="C838" s="55" t="inlineStr">
        <is>
          <t>M005504H</t>
        </is>
      </c>
      <c r="D838" s="125" t="inlineStr">
        <is>
          <t>в наличии</t>
        </is>
      </c>
      <c r="E838" s="113" t="inlineStr">
        <is>
          <t>компл</t>
        </is>
      </c>
      <c r="F838" s="20" t="n">
        <v>5</v>
      </c>
      <c r="G838" s="102">
        <f>I838*1.2</f>
        <v/>
      </c>
      <c r="H838" s="28">
        <f>G838*$E$3</f>
        <v/>
      </c>
      <c r="I838" s="21" t="n">
        <v>8.101100000000001</v>
      </c>
      <c r="J838" s="25">
        <f>I838*$E$3</f>
        <v/>
      </c>
      <c r="K838" s="26">
        <f>(I838+M838)/2</f>
        <v/>
      </c>
      <c r="L838" s="28">
        <f>(J838+N838)/2</f>
        <v/>
      </c>
      <c r="M838" s="21" t="n">
        <v>6.7509</v>
      </c>
      <c r="N838" s="10">
        <f>M838*$E$3</f>
        <v/>
      </c>
    </row>
    <row r="839" ht="13" customHeight="1">
      <c r="A839" s="31" t="inlineStr">
        <is>
          <t>0020064</t>
        </is>
      </c>
      <c r="B839" s="55" t="inlineStr">
        <is>
          <t>Направляющие 550мм для боковин h=69,5 40кг  Dragon Box Push (M305504H)</t>
        </is>
      </c>
      <c r="C839" s="55" t="inlineStr">
        <is>
          <t>M305504H</t>
        </is>
      </c>
      <c r="D839" s="125" t="inlineStr">
        <is>
          <t>в наличии</t>
        </is>
      </c>
      <c r="E839" s="113" t="inlineStr">
        <is>
          <t>компл</t>
        </is>
      </c>
      <c r="F839" s="20" t="n">
        <v>5</v>
      </c>
      <c r="G839" s="102">
        <f>I839*1.2</f>
        <v/>
      </c>
      <c r="H839" s="28">
        <f>G839*$E$3</f>
        <v/>
      </c>
      <c r="I839" s="21" t="n">
        <v>10.473</v>
      </c>
      <c r="J839" s="25">
        <f>I839*$E$3</f>
        <v/>
      </c>
      <c r="K839" s="26">
        <f>(I839+M839)/2</f>
        <v/>
      </c>
      <c r="L839" s="28">
        <f>(J839+N839)/2</f>
        <v/>
      </c>
      <c r="M839" s="21" t="n">
        <v>8.727499999999999</v>
      </c>
      <c r="N839" s="10">
        <f>M839*$E$3</f>
        <v/>
      </c>
    </row>
    <row r="840" ht="13" customHeight="1">
      <c r="A840" s="31" t="inlineStr">
        <is>
          <t>0015563</t>
        </is>
      </c>
      <c r="B840" s="55" t="inlineStr">
        <is>
          <t>Организация под мойку  Dragon Box  (пластик,белый)</t>
        </is>
      </c>
      <c r="C840" s="55" t="inlineStr">
        <is>
          <t>M0103M,H03</t>
        </is>
      </c>
      <c r="D840" s="125" t="inlineStr">
        <is>
          <t>в наличии</t>
        </is>
      </c>
      <c r="E840" s="113" t="inlineStr">
        <is>
          <t>компл</t>
        </is>
      </c>
      <c r="F840" s="20" t="n">
        <v>10</v>
      </c>
      <c r="G840" s="102">
        <f>I840*1.2</f>
        <v/>
      </c>
      <c r="H840" s="28">
        <f>G840*$E$3</f>
        <v/>
      </c>
      <c r="I840" s="21" t="n">
        <v>4.2705</v>
      </c>
      <c r="J840" s="25">
        <f>I840*$E$3</f>
        <v/>
      </c>
      <c r="K840" s="26">
        <f>(I840+M840)/2</f>
        <v/>
      </c>
      <c r="L840" s="28">
        <f>(J840+N840)/2</f>
        <v/>
      </c>
      <c r="M840" s="21" t="n">
        <v>3.5588</v>
      </c>
      <c r="N840" s="10">
        <f>M840*$E$3</f>
        <v/>
      </c>
    </row>
    <row r="841" ht="13" customHeight="1">
      <c r="A841" s="31" t="inlineStr">
        <is>
          <t>0015564</t>
        </is>
      </c>
      <c r="B841" s="55" t="inlineStr">
        <is>
          <t>Организация под мойку  Dragon Box (пластик,серый)</t>
        </is>
      </c>
      <c r="C841" s="55" t="inlineStr">
        <is>
          <t>M0103M,H12</t>
        </is>
      </c>
      <c r="D841" s="125" t="inlineStr">
        <is>
          <t>в наличии</t>
        </is>
      </c>
      <c r="E841" s="113" t="inlineStr">
        <is>
          <t>компл</t>
        </is>
      </c>
      <c r="F841" s="20" t="n">
        <v>10</v>
      </c>
      <c r="G841" s="102">
        <f>I841*1.2</f>
        <v/>
      </c>
      <c r="H841" s="28">
        <f>G841*$E$3</f>
        <v/>
      </c>
      <c r="I841" s="21" t="n">
        <v>4.2705</v>
      </c>
      <c r="J841" s="25">
        <f>I841*$E$3</f>
        <v/>
      </c>
      <c r="K841" s="26">
        <f>(I841+M841)/2</f>
        <v/>
      </c>
      <c r="L841" s="28">
        <f>(J841+N841)/2</f>
        <v/>
      </c>
      <c r="M841" s="21" t="n">
        <v>3.5588</v>
      </c>
      <c r="N841" s="10">
        <f>M841*$E$3</f>
        <v/>
      </c>
    </row>
    <row r="842" ht="13" customHeight="1">
      <c r="A842" s="31" t="inlineStr">
        <is>
          <t>0022555</t>
        </is>
      </c>
      <c r="B842" s="55" t="inlineStr">
        <is>
          <t>Организация под мойку  Dragon Box (пластик, темно-серый)</t>
        </is>
      </c>
      <c r="C842" s="55" t="inlineStr">
        <is>
          <t>M0103M,H30</t>
        </is>
      </c>
      <c r="D842" s="125" t="inlineStr">
        <is>
          <t>в наличии</t>
        </is>
      </c>
      <c r="E842" s="113" t="inlineStr">
        <is>
          <t>компл</t>
        </is>
      </c>
      <c r="F842" s="20" t="n">
        <v>10</v>
      </c>
      <c r="G842" s="102">
        <f>I842*1.2</f>
        <v/>
      </c>
      <c r="H842" s="28">
        <f>G842*$E$3</f>
        <v/>
      </c>
      <c r="I842" s="21" t="n">
        <v>4.2705</v>
      </c>
      <c r="J842" s="25">
        <f>I842*$E$3</f>
        <v/>
      </c>
      <c r="K842" s="26">
        <f>(I842+M842)/2</f>
        <v/>
      </c>
      <c r="L842" s="28">
        <f>(J842+N842)/2</f>
        <v/>
      </c>
      <c r="M842" s="21" t="n">
        <v>3.5588</v>
      </c>
      <c r="N842" s="10">
        <f>M842*$E$3</f>
        <v/>
      </c>
    </row>
    <row r="843" ht="13" customHeight="1">
      <c r="A843" s="31" t="inlineStr">
        <is>
          <t>0015566</t>
        </is>
      </c>
      <c r="B843" s="55" t="inlineStr">
        <is>
          <t>Передняя панель внутр ящика 1100 мм  Dragon Box серый (M01021, Е18)</t>
        </is>
      </c>
      <c r="C843" s="55" t="inlineStr">
        <is>
          <t>M01021,E18</t>
        </is>
      </c>
      <c r="D843" s="125" t="inlineStr">
        <is>
          <t>в наличии</t>
        </is>
      </c>
      <c r="E843" s="113" t="inlineStr">
        <is>
          <t>шт</t>
        </is>
      </c>
      <c r="F843" s="20" t="n">
        <v>20</v>
      </c>
      <c r="G843" s="102">
        <f>I843*1.2</f>
        <v/>
      </c>
      <c r="H843" s="28">
        <f>G843*$E$3</f>
        <v/>
      </c>
      <c r="I843" s="21" t="n">
        <v>15.6222</v>
      </c>
      <c r="J843" s="25">
        <f>I843*$E$3</f>
        <v/>
      </c>
      <c r="K843" s="26">
        <f>(I843+M843)/2</f>
        <v/>
      </c>
      <c r="L843" s="28">
        <f>(J843+N843)/2</f>
        <v/>
      </c>
      <c r="M843" s="21" t="n">
        <v>13.0185</v>
      </c>
      <c r="N843" s="10">
        <f>M843*$E$3</f>
        <v/>
      </c>
    </row>
    <row r="844" ht="13" customHeight="1">
      <c r="A844" s="31" t="inlineStr">
        <is>
          <t>0015565</t>
        </is>
      </c>
      <c r="B844" s="55" t="inlineStr">
        <is>
          <t>Передняя панель внутр ящика 1100mm  Dragon Box белый  (M01021,Е01)</t>
        </is>
      </c>
      <c r="C844" s="55" t="inlineStr">
        <is>
          <t>M01021,Е01</t>
        </is>
      </c>
      <c r="D844" s="125" t="inlineStr">
        <is>
          <t>в наличии</t>
        </is>
      </c>
      <c r="E844" s="113" t="inlineStr">
        <is>
          <t>шт</t>
        </is>
      </c>
      <c r="F844" s="20" t="n">
        <v>20</v>
      </c>
      <c r="G844" s="102">
        <f>I844*1.2</f>
        <v/>
      </c>
      <c r="H844" s="28">
        <f>G844*$E$3</f>
        <v/>
      </c>
      <c r="I844" s="21" t="n">
        <v>15.6222</v>
      </c>
      <c r="J844" s="25">
        <f>I844*$E$3</f>
        <v/>
      </c>
      <c r="K844" s="26">
        <f>(I844+M844)/2</f>
        <v/>
      </c>
      <c r="L844" s="28">
        <f>(J844+N844)/2</f>
        <v/>
      </c>
      <c r="M844" s="21" t="n">
        <v>13.0185</v>
      </c>
      <c r="N844" s="10">
        <f>M844*$E$3</f>
        <v/>
      </c>
    </row>
    <row r="845" ht="13" customHeight="1">
      <c r="A845" s="31" t="inlineStr">
        <is>
          <t>0022556</t>
        </is>
      </c>
      <c r="B845" s="55" t="inlineStr">
        <is>
          <t>Передняя панель внутр ящика 1100mm  Dragon Box темно-серый (M01021,Е30)</t>
        </is>
      </c>
      <c r="C845" s="55" t="inlineStr">
        <is>
          <t>M01021,Е30</t>
        </is>
      </c>
      <c r="D845" s="125" t="inlineStr">
        <is>
          <t>в наличии</t>
        </is>
      </c>
      <c r="E845" s="113" t="inlineStr">
        <is>
          <t>шт</t>
        </is>
      </c>
      <c r="F845" s="20" t="n">
        <v>20</v>
      </c>
      <c r="G845" s="102">
        <f>I845*1.2</f>
        <v/>
      </c>
      <c r="H845" s="28">
        <f>G845*$E$3</f>
        <v/>
      </c>
      <c r="I845" s="21" t="n">
        <v>15.6222</v>
      </c>
      <c r="J845" s="25">
        <f>I845*$E$3</f>
        <v/>
      </c>
      <c r="K845" s="26">
        <f>(I845+M845)/2</f>
        <v/>
      </c>
      <c r="L845" s="28">
        <f>(J845+N845)/2</f>
        <v/>
      </c>
      <c r="M845" s="21" t="n">
        <v>13.0185</v>
      </c>
      <c r="N845" s="10">
        <f>M845*$E$3</f>
        <v/>
      </c>
    </row>
    <row r="846" ht="13" customHeight="1">
      <c r="A846" s="31" t="inlineStr">
        <is>
          <t>0020026</t>
        </is>
      </c>
      <c r="B846" s="55" t="inlineStr">
        <is>
          <t>Поводок для внутреннего ящика Dragon box серый (M0102A)</t>
        </is>
      </c>
      <c r="C846" s="55" t="inlineStr">
        <is>
          <t>M0102A</t>
        </is>
      </c>
      <c r="D846" s="125" t="inlineStr">
        <is>
          <t>в наличии</t>
        </is>
      </c>
      <c r="E846" s="113" t="inlineStr">
        <is>
          <t>шт</t>
        </is>
      </c>
      <c r="F846" s="20" t="n">
        <v>50</v>
      </c>
      <c r="G846" s="102">
        <f>I846*1.2</f>
        <v/>
      </c>
      <c r="H846" s="28">
        <f>G846*$E$3</f>
        <v/>
      </c>
      <c r="I846" s="21" t="n">
        <v>2.3192</v>
      </c>
      <c r="J846" s="25">
        <f>I846*$E$3</f>
        <v/>
      </c>
      <c r="K846" s="26">
        <f>(I846+M846)/2</f>
        <v/>
      </c>
      <c r="L846" s="28">
        <f>(J846+N846)/2</f>
        <v/>
      </c>
      <c r="M846" s="21" t="n">
        <v>1.9327</v>
      </c>
      <c r="N846" s="10">
        <f>M846*$E$3</f>
        <v/>
      </c>
    </row>
    <row r="847" ht="13" customHeight="1">
      <c r="A847" s="31" t="inlineStr">
        <is>
          <t>0017472</t>
        </is>
      </c>
      <c r="B847" s="55" t="inlineStr">
        <is>
          <t>Рейлинг под нарезку 1100mm  Dragon Box белый (M01078,E01)</t>
        </is>
      </c>
      <c r="C847" s="55" t="inlineStr">
        <is>
          <t>M01078,E01</t>
        </is>
      </c>
      <c r="D847" s="125" t="inlineStr">
        <is>
          <t>в наличии</t>
        </is>
      </c>
      <c r="E847" s="113" t="inlineStr">
        <is>
          <t>шт</t>
        </is>
      </c>
      <c r="F847" s="20" t="n">
        <v>50</v>
      </c>
      <c r="G847" s="102">
        <f>I847*1.2</f>
        <v/>
      </c>
      <c r="H847" s="28">
        <f>G847*$E$3</f>
        <v/>
      </c>
      <c r="I847" s="21" t="n">
        <v>3.5927</v>
      </c>
      <c r="J847" s="25">
        <f>I847*$E$3</f>
        <v/>
      </c>
      <c r="K847" s="26">
        <f>(I847+M847)/2</f>
        <v/>
      </c>
      <c r="L847" s="28">
        <f>(J847+N847)/2</f>
        <v/>
      </c>
      <c r="M847" s="21" t="n">
        <v>2.994</v>
      </c>
      <c r="N847" s="10">
        <f>M847*$E$3</f>
        <v/>
      </c>
    </row>
    <row r="848" ht="13" customHeight="1">
      <c r="A848" s="31" t="inlineStr">
        <is>
          <t>0016245</t>
        </is>
      </c>
      <c r="B848" s="55" t="inlineStr">
        <is>
          <t>Рейлинг под нарезку 1100mm  Dragon Box серый (M01078,E18)</t>
        </is>
      </c>
      <c r="C848" s="55" t="inlineStr">
        <is>
          <t>M01078,E18</t>
        </is>
      </c>
      <c r="D848" s="125" t="inlineStr">
        <is>
          <t>в наличии</t>
        </is>
      </c>
      <c r="E848" s="113" t="inlineStr">
        <is>
          <t>шт</t>
        </is>
      </c>
      <c r="F848" s="20" t="n">
        <v>60</v>
      </c>
      <c r="G848" s="102">
        <f>I848*1.2</f>
        <v/>
      </c>
      <c r="H848" s="28">
        <f>G848*$E$3</f>
        <v/>
      </c>
      <c r="I848" s="21" t="n">
        <v>3.5927</v>
      </c>
      <c r="J848" s="25">
        <f>I848*$E$3</f>
        <v/>
      </c>
      <c r="K848" s="26">
        <f>(I848+M848)/2</f>
        <v/>
      </c>
      <c r="L848" s="28">
        <f>(J848+N848)/2</f>
        <v/>
      </c>
      <c r="M848" s="21" t="n">
        <v>2.994</v>
      </c>
      <c r="N848" s="10">
        <f>M848*$E$3</f>
        <v/>
      </c>
    </row>
    <row r="849" ht="13" customHeight="1">
      <c r="A849" s="31" t="inlineStr">
        <is>
          <t>0018728</t>
        </is>
      </c>
      <c r="B849" s="55" t="inlineStr">
        <is>
          <t>Стабилизатор хода 450 мм  KB=900-1200  Dragon Box (M01081450)</t>
        </is>
      </c>
      <c r="C849" s="55" t="inlineStr">
        <is>
          <t>M01081450, H11</t>
        </is>
      </c>
      <c r="D849" s="125" t="inlineStr">
        <is>
          <t>в наличии</t>
        </is>
      </c>
      <c r="E849" s="113" t="inlineStr">
        <is>
          <t>компл</t>
        </is>
      </c>
      <c r="F849" s="20" t="n">
        <v>60</v>
      </c>
      <c r="G849" s="102">
        <f>I849*1.2</f>
        <v/>
      </c>
      <c r="H849" s="28">
        <f>G849*$E$3</f>
        <v/>
      </c>
      <c r="I849" s="21" t="n">
        <v>5.953</v>
      </c>
      <c r="J849" s="25">
        <f>I849*$E$3</f>
        <v/>
      </c>
      <c r="K849" s="26">
        <f>(I849+M849)/2</f>
        <v/>
      </c>
      <c r="L849" s="28">
        <f>(J849+N849)/2</f>
        <v/>
      </c>
      <c r="M849" s="21" t="n">
        <v>4.9608</v>
      </c>
      <c r="N849" s="10">
        <f>M849*$E$3</f>
        <v/>
      </c>
    </row>
    <row r="850" ht="13" customHeight="1">
      <c r="A850" s="31" t="inlineStr">
        <is>
          <t>0018729</t>
        </is>
      </c>
      <c r="B850" s="55" t="inlineStr">
        <is>
          <t>Стабилизатор хода 500 мм KB=900-1200  Dragon Box, серый (M01081500)</t>
        </is>
      </c>
      <c r="C850" s="55" t="inlineStr">
        <is>
          <t>M01081500, H11</t>
        </is>
      </c>
      <c r="D850" s="125" t="inlineStr">
        <is>
          <t>в наличии</t>
        </is>
      </c>
      <c r="E850" s="113" t="inlineStr">
        <is>
          <t>компл</t>
        </is>
      </c>
      <c r="F850" s="20" t="n">
        <v>60</v>
      </c>
      <c r="G850" s="102">
        <f>I850*1.2</f>
        <v/>
      </c>
      <c r="H850" s="28">
        <f>G850*$E$3</f>
        <v/>
      </c>
      <c r="I850" s="21" t="n">
        <v>5.5299</v>
      </c>
      <c r="J850" s="25">
        <f>I850*$E$3</f>
        <v/>
      </c>
      <c r="K850" s="26">
        <f>(I850+M850)/2</f>
        <v/>
      </c>
      <c r="L850" s="28">
        <f>(J850+N850)/2</f>
        <v/>
      </c>
      <c r="M850" s="21" t="n">
        <v>4.6083</v>
      </c>
      <c r="N850" s="10">
        <f>M850*$E$3</f>
        <v/>
      </c>
    </row>
    <row r="851" ht="13" customHeight="1">
      <c r="A851" s="31" t="inlineStr">
        <is>
          <t>0018730</t>
        </is>
      </c>
      <c r="B851" s="55" t="inlineStr">
        <is>
          <t>Стабилизатор хода 550 мм KB=900-1200  Dragon Box, серый (M01081550, H11)</t>
        </is>
      </c>
      <c r="C851" s="55" t="inlineStr">
        <is>
          <t>M01081550, H11</t>
        </is>
      </c>
      <c r="D851" s="125" t="inlineStr">
        <is>
          <t>в наличии</t>
        </is>
      </c>
      <c r="E851" s="113" t="inlineStr">
        <is>
          <t>компл</t>
        </is>
      </c>
      <c r="F851" s="20" t="n">
        <v>60</v>
      </c>
      <c r="G851" s="102">
        <f>I851*1.2</f>
        <v/>
      </c>
      <c r="H851" s="28">
        <f>G851*$E$3</f>
        <v/>
      </c>
      <c r="I851" s="21" t="n">
        <v>6.157</v>
      </c>
      <c r="J851" s="25">
        <f>I851*$E$3</f>
        <v/>
      </c>
      <c r="K851" s="26">
        <f>(I851+M851)/2</f>
        <v/>
      </c>
      <c r="L851" s="28">
        <f>(J851+N851)/2</f>
        <v/>
      </c>
      <c r="M851" s="21" t="n">
        <v>5.1308</v>
      </c>
      <c r="N851" s="10">
        <f>M851*$E$3</f>
        <v/>
      </c>
    </row>
    <row r="852" ht="13" customHeight="1">
      <c r="A852" s="31" t="inlineStr">
        <is>
          <t>0018731</t>
        </is>
      </c>
      <c r="B852" s="55" t="inlineStr">
        <is>
          <t>Стабилизатор хода 600 мм KB=900-1200  Dragon Box (M01081600, H11)</t>
        </is>
      </c>
      <c r="C852" s="55" t="inlineStr">
        <is>
          <t>M01081600, H11</t>
        </is>
      </c>
      <c r="D852" s="125" t="inlineStr">
        <is>
          <t>в наличии</t>
        </is>
      </c>
      <c r="E852" s="113" t="inlineStr">
        <is>
          <t>компл</t>
        </is>
      </c>
      <c r="F852" s="20" t="n">
        <v>60</v>
      </c>
      <c r="G852" s="102">
        <f>I852*1.2</f>
        <v/>
      </c>
      <c r="H852" s="28">
        <f>G852*$E$3</f>
        <v/>
      </c>
      <c r="I852" s="26" t="n">
        <v>6.056</v>
      </c>
      <c r="J852" s="25">
        <f>I852*$E$3</f>
        <v/>
      </c>
      <c r="K852" s="26">
        <f>(I852+M852)/2</f>
        <v/>
      </c>
      <c r="L852" s="28">
        <f>(J852+N852)/2</f>
        <v/>
      </c>
      <c r="M852" s="26" t="n">
        <v>5.0467</v>
      </c>
      <c r="N852" s="10">
        <f>M852*$E$3</f>
        <v/>
      </c>
    </row>
    <row r="853" ht="13" customHeight="1">
      <c r="A853" s="31" t="inlineStr">
        <is>
          <t>0017471</t>
        </is>
      </c>
      <c r="B853" s="55" t="inlineStr">
        <is>
          <t>Универсальный держатель рейлинга  Dragon Box белый (MO103J, H03)</t>
        </is>
      </c>
      <c r="C853" s="55" t="inlineStr">
        <is>
          <t>MO103J, H03</t>
        </is>
      </c>
      <c r="D853" s="125" t="inlineStr">
        <is>
          <t>в наличии</t>
        </is>
      </c>
      <c r="E853" s="113" t="inlineStr">
        <is>
          <t>компл</t>
        </is>
      </c>
      <c r="F853" s="20" t="n">
        <v>200</v>
      </c>
      <c r="G853" s="102">
        <f>I853*1.2</f>
        <v/>
      </c>
      <c r="H853" s="28">
        <f>G853*$E$3</f>
        <v/>
      </c>
      <c r="I853" s="21" t="n">
        <v>0.423</v>
      </c>
      <c r="J853" s="25">
        <f>I853*$E$3</f>
        <v/>
      </c>
      <c r="K853" s="26">
        <f>(I853+M853)/2</f>
        <v/>
      </c>
      <c r="L853" s="28">
        <f>(J853+N853)/2</f>
        <v/>
      </c>
      <c r="M853" s="21" t="n">
        <v>0.3525</v>
      </c>
      <c r="N853" s="10">
        <f>M853*$E$3</f>
        <v/>
      </c>
    </row>
    <row r="854" ht="13" customHeight="1">
      <c r="A854" s="31" t="inlineStr">
        <is>
          <t>0016244</t>
        </is>
      </c>
      <c r="B854" s="55" t="inlineStr">
        <is>
          <t>Универсальный держатель рейлинга  Dragon Box серый (MO103J,H12)</t>
        </is>
      </c>
      <c r="C854" s="55" t="inlineStr">
        <is>
          <t>M0103J-H12</t>
        </is>
      </c>
      <c r="D854" s="125" t="inlineStr">
        <is>
          <t>в наличии</t>
        </is>
      </c>
      <c r="E854" s="113" t="inlineStr">
        <is>
          <t>компл</t>
        </is>
      </c>
      <c r="F854" s="20" t="n">
        <v>200</v>
      </c>
      <c r="G854" s="102">
        <f>I854*1.2</f>
        <v/>
      </c>
      <c r="H854" s="28">
        <f>G854*$E$3</f>
        <v/>
      </c>
      <c r="I854" s="21" t="n">
        <v>0.423</v>
      </c>
      <c r="J854" s="25">
        <f>I854*$E$3</f>
        <v/>
      </c>
      <c r="K854" s="26">
        <f>(I854+M854)/2</f>
        <v/>
      </c>
      <c r="L854" s="28">
        <f>(J854+N854)/2</f>
        <v/>
      </c>
      <c r="M854" s="21" t="n">
        <v>0.3525</v>
      </c>
      <c r="N854" s="10">
        <f>M854*$E$3</f>
        <v/>
      </c>
    </row>
    <row r="855" ht="13" customHeight="1">
      <c r="A855" s="31" t="inlineStr">
        <is>
          <t>0022558</t>
        </is>
      </c>
      <c r="B855" s="55" t="inlineStr">
        <is>
          <t>Универсальный держатель рейлинга  Dragon Box темно-серый (MO103J,H30) NEW</t>
        </is>
      </c>
      <c r="C855" s="55" t="inlineStr">
        <is>
          <t>MO103J,H30</t>
        </is>
      </c>
      <c r="D855" s="125" t="inlineStr">
        <is>
          <t>в наличии</t>
        </is>
      </c>
      <c r="E855" s="113" t="inlineStr">
        <is>
          <t>компл</t>
        </is>
      </c>
      <c r="F855" s="20" t="n">
        <v>200</v>
      </c>
      <c r="G855" s="102">
        <f>I855*1.2</f>
        <v/>
      </c>
      <c r="H855" s="28">
        <f>G855*$E$3</f>
        <v/>
      </c>
      <c r="I855" s="21" t="n">
        <v>0.423</v>
      </c>
      <c r="J855" s="25">
        <f>I855*$E$3</f>
        <v/>
      </c>
      <c r="K855" s="26">
        <f>(I855+M855)/2</f>
        <v/>
      </c>
      <c r="L855" s="28">
        <f>(J855+N855)/2</f>
        <v/>
      </c>
      <c r="M855" s="21" t="n">
        <v>0.3525</v>
      </c>
      <c r="N855" s="10">
        <f>M855*$E$3</f>
        <v/>
      </c>
    </row>
    <row r="856" ht="13" customHeight="1">
      <c r="A856" s="31" t="inlineStr">
        <is>
          <t>0016242</t>
        </is>
      </c>
      <c r="B856" s="55" t="inlineStr">
        <is>
          <t>Штанга синхронизации для направляющих Push Dragon Box 1100 мм (MOFH02)</t>
        </is>
      </c>
      <c r="C856" s="55" t="inlineStr">
        <is>
          <t>MOFH02</t>
        </is>
      </c>
      <c r="D856" s="125" t="inlineStr">
        <is>
          <t>в наличии</t>
        </is>
      </c>
      <c r="E856" s="113" t="inlineStr">
        <is>
          <t>компл</t>
        </is>
      </c>
      <c r="F856" s="20" t="n">
        <v>60</v>
      </c>
      <c r="G856" s="102">
        <f>I856*1.2</f>
        <v/>
      </c>
      <c r="H856" s="28">
        <f>G856*$E$3</f>
        <v/>
      </c>
      <c r="I856" s="21" t="n">
        <v>2.9687</v>
      </c>
      <c r="J856" s="25">
        <f>I856*$E$3</f>
        <v/>
      </c>
      <c r="K856" s="21">
        <f>(I856+M856)/2</f>
        <v/>
      </c>
      <c r="L856" s="28">
        <f>(J856+N856)/2</f>
        <v/>
      </c>
      <c r="M856" s="21" t="n">
        <v>2.474</v>
      </c>
      <c r="N856" s="10">
        <f>M856*$E$3</f>
        <v/>
      </c>
    </row>
    <row r="857" ht="13" customHeight="1">
      <c r="A857" s="109" t="inlineStr">
        <is>
          <t>Пример расчета для классического ящика DRAGON BOX высотой 160 мм с одним рейлингом, глубиной 500мм, с доводчиком.</t>
        </is>
      </c>
      <c r="B857" s="90" t="n"/>
      <c r="C857" s="90" t="n"/>
      <c r="D857" s="90" t="n"/>
      <c r="E857" s="90" t="n"/>
      <c r="F857" s="90" t="n"/>
      <c r="G857" s="90" t="n"/>
      <c r="H857" s="90" t="n"/>
      <c r="I857" s="90" t="n"/>
      <c r="J857" s="90" t="n"/>
      <c r="K857" s="90" t="n"/>
      <c r="L857" s="90" t="n"/>
      <c r="M857" s="90" t="n"/>
      <c r="N857" s="91" t="n"/>
    </row>
    <row r="858" ht="13" customHeight="1">
      <c r="A858" s="31" t="inlineStr">
        <is>
          <t>0015486</t>
        </is>
      </c>
      <c r="B858" s="55" t="inlineStr">
        <is>
          <t>Боковины 500мм h= 84,5  Dragon Box серый (MM01500,E18)</t>
        </is>
      </c>
      <c r="C858" s="55" t="inlineStr">
        <is>
          <t>MM01500, E18</t>
        </is>
      </c>
      <c r="D858" s="125" t="inlineStr">
        <is>
          <t>в наличии</t>
        </is>
      </c>
      <c r="E858" s="113" t="inlineStr">
        <is>
          <t>компл</t>
        </is>
      </c>
      <c r="F858" s="20" t="n">
        <v>5</v>
      </c>
      <c r="G858" s="102">
        <f>I858*1.2</f>
        <v/>
      </c>
      <c r="H858" s="28">
        <f>G858*$E$3</f>
        <v/>
      </c>
      <c r="I858" s="21" t="n">
        <v>8.755699999999999</v>
      </c>
      <c r="J858" s="25">
        <f>I858*$E$3</f>
        <v/>
      </c>
      <c r="K858" s="26">
        <f>(I858+M858)/2</f>
        <v/>
      </c>
      <c r="L858" s="28">
        <f>(J858+N858)/2</f>
        <v/>
      </c>
      <c r="M858" s="21" t="n">
        <v>7.2947</v>
      </c>
      <c r="N858" s="10">
        <f>M858*$E$3</f>
        <v/>
      </c>
    </row>
    <row r="859" ht="13" customHeight="1">
      <c r="A859" s="31" t="inlineStr">
        <is>
          <t>0015506</t>
        </is>
      </c>
      <c r="B859" s="55" t="inlineStr">
        <is>
          <t>Комплект рейлингов 500мм  Dragon Box серый  (M0104S500,E18)</t>
        </is>
      </c>
      <c r="C859" s="55" t="inlineStr">
        <is>
          <t>M0104S500, E18</t>
        </is>
      </c>
      <c r="D859" s="125" t="inlineStr">
        <is>
          <t>в наличии</t>
        </is>
      </c>
      <c r="E859" s="113" t="inlineStr">
        <is>
          <t>компл</t>
        </is>
      </c>
      <c r="F859" s="20" t="n">
        <v>60</v>
      </c>
      <c r="G859" s="102">
        <f>I859*1.2</f>
        <v/>
      </c>
      <c r="H859" s="28">
        <f>G859*$E$3</f>
        <v/>
      </c>
      <c r="I859" s="21" t="n">
        <v>2.2289</v>
      </c>
      <c r="J859" s="25">
        <f>I859*$E$3</f>
        <v/>
      </c>
      <c r="K859" s="26">
        <f>(I859+M859)/2</f>
        <v/>
      </c>
      <c r="L859" s="28">
        <f>(J859+N859)/2</f>
        <v/>
      </c>
      <c r="M859" s="21" t="n">
        <v>1.8574</v>
      </c>
      <c r="N859" s="10">
        <f>M859*$E$3</f>
        <v/>
      </c>
    </row>
    <row r="860" ht="13" customHeight="1">
      <c r="A860" s="31" t="inlineStr">
        <is>
          <t>0015518</t>
        </is>
      </c>
      <c r="B860" s="55" t="inlineStr">
        <is>
          <t>Крепление задней стенки h160  Dragon Box серый (M01032,Е18)</t>
        </is>
      </c>
      <c r="C860" s="55" t="inlineStr">
        <is>
          <t>M01032, E18</t>
        </is>
      </c>
      <c r="D860" s="125" t="inlineStr">
        <is>
          <t>в наличии</t>
        </is>
      </c>
      <c r="E860" s="113" t="inlineStr">
        <is>
          <t>компл</t>
        </is>
      </c>
      <c r="F860" s="20" t="n">
        <v>40</v>
      </c>
      <c r="G860" s="102">
        <f>I860*1.2</f>
        <v/>
      </c>
      <c r="H860" s="28">
        <f>G860*$E$3</f>
        <v/>
      </c>
      <c r="I860" s="21" t="n">
        <v>1.1988</v>
      </c>
      <c r="J860" s="25">
        <f>I860*$E$3</f>
        <v/>
      </c>
      <c r="K860" s="26">
        <f>(I860+M860)/2</f>
        <v/>
      </c>
      <c r="L860" s="28">
        <f>(J860+N860)/2</f>
        <v/>
      </c>
      <c r="M860" s="21" t="n">
        <v>0.999</v>
      </c>
      <c r="N860" s="10">
        <f>M860*$E$3</f>
        <v/>
      </c>
    </row>
    <row r="861" ht="13" customHeight="1">
      <c r="A861" s="31" t="inlineStr">
        <is>
          <t>0015534</t>
        </is>
      </c>
      <c r="B861" s="55" t="inlineStr">
        <is>
          <t>Крепление фасада h=84,5  Dragon Box под саморез (M01011)</t>
        </is>
      </c>
      <c r="C861" s="55" t="inlineStr">
        <is>
          <t>M01011</t>
        </is>
      </c>
      <c r="D861" s="125" t="inlineStr">
        <is>
          <t>в наличии</t>
        </is>
      </c>
      <c r="E861" s="113" t="inlineStr">
        <is>
          <t>компл</t>
        </is>
      </c>
      <c r="F861" s="20" t="n">
        <v>120</v>
      </c>
      <c r="G861" s="102">
        <f>I861*1.2</f>
        <v/>
      </c>
      <c r="H861" s="28">
        <f>G861*$E$3</f>
        <v/>
      </c>
      <c r="I861" s="21" t="n">
        <v>0.7674</v>
      </c>
      <c r="J861" s="25">
        <f>I861*$E$3</f>
        <v/>
      </c>
      <c r="K861" s="26">
        <f>(I861+M861)/2</f>
        <v/>
      </c>
      <c r="L861" s="28">
        <f>(J861+N861)/2</f>
        <v/>
      </c>
      <c r="M861" s="21" t="n">
        <v>0.6395</v>
      </c>
      <c r="N861" s="10">
        <f>M861*$E$3</f>
        <v/>
      </c>
    </row>
    <row r="862" ht="13" customHeight="1">
      <c r="A862" s="31" t="inlineStr">
        <is>
          <t>0015560</t>
        </is>
      </c>
      <c r="B862" s="55" t="inlineStr">
        <is>
          <t>Направляющие 500 мм 40 кг  Dragon Box (M01500H)</t>
        </is>
      </c>
      <c r="C862" s="55" t="inlineStr">
        <is>
          <t>M01500H</t>
        </is>
      </c>
      <c r="D862" s="125" t="inlineStr">
        <is>
          <t>в наличии</t>
        </is>
      </c>
      <c r="E862" s="113" t="inlineStr">
        <is>
          <t>компл</t>
        </is>
      </c>
      <c r="F862" s="20" t="n">
        <v>5</v>
      </c>
      <c r="G862" s="102">
        <f>I862*1.2</f>
        <v/>
      </c>
      <c r="H862" s="28">
        <f>G862*$E$3</f>
        <v/>
      </c>
      <c r="I862" s="21" t="n">
        <v>7.0136</v>
      </c>
      <c r="J862" s="25">
        <f>I862*$E$3</f>
        <v/>
      </c>
      <c r="K862" s="26">
        <f>(I862+M862)/2</f>
        <v/>
      </c>
      <c r="L862" s="28">
        <f>(J862+N862)/2</f>
        <v/>
      </c>
      <c r="M862" s="21" t="n">
        <v>5.8446</v>
      </c>
      <c r="N862" s="10">
        <f>M862*$E$3</f>
        <v/>
      </c>
    </row>
    <row r="863" ht="13" customHeight="1">
      <c r="A863" s="115" t="n"/>
      <c r="B863" s="118" t="inlineStr">
        <is>
          <t>итого за комплект:</t>
        </is>
      </c>
      <c r="C863" s="90" t="n"/>
      <c r="D863" s="90" t="n"/>
      <c r="E863" s="90" t="n"/>
      <c r="F863" s="91" t="n"/>
      <c r="G863" s="102">
        <f>SUM(G858:G862)</f>
        <v/>
      </c>
      <c r="H863" s="28">
        <f>SUM(H858:H862)</f>
        <v/>
      </c>
      <c r="I863" s="102">
        <f>SUM(I858:I862)</f>
        <v/>
      </c>
      <c r="J863" s="28">
        <f>SUM(J858:J862)</f>
        <v/>
      </c>
      <c r="K863" s="102">
        <f>SUM(K858:K862)</f>
        <v/>
      </c>
      <c r="L863" s="28">
        <f>SUM(L858:L862)</f>
        <v/>
      </c>
      <c r="M863" s="102">
        <f>SUM(M858:M862)</f>
        <v/>
      </c>
      <c r="N863" s="10">
        <f>SUM(N858:N862)</f>
        <v/>
      </c>
    </row>
    <row r="864" ht="50" customFormat="1" customHeight="1" s="111">
      <c r="A864" s="89" t="inlineStr">
        <is>
          <t xml:space="preserve"> Система металлических ящиков MAGIC-PRO с тонкой (13мм) стенкой</t>
        </is>
      </c>
      <c r="B864" s="91" t="n"/>
      <c r="C864" s="98" t="n"/>
      <c r="D864" s="90" t="n"/>
      <c r="E864" s="90" t="n"/>
      <c r="F864" s="90" t="n"/>
      <c r="G864" s="90" t="n"/>
      <c r="H864" s="90" t="n"/>
      <c r="I864" s="90" t="n"/>
      <c r="J864" s="90" t="n"/>
      <c r="K864" s="90" t="n"/>
      <c r="L864" s="90" t="n"/>
      <c r="M864" s="90" t="n"/>
      <c r="N864" s="91" t="n"/>
    </row>
    <row r="865" ht="13" customHeight="1">
      <c r="A865" s="31" t="inlineStr">
        <is>
          <t>0015442</t>
        </is>
      </c>
      <c r="B865" s="55" t="inlineStr">
        <is>
          <t>Боковины 300мм h= 88 DTC Magic Pro белый (HT113001,E29)</t>
        </is>
      </c>
      <c r="C865" s="55" t="inlineStr">
        <is>
          <t>HT113001, E29</t>
        </is>
      </c>
      <c r="D865" s="125" t="inlineStr">
        <is>
          <t>в наличии</t>
        </is>
      </c>
      <c r="E865" s="113" t="inlineStr">
        <is>
          <t>компл</t>
        </is>
      </c>
      <c r="F865" s="20" t="n">
        <v>5</v>
      </c>
      <c r="G865" s="102">
        <f>I865*1.2</f>
        <v/>
      </c>
      <c r="H865" s="25">
        <f>J865*1.2</f>
        <v/>
      </c>
      <c r="I865" s="26" t="n">
        <v>6.2468</v>
      </c>
      <c r="J865" s="25">
        <f>I865*$E$3</f>
        <v/>
      </c>
      <c r="K865" s="21">
        <f>(I865+M865)/2</f>
        <v/>
      </c>
      <c r="L865" s="28">
        <f>(J865+N865)/2</f>
        <v/>
      </c>
      <c r="M865" s="26" t="n">
        <v>5.2056</v>
      </c>
      <c r="N865" s="10">
        <f>M865*$E$3</f>
        <v/>
      </c>
    </row>
    <row r="866" ht="13" customHeight="1">
      <c r="A866" s="31" t="inlineStr">
        <is>
          <t>0016611</t>
        </is>
      </c>
      <c r="B866" s="55" t="inlineStr">
        <is>
          <t>Боковины 300мм h= 88 DTC Magic Pro графит (HT113001,E36)</t>
        </is>
      </c>
      <c r="C866" s="55" t="inlineStr">
        <is>
          <t>HT113001, E36</t>
        </is>
      </c>
      <c r="D866" s="125" t="inlineStr">
        <is>
          <t>в наличии</t>
        </is>
      </c>
      <c r="E866" s="113" t="inlineStr">
        <is>
          <t>компл</t>
        </is>
      </c>
      <c r="F866" s="20" t="n">
        <v>5</v>
      </c>
      <c r="G866" s="102">
        <f>I866*1.2</f>
        <v/>
      </c>
      <c r="H866" s="25">
        <f>J866*1.2</f>
        <v/>
      </c>
      <c r="I866" s="26" t="n">
        <v>6.2468</v>
      </c>
      <c r="J866" s="25">
        <f>I866*$E$3</f>
        <v/>
      </c>
      <c r="K866" s="21">
        <f>(I866+M866)/2</f>
        <v/>
      </c>
      <c r="L866" s="28">
        <f>(J866+N866)/2</f>
        <v/>
      </c>
      <c r="M866" s="26" t="n">
        <v>5.2056</v>
      </c>
      <c r="N866" s="10">
        <f>M866*$E$3</f>
        <v/>
      </c>
    </row>
    <row r="867" ht="13" customHeight="1">
      <c r="A867" s="31" t="inlineStr">
        <is>
          <t>0015445</t>
        </is>
      </c>
      <c r="B867" s="55" t="inlineStr">
        <is>
          <t>Боковины 300мм h=172 DTC Magic Pro белый (HT133001,E29)</t>
        </is>
      </c>
      <c r="C867" s="55" t="inlineStr">
        <is>
          <t>HT133001, E29</t>
        </is>
      </c>
      <c r="D867" s="125" t="inlineStr">
        <is>
          <t>в наличии</t>
        </is>
      </c>
      <c r="E867" s="113" t="inlineStr">
        <is>
          <t>компл</t>
        </is>
      </c>
      <c r="F867" s="20" t="n">
        <v>5</v>
      </c>
      <c r="G867" s="102">
        <f>I867*1.2</f>
        <v/>
      </c>
      <c r="H867" s="25">
        <f>J867*1.2</f>
        <v/>
      </c>
      <c r="I867" s="26" t="n">
        <v>14.7043</v>
      </c>
      <c r="J867" s="25">
        <f>I867*$E$3</f>
        <v/>
      </c>
      <c r="K867" s="21">
        <f>(I867+M867)/2</f>
        <v/>
      </c>
      <c r="L867" s="28">
        <f>(J867+N867)/2</f>
        <v/>
      </c>
      <c r="M867" s="26" t="n">
        <v>12.2536</v>
      </c>
      <c r="N867" s="10">
        <f>M867*$E$3</f>
        <v/>
      </c>
    </row>
    <row r="868" ht="13" customHeight="1">
      <c r="A868" s="31" t="inlineStr">
        <is>
          <t>0016613</t>
        </is>
      </c>
      <c r="B868" s="55" t="inlineStr">
        <is>
          <t>Боковины 300мм h=172 DTC Magic Pro графит (HT133001,E36)</t>
        </is>
      </c>
      <c r="C868" s="55" t="inlineStr">
        <is>
          <t>HT133001, E36</t>
        </is>
      </c>
      <c r="D868" s="125" t="inlineStr">
        <is>
          <t>в наличии</t>
        </is>
      </c>
      <c r="E868" s="113" t="inlineStr">
        <is>
          <t>компл</t>
        </is>
      </c>
      <c r="F868" s="20" t="n">
        <v>5</v>
      </c>
      <c r="G868" s="102">
        <f>I868*1.2</f>
        <v/>
      </c>
      <c r="H868" s="25">
        <f>J868*1.2</f>
        <v/>
      </c>
      <c r="I868" s="26" t="n">
        <v>14.7043</v>
      </c>
      <c r="J868" s="25">
        <f>I868*$E$3</f>
        <v/>
      </c>
      <c r="K868" s="21">
        <f>(I868+M868)/2</f>
        <v/>
      </c>
      <c r="L868" s="28">
        <f>(J868+N868)/2</f>
        <v/>
      </c>
      <c r="M868" s="26" t="n">
        <v>12.2536</v>
      </c>
      <c r="N868" s="10">
        <f>M868*$E$3</f>
        <v/>
      </c>
    </row>
    <row r="869" ht="13" customHeight="1">
      <c r="A869" s="31" t="inlineStr">
        <is>
          <t>0015448</t>
        </is>
      </c>
      <c r="B869" s="55" t="inlineStr">
        <is>
          <t>Боковины 300мм h=238 DTC Magic Pro белый (HT143001,E29)</t>
        </is>
      </c>
      <c r="C869" s="55" t="inlineStr">
        <is>
          <t>HT143001, E29</t>
        </is>
      </c>
      <c r="D869" s="125" t="inlineStr">
        <is>
          <t>в наличии</t>
        </is>
      </c>
      <c r="E869" s="113" t="inlineStr">
        <is>
          <t>компл</t>
        </is>
      </c>
      <c r="F869" s="20" t="n">
        <v>5</v>
      </c>
      <c r="G869" s="102">
        <f>I869*1.2</f>
        <v/>
      </c>
      <c r="H869" s="25">
        <f>J869*1.2</f>
        <v/>
      </c>
      <c r="I869" s="26" t="n">
        <v>18.4722</v>
      </c>
      <c r="J869" s="25">
        <f>I869*$E$3</f>
        <v/>
      </c>
      <c r="K869" s="21">
        <f>(I869+M869)/2</f>
        <v/>
      </c>
      <c r="L869" s="28">
        <f>(J869+N869)/2</f>
        <v/>
      </c>
      <c r="M869" s="26" t="n">
        <v>15.3935</v>
      </c>
      <c r="N869" s="10">
        <f>M869*$E$3</f>
        <v/>
      </c>
    </row>
    <row r="870" ht="13" customHeight="1">
      <c r="A870" s="31" t="inlineStr">
        <is>
          <t>0016614</t>
        </is>
      </c>
      <c r="B870" s="55" t="inlineStr">
        <is>
          <t>Боковины 300мм h=238 DTC Magic Pro графит (HT143001,E36)</t>
        </is>
      </c>
      <c r="C870" s="55" t="inlineStr">
        <is>
          <t>HT143001, E36</t>
        </is>
      </c>
      <c r="D870" s="125" t="inlineStr">
        <is>
          <t>в наличии</t>
        </is>
      </c>
      <c r="E870" s="113" t="inlineStr">
        <is>
          <t>компл</t>
        </is>
      </c>
      <c r="F870" s="20" t="n">
        <v>5</v>
      </c>
      <c r="G870" s="102">
        <f>I870*1.2</f>
        <v/>
      </c>
      <c r="H870" s="25">
        <f>J870*1.2</f>
        <v/>
      </c>
      <c r="I870" s="26" t="n">
        <v>18.4722</v>
      </c>
      <c r="J870" s="25">
        <f>I870*$E$3</f>
        <v/>
      </c>
      <c r="K870" s="21">
        <f>(I870+M870)/2</f>
        <v/>
      </c>
      <c r="L870" s="28">
        <f>(J870+N870)/2</f>
        <v/>
      </c>
      <c r="M870" s="26" t="n">
        <v>15.3935</v>
      </c>
      <c r="N870" s="10">
        <f>M870*$E$3</f>
        <v/>
      </c>
    </row>
    <row r="871" ht="13" customHeight="1">
      <c r="A871" s="31" t="inlineStr">
        <is>
          <t>0015453</t>
        </is>
      </c>
      <c r="B871" s="55" t="inlineStr">
        <is>
          <t>Боковины 350мм h= 88 DTC Magic Pro белый (HT113501,E29)</t>
        </is>
      </c>
      <c r="C871" s="55" t="inlineStr">
        <is>
          <t>HT113501, E29</t>
        </is>
      </c>
      <c r="D871" s="113" t="inlineStr">
        <is>
          <t>в пути</t>
        </is>
      </c>
      <c r="E871" s="113" t="inlineStr">
        <is>
          <t>компл</t>
        </is>
      </c>
      <c r="F871" s="20" t="n">
        <v>5</v>
      </c>
      <c r="G871" s="102">
        <f>I871*1.2</f>
        <v/>
      </c>
      <c r="H871" s="25">
        <f>J871*1.2</f>
        <v/>
      </c>
      <c r="I871" s="26" t="n">
        <v>7.9395</v>
      </c>
      <c r="J871" s="25">
        <f>I871*$E$3</f>
        <v/>
      </c>
      <c r="K871" s="21">
        <f>(I871+M871)/2</f>
        <v/>
      </c>
      <c r="L871" s="28">
        <f>(J871+N871)/2</f>
        <v/>
      </c>
      <c r="M871" s="26" t="n">
        <v>6.617</v>
      </c>
      <c r="N871" s="10">
        <f>M871*$E$3</f>
        <v/>
      </c>
    </row>
    <row r="872" ht="13" customHeight="1">
      <c r="A872" s="31" t="inlineStr">
        <is>
          <t>0016616</t>
        </is>
      </c>
      <c r="B872" s="55" t="inlineStr">
        <is>
          <t>Боковины 350мм h= 88 DTC Magic Pro графит (HT113501,E36)</t>
        </is>
      </c>
      <c r="C872" s="55" t="inlineStr">
        <is>
          <t>HT113501, E36</t>
        </is>
      </c>
      <c r="D872" s="125" t="inlineStr">
        <is>
          <t>в наличии</t>
        </is>
      </c>
      <c r="E872" s="113" t="inlineStr">
        <is>
          <t>компл</t>
        </is>
      </c>
      <c r="F872" s="20" t="n">
        <v>5</v>
      </c>
      <c r="G872" s="102">
        <f>I872*1.2</f>
        <v/>
      </c>
      <c r="H872" s="25">
        <f>J872*1.2</f>
        <v/>
      </c>
      <c r="I872" s="26" t="n">
        <v>7.9395</v>
      </c>
      <c r="J872" s="25">
        <f>I872*$E$3</f>
        <v/>
      </c>
      <c r="K872" s="21">
        <f>(I872+M872)/2</f>
        <v/>
      </c>
      <c r="L872" s="28">
        <f>(J872+N872)/2</f>
        <v/>
      </c>
      <c r="M872" s="26" t="n">
        <v>6.617</v>
      </c>
      <c r="N872" s="10">
        <f>M872*$E$3</f>
        <v/>
      </c>
    </row>
    <row r="873" ht="13" customHeight="1">
      <c r="A873" s="31" t="inlineStr">
        <is>
          <t>0015457</t>
        </is>
      </c>
      <c r="B873" s="55" t="inlineStr">
        <is>
          <t>Боковины 350мм h=172 DTC Magic Pro белый (HT133501,E29)</t>
        </is>
      </c>
      <c r="C873" s="55" t="inlineStr">
        <is>
          <t>HT133501, E29</t>
        </is>
      </c>
      <c r="D873" s="125" t="inlineStr">
        <is>
          <t>в наличии</t>
        </is>
      </c>
      <c r="E873" s="113" t="inlineStr">
        <is>
          <t>компл</t>
        </is>
      </c>
      <c r="F873" s="20" t="n">
        <v>5</v>
      </c>
      <c r="G873" s="102">
        <f>I873*1.2</f>
        <v/>
      </c>
      <c r="H873" s="25">
        <f>J873*1.2</f>
        <v/>
      </c>
      <c r="I873" s="26" t="n">
        <v>16.7056</v>
      </c>
      <c r="J873" s="25">
        <f>I873*$E$3</f>
        <v/>
      </c>
      <c r="K873" s="21">
        <f>(I873+M873)/2</f>
        <v/>
      </c>
      <c r="L873" s="28">
        <f>(J873+N873)/2</f>
        <v/>
      </c>
      <c r="M873" s="26" t="n">
        <v>13.923</v>
      </c>
      <c r="N873" s="10">
        <f>M873*$E$3</f>
        <v/>
      </c>
    </row>
    <row r="874" ht="13" customHeight="1">
      <c r="A874" s="31" t="inlineStr">
        <is>
          <t>0016618</t>
        </is>
      </c>
      <c r="B874" s="55" t="inlineStr">
        <is>
          <t>Боковины 350мм h=172 DTC Magic Pro графит (HT133501,E36)</t>
        </is>
      </c>
      <c r="C874" s="55" t="inlineStr">
        <is>
          <t>HT133501, E36</t>
        </is>
      </c>
      <c r="D874" s="125" t="inlineStr">
        <is>
          <t>в наличии</t>
        </is>
      </c>
      <c r="E874" s="113" t="inlineStr">
        <is>
          <t>компл</t>
        </is>
      </c>
      <c r="F874" s="20" t="n">
        <v>5</v>
      </c>
      <c r="G874" s="102">
        <f>I874*1.2</f>
        <v/>
      </c>
      <c r="H874" s="25">
        <f>J874*1.2</f>
        <v/>
      </c>
      <c r="I874" s="26" t="n">
        <v>16.7056</v>
      </c>
      <c r="J874" s="25">
        <f>I874*$E$3</f>
        <v/>
      </c>
      <c r="K874" s="21">
        <f>(I874+M874)/2</f>
        <v/>
      </c>
      <c r="L874" s="28">
        <f>(J874+N874)/2</f>
        <v/>
      </c>
      <c r="M874" s="26" t="n">
        <v>13.923</v>
      </c>
      <c r="N874" s="10">
        <f>M874*$E$3</f>
        <v/>
      </c>
    </row>
    <row r="875" ht="13" customHeight="1">
      <c r="A875" s="31" t="inlineStr">
        <is>
          <t>0015459</t>
        </is>
      </c>
      <c r="B875" s="55" t="inlineStr">
        <is>
          <t>Боковины 350мм h=238 DTC Magic Pro белый (HT143501,E29)</t>
        </is>
      </c>
      <c r="C875" s="55" t="inlineStr">
        <is>
          <t>HT143501, E29</t>
        </is>
      </c>
      <c r="D875" s="125" t="inlineStr">
        <is>
          <t>в наличии</t>
        </is>
      </c>
      <c r="E875" s="113" t="inlineStr">
        <is>
          <t>компл</t>
        </is>
      </c>
      <c r="F875" s="20" t="n">
        <v>5</v>
      </c>
      <c r="G875" s="102">
        <f>I875*1.2</f>
        <v/>
      </c>
      <c r="H875" s="25">
        <f>J875*1.2</f>
        <v/>
      </c>
      <c r="I875" s="26" t="n">
        <v>23.3071</v>
      </c>
      <c r="J875" s="25">
        <f>I875*$E$3</f>
        <v/>
      </c>
      <c r="K875" s="21">
        <f>(I875+M875)/2</f>
        <v/>
      </c>
      <c r="L875" s="28">
        <f>(J875+N875)/2</f>
        <v/>
      </c>
      <c r="M875" s="26" t="n">
        <v>19.4249</v>
      </c>
      <c r="N875" s="10">
        <f>M875*$E$3</f>
        <v/>
      </c>
    </row>
    <row r="876" ht="13" customHeight="1">
      <c r="A876" s="31" t="inlineStr">
        <is>
          <t>0016619</t>
        </is>
      </c>
      <c r="B876" s="55" t="inlineStr">
        <is>
          <t>Боковины 350мм h=238 DTC Magic Pro графит (HT143501,E36)</t>
        </is>
      </c>
      <c r="C876" s="55" t="inlineStr">
        <is>
          <t>HT143501, E36</t>
        </is>
      </c>
      <c r="D876" s="125" t="inlineStr">
        <is>
          <t>в наличии</t>
        </is>
      </c>
      <c r="E876" s="113" t="inlineStr">
        <is>
          <t>компл</t>
        </is>
      </c>
      <c r="F876" s="20" t="n">
        <v>5</v>
      </c>
      <c r="G876" s="102">
        <f>I876*1.2</f>
        <v/>
      </c>
      <c r="H876" s="25">
        <f>J876*1.2</f>
        <v/>
      </c>
      <c r="I876" s="26" t="n">
        <v>23.3071</v>
      </c>
      <c r="J876" s="25">
        <f>I876*$E$3</f>
        <v/>
      </c>
      <c r="K876" s="21">
        <f>(I876+M876)/2</f>
        <v/>
      </c>
      <c r="L876" s="28">
        <f>(J876+N876)/2</f>
        <v/>
      </c>
      <c r="M876" s="26" t="n">
        <v>19.4249</v>
      </c>
      <c r="N876" s="10">
        <f>M876*$E$3</f>
        <v/>
      </c>
    </row>
    <row r="877" ht="13" customHeight="1">
      <c r="A877" s="31" t="inlineStr">
        <is>
          <t>0015460</t>
        </is>
      </c>
      <c r="B877" s="55" t="inlineStr">
        <is>
          <t>Боковины 400мм h= 62,5 DTC Magic Pro белый (HT104001,E29)</t>
        </is>
      </c>
      <c r="C877" s="55" t="inlineStr">
        <is>
          <t>HT104001, E29</t>
        </is>
      </c>
      <c r="D877" s="113" t="inlineStr">
        <is>
          <t>-</t>
        </is>
      </c>
      <c r="E877" s="113" t="inlineStr">
        <is>
          <t>компл</t>
        </is>
      </c>
      <c r="F877" s="20" t="n">
        <v>5</v>
      </c>
      <c r="G877" s="102">
        <f>I877*1.2</f>
        <v/>
      </c>
      <c r="H877" s="25">
        <f>J877*1.2</f>
        <v/>
      </c>
      <c r="I877" s="26" t="n">
        <v>0</v>
      </c>
      <c r="J877" s="25">
        <f>I877*$E$3</f>
        <v/>
      </c>
      <c r="K877" s="21">
        <f>(I877+M877)/2</f>
        <v/>
      </c>
      <c r="L877" s="28">
        <f>(J877+N877)/2</f>
        <v/>
      </c>
      <c r="M877" s="26" t="n">
        <v>0</v>
      </c>
      <c r="N877" s="10">
        <f>M877*$E$3</f>
        <v/>
      </c>
    </row>
    <row r="878" ht="13" customHeight="1">
      <c r="A878" s="31" t="inlineStr">
        <is>
          <t>0016620</t>
        </is>
      </c>
      <c r="B878" s="55" t="inlineStr">
        <is>
          <t>Боковины 400мм h= 62,5 DTC Magic Pro графит (HT104001,E36)</t>
        </is>
      </c>
      <c r="C878" s="55" t="inlineStr">
        <is>
          <t>HT104001, E36</t>
        </is>
      </c>
      <c r="D878" s="113" t="inlineStr">
        <is>
          <t>-</t>
        </is>
      </c>
      <c r="E878" s="113" t="inlineStr">
        <is>
          <t>компл</t>
        </is>
      </c>
      <c r="F878" s="20" t="n">
        <v>5</v>
      </c>
      <c r="G878" s="102">
        <f>I878*1.2</f>
        <v/>
      </c>
      <c r="H878" s="25">
        <f>J878*1.2</f>
        <v/>
      </c>
      <c r="I878" s="26" t="n">
        <v>0</v>
      </c>
      <c r="J878" s="25">
        <f>I878*$E$3</f>
        <v/>
      </c>
      <c r="K878" s="21">
        <f>(I878+M878)/2</f>
        <v/>
      </c>
      <c r="L878" s="28">
        <f>(J878+N878)/2</f>
        <v/>
      </c>
      <c r="M878" s="26" t="n">
        <v>0</v>
      </c>
      <c r="N878" s="10">
        <f>M878*$E$3</f>
        <v/>
      </c>
    </row>
    <row r="879" ht="13" customHeight="1">
      <c r="A879" s="31" t="inlineStr">
        <is>
          <t>0015464</t>
        </is>
      </c>
      <c r="B879" s="55" t="inlineStr">
        <is>
          <t>Боковины 400мм h= 88 DTC Magic Pro белый (HT114001,E29)</t>
        </is>
      </c>
      <c r="C879" s="55" t="inlineStr">
        <is>
          <t>HT114001, E29</t>
        </is>
      </c>
      <c r="D879" s="125" t="inlineStr">
        <is>
          <t>в наличии</t>
        </is>
      </c>
      <c r="E879" s="113" t="inlineStr">
        <is>
          <t>компл</t>
        </is>
      </c>
      <c r="F879" s="20" t="n">
        <v>5</v>
      </c>
      <c r="G879" s="102">
        <f>I879*1.2</f>
        <v/>
      </c>
      <c r="H879" s="25">
        <f>J879*1.2</f>
        <v/>
      </c>
      <c r="I879" s="26" t="n">
        <v>8.135999999999999</v>
      </c>
      <c r="J879" s="25">
        <f>I879*$E$3</f>
        <v/>
      </c>
      <c r="K879" s="21">
        <f>(I879+M879)/2</f>
        <v/>
      </c>
      <c r="L879" s="28">
        <f>(J879+N879)/2</f>
        <v/>
      </c>
      <c r="M879" s="26" t="n">
        <v>6.78</v>
      </c>
      <c r="N879" s="10">
        <f>M879*$E$3</f>
        <v/>
      </c>
    </row>
    <row r="880" ht="13" customHeight="1">
      <c r="A880" s="31" t="inlineStr">
        <is>
          <t>0016621</t>
        </is>
      </c>
      <c r="B880" s="55" t="inlineStr">
        <is>
          <t>Боковины 400мм h= 88 DTC Magic Pro графит (HT114001,E36)</t>
        </is>
      </c>
      <c r="C880" s="55" t="inlineStr">
        <is>
          <t>HT114001, E36</t>
        </is>
      </c>
      <c r="D880" s="125" t="inlineStr">
        <is>
          <t>в наличии</t>
        </is>
      </c>
      <c r="E880" s="113" t="inlineStr">
        <is>
          <t>компл</t>
        </is>
      </c>
      <c r="F880" s="20" t="n">
        <v>5</v>
      </c>
      <c r="G880" s="102">
        <f>I880*1.2</f>
        <v/>
      </c>
      <c r="H880" s="25">
        <f>J880*1.2</f>
        <v/>
      </c>
      <c r="I880" s="26" t="n">
        <v>8.135999999999999</v>
      </c>
      <c r="J880" s="25">
        <f>I880*$E$3</f>
        <v/>
      </c>
      <c r="K880" s="21">
        <f>(I880+M880)/2</f>
        <v/>
      </c>
      <c r="L880" s="28">
        <f>(J880+N880)/2</f>
        <v/>
      </c>
      <c r="M880" s="26" t="n">
        <v>6.78</v>
      </c>
      <c r="N880" s="10">
        <f>M880*$E$3</f>
        <v/>
      </c>
    </row>
    <row r="881" ht="13" customHeight="1">
      <c r="A881" s="31" t="inlineStr">
        <is>
          <t>0015468</t>
        </is>
      </c>
      <c r="B881" s="55" t="inlineStr">
        <is>
          <t>Боковины 400мм h=172 DTC Magic Pro белый (HT134001,E29)</t>
        </is>
      </c>
      <c r="C881" s="55" t="inlineStr">
        <is>
          <t>HT134001, E29</t>
        </is>
      </c>
      <c r="D881" s="125" t="inlineStr">
        <is>
          <t>в наличии</t>
        </is>
      </c>
      <c r="E881" s="113" t="inlineStr">
        <is>
          <t>компл</t>
        </is>
      </c>
      <c r="F881" s="20" t="n">
        <v>5</v>
      </c>
      <c r="G881" s="102">
        <f>I881*1.2</f>
        <v/>
      </c>
      <c r="H881" s="25">
        <f>J881*1.2</f>
        <v/>
      </c>
      <c r="I881" s="26" t="n">
        <v>17.8978</v>
      </c>
      <c r="J881" s="25">
        <f>I881*$E$3</f>
        <v/>
      </c>
      <c r="K881" s="21">
        <f>(I881+M881)/2</f>
        <v/>
      </c>
      <c r="L881" s="28">
        <f>(J881+N881)/2</f>
        <v/>
      </c>
      <c r="M881" s="26" t="n">
        <v>14.913</v>
      </c>
      <c r="N881" s="10">
        <f>M881*$E$3</f>
        <v/>
      </c>
    </row>
    <row r="882" ht="13" customHeight="1">
      <c r="A882" s="31" t="inlineStr">
        <is>
          <t>0016623</t>
        </is>
      </c>
      <c r="B882" s="55" t="inlineStr">
        <is>
          <t>Боковины 400мм h=172 DTC Magic Pro графит (HT134001,E36)</t>
        </is>
      </c>
      <c r="C882" s="55" t="inlineStr">
        <is>
          <t>HT134001, E36</t>
        </is>
      </c>
      <c r="D882" s="125" t="inlineStr">
        <is>
          <t>в наличии</t>
        </is>
      </c>
      <c r="E882" s="113" t="inlineStr">
        <is>
          <t>компл</t>
        </is>
      </c>
      <c r="F882" s="20" t="n">
        <v>5</v>
      </c>
      <c r="G882" s="102">
        <f>I882*1.2</f>
        <v/>
      </c>
      <c r="H882" s="25">
        <f>J882*1.2</f>
        <v/>
      </c>
      <c r="I882" s="26" t="n">
        <v>17.8978</v>
      </c>
      <c r="J882" s="25">
        <f>I882*$E$3</f>
        <v/>
      </c>
      <c r="K882" s="21">
        <f>(I882+M882)/2</f>
        <v/>
      </c>
      <c r="L882" s="28">
        <f>(J882+N882)/2</f>
        <v/>
      </c>
      <c r="M882" s="26" t="n">
        <v>14.913</v>
      </c>
      <c r="N882" s="10">
        <f>M882*$E$3</f>
        <v/>
      </c>
    </row>
    <row r="883" ht="13" customHeight="1">
      <c r="A883" s="31" t="inlineStr">
        <is>
          <t>0015470</t>
        </is>
      </c>
      <c r="B883" s="55" t="inlineStr">
        <is>
          <t>Боковины 400мм h=238 DTC Magic Pro белый (HT144001,E29)</t>
        </is>
      </c>
      <c r="C883" s="55" t="inlineStr">
        <is>
          <t>HT144001, E29</t>
        </is>
      </c>
      <c r="D883" s="125" t="inlineStr">
        <is>
          <t>в наличии</t>
        </is>
      </c>
      <c r="E883" s="113" t="inlineStr">
        <is>
          <t>компл</t>
        </is>
      </c>
      <c r="F883" s="20" t="n">
        <v>5</v>
      </c>
      <c r="G883" s="102">
        <f>I883*1.2</f>
        <v/>
      </c>
      <c r="H883" s="25">
        <f>J883*1.2</f>
        <v/>
      </c>
      <c r="I883" s="26" t="n">
        <v>22.0752</v>
      </c>
      <c r="J883" s="25">
        <f>I883*$E$3</f>
        <v/>
      </c>
      <c r="K883" s="21">
        <f>(I883+M883)/2</f>
        <v/>
      </c>
      <c r="L883" s="28">
        <f>(J883+N883)/2</f>
        <v/>
      </c>
      <c r="M883" s="26" t="n">
        <v>19.0356</v>
      </c>
      <c r="N883" s="10">
        <f>M883*$E$3</f>
        <v/>
      </c>
    </row>
    <row r="884" ht="13" customHeight="1">
      <c r="A884" s="31" t="inlineStr">
        <is>
          <t>0016624</t>
        </is>
      </c>
      <c r="B884" s="55" t="inlineStr">
        <is>
          <t>Боковины 400мм h=238 DTC Magic Pro графит (HT144001,E36)</t>
        </is>
      </c>
      <c r="C884" s="55" t="inlineStr">
        <is>
          <t>HT144001, E36</t>
        </is>
      </c>
      <c r="D884" s="125" t="inlineStr">
        <is>
          <t>в наличии</t>
        </is>
      </c>
      <c r="E884" s="113" t="inlineStr">
        <is>
          <t>компл</t>
        </is>
      </c>
      <c r="F884" s="20" t="n">
        <v>5</v>
      </c>
      <c r="G884" s="102">
        <f>I884*1.2</f>
        <v/>
      </c>
      <c r="H884" s="25">
        <f>J884*1.2</f>
        <v/>
      </c>
      <c r="I884" s="26" t="n">
        <v>22.0752</v>
      </c>
      <c r="J884" s="25">
        <f>I884*$E$3</f>
        <v/>
      </c>
      <c r="K884" s="21">
        <f>(I884+M884)/2</f>
        <v/>
      </c>
      <c r="L884" s="28">
        <f>(J884+N884)/2</f>
        <v/>
      </c>
      <c r="M884" s="26" t="n">
        <v>19.0356</v>
      </c>
      <c r="N884" s="10">
        <f>M884*$E$3</f>
        <v/>
      </c>
    </row>
    <row r="885" ht="13" customHeight="1">
      <c r="A885" s="31" t="inlineStr">
        <is>
          <t>0015472</t>
        </is>
      </c>
      <c r="B885" s="55" t="inlineStr">
        <is>
          <t>Боковины 450мм h= 62,5 DTC Magic Pro белый (HT104501,E29)</t>
        </is>
      </c>
      <c r="C885" s="55" t="inlineStr">
        <is>
          <t>HT104501, E29</t>
        </is>
      </c>
      <c r="D885" s="125" t="inlineStr">
        <is>
          <t>в наличии</t>
        </is>
      </c>
      <c r="E885" s="113" t="inlineStr">
        <is>
          <t>компл</t>
        </is>
      </c>
      <c r="F885" s="20" t="n">
        <v>5</v>
      </c>
      <c r="G885" s="102">
        <f>I885*1.2</f>
        <v/>
      </c>
      <c r="H885" s="25">
        <f>J885*1.2</f>
        <v/>
      </c>
      <c r="I885" s="26" t="n">
        <v>8.0753</v>
      </c>
      <c r="J885" s="25">
        <f>I885*$E$3</f>
        <v/>
      </c>
      <c r="K885" s="21">
        <f>(I885+M885)/2</f>
        <v/>
      </c>
      <c r="L885" s="28">
        <f>(J885+N885)/2</f>
        <v/>
      </c>
      <c r="M885" s="26" t="n">
        <v>6.7294</v>
      </c>
      <c r="N885" s="10">
        <f>M885*$E$3</f>
        <v/>
      </c>
    </row>
    <row r="886" ht="13" customHeight="1">
      <c r="A886" s="31" t="inlineStr">
        <is>
          <t>0016625</t>
        </is>
      </c>
      <c r="B886" s="55" t="inlineStr">
        <is>
          <t>Боковины 450мм h= 62,5 DTC Magic Pro графит (HT104501,E36)</t>
        </is>
      </c>
      <c r="C886" s="55" t="inlineStr">
        <is>
          <t>HT104501, E36</t>
        </is>
      </c>
      <c r="D886" s="125" t="inlineStr">
        <is>
          <t>в наличии</t>
        </is>
      </c>
      <c r="E886" s="113" t="inlineStr">
        <is>
          <t>компл</t>
        </is>
      </c>
      <c r="F886" s="20" t="n">
        <v>5</v>
      </c>
      <c r="G886" s="102">
        <f>I886*1.2</f>
        <v/>
      </c>
      <c r="H886" s="25">
        <f>J886*1.2</f>
        <v/>
      </c>
      <c r="I886" s="26" t="n">
        <v>8.0753</v>
      </c>
      <c r="J886" s="25">
        <f>I886*$E$3</f>
        <v/>
      </c>
      <c r="K886" s="21">
        <f>(I886+M886)/2</f>
        <v/>
      </c>
      <c r="L886" s="28">
        <f>(J886+N886)/2</f>
        <v/>
      </c>
      <c r="M886" s="26" t="n">
        <v>6.7294</v>
      </c>
      <c r="N886" s="10">
        <f>M886*$E$3</f>
        <v/>
      </c>
    </row>
    <row r="887" ht="13" customHeight="1">
      <c r="A887" s="31" t="inlineStr">
        <is>
          <t>0015476</t>
        </is>
      </c>
      <c r="B887" s="55" t="inlineStr">
        <is>
          <t>Боковины 450мм h= 88 DTC Magic Pro белый (HT114501,E29)</t>
        </is>
      </c>
      <c r="C887" s="55" t="inlineStr">
        <is>
          <t>HT114501, E29</t>
        </is>
      </c>
      <c r="D887" s="125" t="inlineStr">
        <is>
          <t>в наличии</t>
        </is>
      </c>
      <c r="E887" s="113" t="inlineStr">
        <is>
          <t>компл</t>
        </is>
      </c>
      <c r="F887" s="20" t="n">
        <v>5</v>
      </c>
      <c r="G887" s="102">
        <f>I887*1.2</f>
        <v/>
      </c>
      <c r="H887" s="25">
        <f>J887*1.2</f>
        <v/>
      </c>
      <c r="I887" s="26" t="n">
        <v>9.3264</v>
      </c>
      <c r="J887" s="25">
        <f>I887*$E$3</f>
        <v/>
      </c>
      <c r="K887" s="21">
        <f>(I887+M887)/2</f>
        <v/>
      </c>
      <c r="L887" s="28">
        <f>(J887+N887)/2</f>
        <v/>
      </c>
      <c r="M887" s="26" t="n">
        <v>7.7729</v>
      </c>
      <c r="N887" s="10">
        <f>M887*$E$3</f>
        <v/>
      </c>
    </row>
    <row r="888" ht="13" customHeight="1">
      <c r="A888" s="31" t="inlineStr">
        <is>
          <t>0017014</t>
        </is>
      </c>
      <c r="B888" s="55" t="inlineStr">
        <is>
          <t>Боковины 450мм h= 88 DTC Magic Pro белый под стекло (HT114502.E29)</t>
        </is>
      </c>
      <c r="C888" s="55" t="inlineStr">
        <is>
          <t>HT114502, E29</t>
        </is>
      </c>
      <c r="D888" s="125" t="inlineStr">
        <is>
          <t>в наличии</t>
        </is>
      </c>
      <c r="E888" s="113" t="inlineStr">
        <is>
          <t>компл</t>
        </is>
      </c>
      <c r="F888" s="20" t="n">
        <v>5</v>
      </c>
      <c r="G888" s="102">
        <f>I888*1.2</f>
        <v/>
      </c>
      <c r="H888" s="25">
        <f>J888*1.2</f>
        <v/>
      </c>
      <c r="I888" s="26" t="n">
        <v>8.852399999999999</v>
      </c>
      <c r="J888" s="25">
        <f>I888*$E$3</f>
        <v/>
      </c>
      <c r="K888" s="21">
        <f>(I888+M888)/2</f>
        <v/>
      </c>
      <c r="L888" s="28">
        <f>(J888+N888)/2</f>
        <v/>
      </c>
      <c r="M888" s="26" t="n">
        <v>7.377</v>
      </c>
      <c r="N888" s="10">
        <f>M888*$E$3</f>
        <v/>
      </c>
    </row>
    <row r="889" ht="13" customHeight="1">
      <c r="A889" s="31" t="inlineStr">
        <is>
          <t>0016626</t>
        </is>
      </c>
      <c r="B889" s="55" t="inlineStr">
        <is>
          <t>Боковины 450мм h= 88 DTC Magic Pro графит (HT114501,E36)</t>
        </is>
      </c>
      <c r="C889" s="55" t="inlineStr">
        <is>
          <t>HT114501, E36</t>
        </is>
      </c>
      <c r="D889" s="125" t="inlineStr">
        <is>
          <t>в наличии</t>
        </is>
      </c>
      <c r="E889" s="113" t="inlineStr">
        <is>
          <t>компл</t>
        </is>
      </c>
      <c r="F889" s="20" t="n">
        <v>5</v>
      </c>
      <c r="G889" s="102">
        <f>I889*1.2</f>
        <v/>
      </c>
      <c r="H889" s="25">
        <f>J889*1.2</f>
        <v/>
      </c>
      <c r="I889" s="26" t="n">
        <v>9.3264</v>
      </c>
      <c r="J889" s="25">
        <f>I889*$E$3</f>
        <v/>
      </c>
      <c r="K889" s="21">
        <f>(I889+M889)/2</f>
        <v/>
      </c>
      <c r="L889" s="28">
        <f>(J889+N889)/2</f>
        <v/>
      </c>
      <c r="M889" s="26" t="n">
        <v>7.7729</v>
      </c>
      <c r="N889" s="10">
        <f>M889*$E$3</f>
        <v/>
      </c>
    </row>
    <row r="890" ht="13" customHeight="1">
      <c r="A890" s="31" t="inlineStr">
        <is>
          <t>0017022</t>
        </is>
      </c>
      <c r="B890" s="55" t="inlineStr">
        <is>
          <t>Боковины 450мм h= 88 DTC Magic Pro графит под стекло (HT114502,E36)</t>
        </is>
      </c>
      <c r="C890" s="55" t="inlineStr">
        <is>
          <t>HT114502, E36</t>
        </is>
      </c>
      <c r="D890" s="125" t="inlineStr">
        <is>
          <t>в наличии</t>
        </is>
      </c>
      <c r="E890" s="113" t="inlineStr">
        <is>
          <t>компл</t>
        </is>
      </c>
      <c r="F890" s="20" t="n">
        <v>2</v>
      </c>
      <c r="G890" s="102">
        <f>I890*1.2</f>
        <v/>
      </c>
      <c r="H890" s="25">
        <f>J890*1.2</f>
        <v/>
      </c>
      <c r="I890" s="26" t="n">
        <v>8.852399999999999</v>
      </c>
      <c r="J890" s="25">
        <f>I890*$E$3</f>
        <v/>
      </c>
      <c r="K890" s="21">
        <f>(I890+M890)/2</f>
        <v/>
      </c>
      <c r="L890" s="28">
        <f>(J890+N890)/2</f>
        <v/>
      </c>
      <c r="M890" s="26" t="n">
        <v>7.377</v>
      </c>
      <c r="N890" s="10">
        <f>M890*$E$3</f>
        <v/>
      </c>
    </row>
    <row r="891" ht="13" customHeight="1">
      <c r="A891" s="31" t="inlineStr">
        <is>
          <t>0015480</t>
        </is>
      </c>
      <c r="B891" s="55" t="inlineStr">
        <is>
          <t>Боковины 450мм h=172 DTC Magic Pro белый  (HT134501,E29)</t>
        </is>
      </c>
      <c r="C891" s="55" t="inlineStr">
        <is>
          <t>HT134501, E29</t>
        </is>
      </c>
      <c r="D891" s="125" t="inlineStr">
        <is>
          <t>в наличии</t>
        </is>
      </c>
      <c r="E891" s="113" t="inlineStr">
        <is>
          <t>компл</t>
        </is>
      </c>
      <c r="F891" s="20" t="n">
        <v>5</v>
      </c>
      <c r="G891" s="102">
        <f>I891*1.2</f>
        <v/>
      </c>
      <c r="H891" s="25">
        <f>J891*1.2</f>
        <v/>
      </c>
      <c r="I891" s="26" t="n">
        <v>17.7274</v>
      </c>
      <c r="J891" s="25">
        <f>I891*$E$3</f>
        <v/>
      </c>
      <c r="K891" s="21">
        <f>(I891+M891)/2</f>
        <v/>
      </c>
      <c r="L891" s="28">
        <f>(J891+N891)/2</f>
        <v/>
      </c>
      <c r="M891" s="26" t="n">
        <v>14.7728</v>
      </c>
      <c r="N891" s="10">
        <f>M891*$E$3</f>
        <v/>
      </c>
    </row>
    <row r="892" ht="13" customHeight="1">
      <c r="A892" s="31" t="inlineStr">
        <is>
          <t>0017016</t>
        </is>
      </c>
      <c r="B892" s="55" t="inlineStr">
        <is>
          <t>Боковины 450мм h=172 DTC Magic Pro белый под стекло (HT134502.E29)</t>
        </is>
      </c>
      <c r="C892" s="55" t="inlineStr">
        <is>
          <t>HT134502.E29</t>
        </is>
      </c>
      <c r="D892" s="125" t="inlineStr">
        <is>
          <t>в наличии</t>
        </is>
      </c>
      <c r="E892" s="113" t="inlineStr">
        <is>
          <t>компл</t>
        </is>
      </c>
      <c r="F892" s="20" t="n">
        <v>5</v>
      </c>
      <c r="G892" s="102">
        <f>I892*1.2</f>
        <v/>
      </c>
      <c r="H892" s="25">
        <f>J892*1.2</f>
        <v/>
      </c>
      <c r="I892" s="26" t="n">
        <v>18.9119</v>
      </c>
      <c r="J892" s="25">
        <f>I892*$E$3</f>
        <v/>
      </c>
      <c r="K892" s="21">
        <f>(I892+M892)/2</f>
        <v/>
      </c>
      <c r="L892" s="28">
        <f>(J892+N892)/2</f>
        <v/>
      </c>
      <c r="M892" s="26" t="n">
        <v>15.7599</v>
      </c>
      <c r="N892" s="10">
        <f>M892*$E$3</f>
        <v/>
      </c>
    </row>
    <row r="893" ht="13" customHeight="1">
      <c r="A893" s="31" t="inlineStr">
        <is>
          <t>0016628</t>
        </is>
      </c>
      <c r="B893" s="55" t="inlineStr">
        <is>
          <t>Боковины 450мм h=172 DTC Magic Pro графит (HT134501,E36)</t>
        </is>
      </c>
      <c r="C893" s="55" t="inlineStr">
        <is>
          <t>HT134501, E36</t>
        </is>
      </c>
      <c r="D893" s="125" t="inlineStr">
        <is>
          <t>в наличии</t>
        </is>
      </c>
      <c r="E893" s="113" t="inlineStr">
        <is>
          <t>компл</t>
        </is>
      </c>
      <c r="F893" s="20" t="n">
        <v>5</v>
      </c>
      <c r="G893" s="102">
        <f>I893*1.2</f>
        <v/>
      </c>
      <c r="H893" s="25">
        <f>J893*1.2</f>
        <v/>
      </c>
      <c r="I893" s="26" t="n">
        <v>17.7274</v>
      </c>
      <c r="J893" s="25">
        <f>I893*$E$3</f>
        <v/>
      </c>
      <c r="K893" s="21">
        <f>(I893+M893)/2</f>
        <v/>
      </c>
      <c r="L893" s="28">
        <f>(J893+N893)/2</f>
        <v/>
      </c>
      <c r="M893" s="26" t="n">
        <v>14.7728</v>
      </c>
      <c r="N893" s="10">
        <f>M893*$E$3</f>
        <v/>
      </c>
    </row>
    <row r="894" ht="13" customHeight="1">
      <c r="A894" s="31" t="inlineStr">
        <is>
          <t>0017024</t>
        </is>
      </c>
      <c r="B894" s="55" t="inlineStr">
        <is>
          <t>Боковины 450мм h=172 DTC Magic Pro графит под стекло (HT134502,E36)</t>
        </is>
      </c>
      <c r="C894" s="55" t="inlineStr">
        <is>
          <t>HT134502, E36</t>
        </is>
      </c>
      <c r="D894" s="125" t="inlineStr">
        <is>
          <t>в наличии</t>
        </is>
      </c>
      <c r="E894" s="113" t="inlineStr">
        <is>
          <t>компл</t>
        </is>
      </c>
      <c r="F894" s="20" t="n">
        <v>10</v>
      </c>
      <c r="G894" s="102">
        <f>I894*1.2</f>
        <v/>
      </c>
      <c r="H894" s="25">
        <f>J894*1.2</f>
        <v/>
      </c>
      <c r="I894" s="26" t="n">
        <v>18.9119</v>
      </c>
      <c r="J894" s="25">
        <f>I894*$E$3</f>
        <v/>
      </c>
      <c r="K894" s="21">
        <f>(I894+M894)/2</f>
        <v/>
      </c>
      <c r="L894" s="28">
        <f>(J894+N894)/2</f>
        <v/>
      </c>
      <c r="M894" s="26" t="n">
        <v>15.7599</v>
      </c>
      <c r="N894" s="10">
        <f>M894*$E$3</f>
        <v/>
      </c>
    </row>
    <row r="895" ht="13" customHeight="1">
      <c r="A895" s="31" t="inlineStr">
        <is>
          <t>0015482</t>
        </is>
      </c>
      <c r="B895" s="55" t="inlineStr">
        <is>
          <t>Боковины 450мм h=238 DTC Magic Pro белый (HT144501,E29)</t>
        </is>
      </c>
      <c r="C895" s="55" t="inlineStr">
        <is>
          <t>HT144501, E29</t>
        </is>
      </c>
      <c r="D895" s="125" t="inlineStr">
        <is>
          <t>в наличии</t>
        </is>
      </c>
      <c r="E895" s="113" t="inlineStr">
        <is>
          <t>компл</t>
        </is>
      </c>
      <c r="F895" s="20" t="n">
        <v>5</v>
      </c>
      <c r="G895" s="102">
        <f>I895*1.2</f>
        <v/>
      </c>
      <c r="H895" s="25">
        <f>J895*1.2</f>
        <v/>
      </c>
      <c r="I895" s="26" t="n">
        <v>25.9022</v>
      </c>
      <c r="J895" s="25">
        <f>I895*$E$3</f>
        <v/>
      </c>
      <c r="K895" s="21">
        <f>(I895+M895)/2</f>
        <v/>
      </c>
      <c r="L895" s="28">
        <f>(J895+N895)/2</f>
        <v/>
      </c>
      <c r="M895" s="26" t="n">
        <v>21.5797</v>
      </c>
      <c r="N895" s="10">
        <f>M895*$E$3</f>
        <v/>
      </c>
    </row>
    <row r="896" ht="13" customHeight="1">
      <c r="A896" s="31" t="inlineStr">
        <is>
          <t>0016629</t>
        </is>
      </c>
      <c r="B896" s="55" t="inlineStr">
        <is>
          <t>Боковины 450мм h=238 DTC Magic Pro графит (HT144501,E36)</t>
        </is>
      </c>
      <c r="C896" s="55" t="inlineStr">
        <is>
          <t>HT144501, E36</t>
        </is>
      </c>
      <c r="D896" s="125" t="inlineStr">
        <is>
          <t>в наличии</t>
        </is>
      </c>
      <c r="E896" s="113" t="inlineStr">
        <is>
          <t>компл</t>
        </is>
      </c>
      <c r="F896" s="20" t="n">
        <v>5</v>
      </c>
      <c r="G896" s="102">
        <f>I896*1.2</f>
        <v/>
      </c>
      <c r="H896" s="25">
        <f>J896*1.2</f>
        <v/>
      </c>
      <c r="I896" s="26" t="n">
        <v>25.9022</v>
      </c>
      <c r="J896" s="25">
        <f>I896*$E$3</f>
        <v/>
      </c>
      <c r="K896" s="21">
        <f>(I896+M896)/2</f>
        <v/>
      </c>
      <c r="L896" s="28">
        <f>(J896+N896)/2</f>
        <v/>
      </c>
      <c r="M896" s="26" t="n">
        <v>21.5797</v>
      </c>
      <c r="N896" s="10">
        <f>M896*$E$3</f>
        <v/>
      </c>
    </row>
    <row r="897" ht="13" customHeight="1">
      <c r="A897" s="31" t="inlineStr">
        <is>
          <t>0015484</t>
        </is>
      </c>
      <c r="B897" s="55" t="inlineStr">
        <is>
          <t>Боковины 500мм h= 62,5 DTC Magic Pro, белый (HT105001, E29)</t>
        </is>
      </c>
      <c r="C897" s="55" t="inlineStr">
        <is>
          <t>HT105001, E29</t>
        </is>
      </c>
      <c r="D897" s="125" t="inlineStr">
        <is>
          <t>в наличии</t>
        </is>
      </c>
      <c r="E897" s="113" t="inlineStr">
        <is>
          <t>компл</t>
        </is>
      </c>
      <c r="F897" s="20" t="n">
        <v>5</v>
      </c>
      <c r="G897" s="102">
        <f>I897*1.2</f>
        <v/>
      </c>
      <c r="H897" s="25">
        <f>J897*1.2</f>
        <v/>
      </c>
      <c r="I897" s="26" t="n">
        <v>8.429</v>
      </c>
      <c r="J897" s="25">
        <f>I897*$E$3</f>
        <v/>
      </c>
      <c r="K897" s="21">
        <f>(I897+M897)/2</f>
        <v/>
      </c>
      <c r="L897" s="28">
        <f>(J897+N897)/2</f>
        <v/>
      </c>
      <c r="M897" s="26" t="n">
        <v>7.0241</v>
      </c>
      <c r="N897" s="10">
        <f>M897*$E$3</f>
        <v/>
      </c>
    </row>
    <row r="898" ht="13" customHeight="1">
      <c r="A898" s="31" t="inlineStr">
        <is>
          <t>0016630</t>
        </is>
      </c>
      <c r="B898" s="55" t="inlineStr">
        <is>
          <t>Боковины 500мм h= 62,5 DTC Magic Pro графит (HT105001,E36)</t>
        </is>
      </c>
      <c r="C898" s="55" t="inlineStr">
        <is>
          <t>HT105001, E36</t>
        </is>
      </c>
      <c r="D898" s="125" t="inlineStr">
        <is>
          <t>в наличии</t>
        </is>
      </c>
      <c r="E898" s="113" t="inlineStr">
        <is>
          <t>компл</t>
        </is>
      </c>
      <c r="F898" s="20" t="n">
        <v>5</v>
      </c>
      <c r="G898" s="102">
        <f>I898*1.2</f>
        <v/>
      </c>
      <c r="H898" s="25">
        <f>J898*1.2</f>
        <v/>
      </c>
      <c r="I898" s="26" t="n">
        <v>8.429</v>
      </c>
      <c r="J898" s="25">
        <f>I898*$E$3</f>
        <v/>
      </c>
      <c r="K898" s="21">
        <f>(I898+M898)/2</f>
        <v/>
      </c>
      <c r="L898" s="28">
        <f>(J898+N898)/2</f>
        <v/>
      </c>
      <c r="M898" s="26" t="n">
        <v>7.0241</v>
      </c>
      <c r="N898" s="10">
        <f>M898*$E$3</f>
        <v/>
      </c>
    </row>
    <row r="899" ht="13" customHeight="1">
      <c r="A899" s="31" t="inlineStr">
        <is>
          <t>0015487</t>
        </is>
      </c>
      <c r="B899" s="55" t="inlineStr">
        <is>
          <t>Боковины 500мм h= 88 DTC Magic Pro белый (HT115001,E29)</t>
        </is>
      </c>
      <c r="C899" s="55" t="inlineStr">
        <is>
          <t>HT115001, E29</t>
        </is>
      </c>
      <c r="D899" s="125" t="inlineStr">
        <is>
          <t>в наличии</t>
        </is>
      </c>
      <c r="E899" s="113" t="inlineStr">
        <is>
          <t>компл</t>
        </is>
      </c>
      <c r="F899" s="20" t="n">
        <v>5</v>
      </c>
      <c r="G899" s="102">
        <f>I899*1.2</f>
        <v/>
      </c>
      <c r="H899" s="25">
        <f>J899*1.2</f>
        <v/>
      </c>
      <c r="I899" s="26" t="n">
        <v>9.7049</v>
      </c>
      <c r="J899" s="25">
        <f>I899*$E$3</f>
        <v/>
      </c>
      <c r="K899" s="21">
        <f>(I899+M899)/2</f>
        <v/>
      </c>
      <c r="L899" s="28">
        <f>(J899+N899)/2</f>
        <v/>
      </c>
      <c r="M899" s="26" t="n">
        <v>8.0883</v>
      </c>
      <c r="N899" s="10">
        <f>M899*$E$3</f>
        <v/>
      </c>
    </row>
    <row r="900" ht="13" customHeight="1">
      <c r="A900" s="31" t="inlineStr">
        <is>
          <t>0017015</t>
        </is>
      </c>
      <c r="B900" s="55" t="inlineStr">
        <is>
          <t>Боковины 500мм h= 88 DTC Magic Pro белый под стекло (HT115002.E29)</t>
        </is>
      </c>
      <c r="C900" s="55" t="inlineStr">
        <is>
          <t>HT115002.E29</t>
        </is>
      </c>
      <c r="D900" s="125" t="inlineStr">
        <is>
          <t>в наличии</t>
        </is>
      </c>
      <c r="E900" s="113" t="inlineStr">
        <is>
          <t>компл</t>
        </is>
      </c>
      <c r="F900" s="20" t="n">
        <v>5</v>
      </c>
      <c r="G900" s="102">
        <f>I900*1.2</f>
        <v/>
      </c>
      <c r="H900" s="25">
        <f>J900*1.2</f>
        <v/>
      </c>
      <c r="I900" s="26" t="n">
        <v>9.212</v>
      </c>
      <c r="J900" s="25">
        <f>I900*$E$3</f>
        <v/>
      </c>
      <c r="K900" s="21">
        <f>(I900+M900)/2</f>
        <v/>
      </c>
      <c r="L900" s="28">
        <f>(J900+N900)/2</f>
        <v/>
      </c>
      <c r="M900" s="26" t="n">
        <v>7.6766</v>
      </c>
      <c r="N900" s="10">
        <f>M900*$E$3</f>
        <v/>
      </c>
    </row>
    <row r="901" ht="13" customHeight="1">
      <c r="A901" s="31" t="inlineStr">
        <is>
          <t>0016631</t>
        </is>
      </c>
      <c r="B901" s="55" t="inlineStr">
        <is>
          <t>Боковины 500мм h= 88 DTC Magic Pro графит (HT115001,E36)</t>
        </is>
      </c>
      <c r="C901" s="55" t="inlineStr">
        <is>
          <t>HT115001, E36</t>
        </is>
      </c>
      <c r="D901" s="125" t="inlineStr">
        <is>
          <t>в наличии</t>
        </is>
      </c>
      <c r="E901" s="113" t="inlineStr">
        <is>
          <t>компл</t>
        </is>
      </c>
      <c r="F901" s="20" t="n">
        <v>5</v>
      </c>
      <c r="G901" s="102">
        <f>I901*1.2</f>
        <v/>
      </c>
      <c r="H901" s="25">
        <f>J901*1.2</f>
        <v/>
      </c>
      <c r="I901" s="26" t="n">
        <v>9.7049</v>
      </c>
      <c r="J901" s="25">
        <f>I901*$E$3</f>
        <v/>
      </c>
      <c r="K901" s="21">
        <f>(I901+M901)/2</f>
        <v/>
      </c>
      <c r="L901" s="28">
        <f>(J901+N901)/2</f>
        <v/>
      </c>
      <c r="M901" s="26" t="n">
        <v>8.0883</v>
      </c>
      <c r="N901" s="10">
        <f>M901*$E$3</f>
        <v/>
      </c>
    </row>
    <row r="902" ht="13" customHeight="1">
      <c r="A902" s="31" t="inlineStr">
        <is>
          <t>0017023</t>
        </is>
      </c>
      <c r="B902" s="55" t="inlineStr">
        <is>
          <t>Боковины 500мм h= 88 DTC Magic Pro графит под стекло (HT115002,E36)</t>
        </is>
      </c>
      <c r="C902" s="55" t="inlineStr">
        <is>
          <t>HT115002,E36</t>
        </is>
      </c>
      <c r="D902" s="125" t="inlineStr">
        <is>
          <t>в наличии</t>
        </is>
      </c>
      <c r="E902" s="113" t="inlineStr">
        <is>
          <t>компл</t>
        </is>
      </c>
      <c r="F902" s="20" t="n">
        <v>5</v>
      </c>
      <c r="G902" s="102">
        <f>I902*1.2</f>
        <v/>
      </c>
      <c r="H902" s="25">
        <f>J902*1.2</f>
        <v/>
      </c>
      <c r="I902" s="26" t="n">
        <v>9.212</v>
      </c>
      <c r="J902" s="25">
        <f>I902*$E$3</f>
        <v/>
      </c>
      <c r="K902" s="21">
        <f>(I902+M902)/2</f>
        <v/>
      </c>
      <c r="L902" s="28">
        <f>(J902+N902)/2</f>
        <v/>
      </c>
      <c r="M902" s="26" t="n">
        <v>7.6766</v>
      </c>
      <c r="N902" s="10">
        <f>M902*$E$3</f>
        <v/>
      </c>
    </row>
    <row r="903" ht="13" customHeight="1">
      <c r="A903" s="31" t="inlineStr">
        <is>
          <t>0015492</t>
        </is>
      </c>
      <c r="B903" s="55" t="inlineStr">
        <is>
          <t>Боковины 500мм h=172 DTC Magic Pro белый (HT135001,E29)</t>
        </is>
      </c>
      <c r="C903" s="55" t="inlineStr">
        <is>
          <t>HT135001, E29</t>
        </is>
      </c>
      <c r="D903" s="125" t="inlineStr">
        <is>
          <t>в наличии</t>
        </is>
      </c>
      <c r="E903" s="113" t="inlineStr">
        <is>
          <t>компл</t>
        </is>
      </c>
      <c r="F903" s="20" t="n">
        <v>5</v>
      </c>
      <c r="G903" s="102">
        <f>I903*1.2</f>
        <v/>
      </c>
      <c r="H903" s="25">
        <f>J903*1.2</f>
        <v/>
      </c>
      <c r="I903" s="26" t="n">
        <v>20.157</v>
      </c>
      <c r="J903" s="25">
        <f>I903*$E$3</f>
        <v/>
      </c>
      <c r="K903" s="21">
        <f>(I903+M903)/2</f>
        <v/>
      </c>
      <c r="L903" s="28">
        <f>(J903+N903)/2</f>
        <v/>
      </c>
      <c r="M903" s="26" t="n">
        <v>16.7975</v>
      </c>
      <c r="N903" s="10">
        <f>M903*$E$3</f>
        <v/>
      </c>
    </row>
    <row r="904" ht="13" customHeight="1">
      <c r="A904" s="31" t="inlineStr">
        <is>
          <t>0017017</t>
        </is>
      </c>
      <c r="B904" s="55" t="inlineStr">
        <is>
          <t>Боковины 500мм h=172 DTC Magic Pro белый под стекло (HT135002.E29)</t>
        </is>
      </c>
      <c r="C904" s="55" t="inlineStr">
        <is>
          <t>HT135002.E29</t>
        </is>
      </c>
      <c r="D904" s="125" t="inlineStr">
        <is>
          <t>в наличии</t>
        </is>
      </c>
      <c r="E904" s="113" t="inlineStr">
        <is>
          <t>компл</t>
        </is>
      </c>
      <c r="F904" s="20" t="n">
        <v>10</v>
      </c>
      <c r="G904" s="102">
        <f>I904*1.2</f>
        <v/>
      </c>
      <c r="H904" s="25">
        <f>J904*1.2</f>
        <v/>
      </c>
      <c r="I904" s="26" t="n">
        <v>19.8419</v>
      </c>
      <c r="J904" s="25">
        <f>I904*$E$3</f>
        <v/>
      </c>
      <c r="K904" s="21">
        <f>(I904+M904)/2</f>
        <v/>
      </c>
      <c r="L904" s="28">
        <f>(J904+N904)/2</f>
        <v/>
      </c>
      <c r="M904" s="26" t="n">
        <v>16.5349</v>
      </c>
      <c r="N904" s="10">
        <f>M904*$E$3</f>
        <v/>
      </c>
    </row>
    <row r="905" ht="13" customHeight="1">
      <c r="A905" s="31" t="inlineStr">
        <is>
          <t>0016633</t>
        </is>
      </c>
      <c r="B905" s="55" t="inlineStr">
        <is>
          <t>Боковины 500мм h=172 DTC Magic Pro графит (HT135001,E36)</t>
        </is>
      </c>
      <c r="C905" s="55" t="inlineStr">
        <is>
          <t>HT135001, E36</t>
        </is>
      </c>
      <c r="D905" s="80" t="inlineStr">
        <is>
          <t>в пути</t>
        </is>
      </c>
      <c r="E905" s="113" t="inlineStr">
        <is>
          <t>компл</t>
        </is>
      </c>
      <c r="F905" s="20" t="n">
        <v>5</v>
      </c>
      <c r="G905" s="102">
        <f>I905*1.2</f>
        <v/>
      </c>
      <c r="H905" s="25">
        <f>J905*1.2</f>
        <v/>
      </c>
      <c r="I905" s="26" t="n">
        <v>20.157</v>
      </c>
      <c r="J905" s="25">
        <f>I905*$E$3</f>
        <v/>
      </c>
      <c r="K905" s="21">
        <f>(I905+M905)/2</f>
        <v/>
      </c>
      <c r="L905" s="28">
        <f>(J905+N905)/2</f>
        <v/>
      </c>
      <c r="M905" s="26" t="n">
        <v>16.7975</v>
      </c>
      <c r="N905" s="10">
        <f>M905*$E$3</f>
        <v/>
      </c>
    </row>
    <row r="906" ht="13" customHeight="1">
      <c r="A906" s="31" t="inlineStr">
        <is>
          <t>0017025</t>
        </is>
      </c>
      <c r="B906" s="55" t="inlineStr">
        <is>
          <t>Боковины 500мм h=172 DTC Magic Pro графит под стекло (HT135002,E36)</t>
        </is>
      </c>
      <c r="C906" s="55" t="inlineStr">
        <is>
          <t>HT35002, E36</t>
        </is>
      </c>
      <c r="D906" s="125" t="inlineStr">
        <is>
          <t>в наличии</t>
        </is>
      </c>
      <c r="E906" s="113" t="inlineStr">
        <is>
          <t>компл</t>
        </is>
      </c>
      <c r="F906" s="20" t="n">
        <v>10</v>
      </c>
      <c r="G906" s="102">
        <f>I906*1.2</f>
        <v/>
      </c>
      <c r="H906" s="25">
        <f>J906*1.2</f>
        <v/>
      </c>
      <c r="I906" s="26" t="n">
        <v>19.8419</v>
      </c>
      <c r="J906" s="25">
        <f>I906*$E$3</f>
        <v/>
      </c>
      <c r="K906" s="21">
        <f>(I906+M906)/2</f>
        <v/>
      </c>
      <c r="L906" s="28">
        <f>(J906+N906)/2</f>
        <v/>
      </c>
      <c r="M906" s="26" t="n">
        <v>16.5349</v>
      </c>
      <c r="N906" s="10">
        <f>M906*$E$3</f>
        <v/>
      </c>
    </row>
    <row r="907" ht="13" customHeight="1">
      <c r="A907" s="31" t="inlineStr">
        <is>
          <t>0015494</t>
        </is>
      </c>
      <c r="B907" s="55" t="inlineStr">
        <is>
          <t>Боковины 500мм h=238 DTC Magic Pro белый (HT145001,E29)</t>
        </is>
      </c>
      <c r="C907" s="55" t="inlineStr">
        <is>
          <t>HT145001, E29</t>
        </is>
      </c>
      <c r="D907" s="125" t="inlineStr">
        <is>
          <t>в наличии</t>
        </is>
      </c>
      <c r="E907" s="113" t="inlineStr">
        <is>
          <t>компл</t>
        </is>
      </c>
      <c r="F907" s="20" t="n">
        <v>5</v>
      </c>
      <c r="G907" s="102">
        <f>I907*1.2</f>
        <v/>
      </c>
      <c r="H907" s="25">
        <f>J907*1.2</f>
        <v/>
      </c>
      <c r="I907" s="26" t="n">
        <v>26.0416</v>
      </c>
      <c r="J907" s="25">
        <f>I907*$E$3</f>
        <v/>
      </c>
      <c r="K907" s="21">
        <f>(I907+M907)/2</f>
        <v/>
      </c>
      <c r="L907" s="28">
        <f>(J907+N907)/2</f>
        <v/>
      </c>
      <c r="M907" s="26" t="n">
        <v>21.7013</v>
      </c>
      <c r="N907" s="10">
        <f>M907*$E$3</f>
        <v/>
      </c>
    </row>
    <row r="908" ht="13" customHeight="1">
      <c r="A908" s="31" t="inlineStr">
        <is>
          <t>0016634</t>
        </is>
      </c>
      <c r="B908" s="55" t="inlineStr">
        <is>
          <t>Боковины 500мм h=238 DTC Magic Pro графит (HT145001,E36)</t>
        </is>
      </c>
      <c r="C908" s="55" t="inlineStr">
        <is>
          <t>HT145001, E36</t>
        </is>
      </c>
      <c r="D908" s="125" t="inlineStr">
        <is>
          <t>в наличии</t>
        </is>
      </c>
      <c r="E908" s="113" t="inlineStr">
        <is>
          <t>компл</t>
        </is>
      </c>
      <c r="F908" s="20" t="n">
        <v>5</v>
      </c>
      <c r="G908" s="102">
        <f>I908*1.2</f>
        <v/>
      </c>
      <c r="H908" s="25">
        <f>J908*1.2</f>
        <v/>
      </c>
      <c r="I908" s="26" t="n">
        <v>26.0416</v>
      </c>
      <c r="J908" s="25">
        <f>I908*$E$3</f>
        <v/>
      </c>
      <c r="K908" s="21">
        <f>(I908+M908)/2</f>
        <v/>
      </c>
      <c r="L908" s="28">
        <f>(J908+N908)/2</f>
        <v/>
      </c>
      <c r="M908" s="26" t="n">
        <v>21.7013</v>
      </c>
      <c r="N908" s="10">
        <f>M908*$E$3</f>
        <v/>
      </c>
    </row>
    <row r="909" ht="13" customHeight="1">
      <c r="A909" s="31" t="inlineStr">
        <is>
          <t>0016648</t>
        </is>
      </c>
      <c r="B909" s="55" t="inlineStr">
        <is>
          <t>Кондуктор крепления фасада h 88 DTC Magic Pro (пластик)</t>
        </is>
      </c>
      <c r="C909" s="55" t="inlineStr">
        <is>
          <t>TB0101A</t>
        </is>
      </c>
      <c r="D909" s="125" t="inlineStr">
        <is>
          <t>в наличии</t>
        </is>
      </c>
      <c r="E909" s="113" t="inlineStr">
        <is>
          <t>компл</t>
        </is>
      </c>
      <c r="F909" s="20" t="n">
        <v>120</v>
      </c>
      <c r="G909" s="102">
        <f>I909*1.2</f>
        <v/>
      </c>
      <c r="H909" s="25">
        <f>J909*1.2</f>
        <v/>
      </c>
      <c r="I909" s="26" t="n">
        <v>0.5666</v>
      </c>
      <c r="J909" s="25">
        <f>I909*$E$3</f>
        <v/>
      </c>
      <c r="K909" s="21">
        <f>(I909+M909)/2</f>
        <v/>
      </c>
      <c r="L909" s="28">
        <f>(J909+N909)/2</f>
        <v/>
      </c>
      <c r="M909" s="26" t="n">
        <v>0.4722</v>
      </c>
      <c r="N909" s="10">
        <f>M909*$E$3</f>
        <v/>
      </c>
    </row>
    <row r="910" ht="13" customHeight="1">
      <c r="A910" s="31" t="inlineStr">
        <is>
          <t>0016649</t>
        </is>
      </c>
      <c r="B910" s="55" t="inlineStr">
        <is>
          <t>Кондуктор крепления фасада h172/238 DTC Magic Pro (металл)</t>
        </is>
      </c>
      <c r="C910" s="55" t="inlineStr">
        <is>
          <t>TB0301A</t>
        </is>
      </c>
      <c r="D910" s="125" t="inlineStr">
        <is>
          <t>в наличии</t>
        </is>
      </c>
      <c r="E910" s="113" t="inlineStr">
        <is>
          <t>компл</t>
        </is>
      </c>
      <c r="F910" s="20" t="n">
        <v>60</v>
      </c>
      <c r="G910" s="102">
        <f>I910*1.2</f>
        <v/>
      </c>
      <c r="H910" s="25">
        <f>J910*1.2</f>
        <v/>
      </c>
      <c r="I910" s="26" t="n">
        <v>1.3805</v>
      </c>
      <c r="J910" s="25">
        <f>I910*$E$3</f>
        <v/>
      </c>
      <c r="K910" s="21">
        <f>(I910+M910)/2</f>
        <v/>
      </c>
      <c r="L910" s="28">
        <f>(J910+N910)/2</f>
        <v/>
      </c>
      <c r="M910" s="26" t="n">
        <v>1.1504</v>
      </c>
      <c r="N910" s="10">
        <f>M910*$E$3</f>
        <v/>
      </c>
    </row>
    <row r="911" ht="13" customHeight="1">
      <c r="A911" s="31" t="inlineStr">
        <is>
          <t>0016641</t>
        </is>
      </c>
      <c r="B911" s="55" t="inlineStr">
        <is>
          <t>Крепление внутреннего  ящика h 88 DTC Magic Pro, белый (HT11012, E29)</t>
        </is>
      </c>
      <c r="C911" s="55" t="inlineStr">
        <is>
          <t>HT11012, E29</t>
        </is>
      </c>
      <c r="D911" s="125" t="inlineStr">
        <is>
          <t>в наличии</t>
        </is>
      </c>
      <c r="E911" s="113" t="inlineStr">
        <is>
          <t>компл</t>
        </is>
      </c>
      <c r="F911" s="20" t="n">
        <v>60</v>
      </c>
      <c r="G911" s="102">
        <f>I911*1.2</f>
        <v/>
      </c>
      <c r="H911" s="25">
        <f>J911*1.2</f>
        <v/>
      </c>
      <c r="I911" s="26" t="n">
        <v>1.4993</v>
      </c>
      <c r="J911" s="25">
        <f>I911*$E$3</f>
        <v/>
      </c>
      <c r="K911" s="21">
        <f>(I911+M911)/2</f>
        <v/>
      </c>
      <c r="L911" s="28">
        <f>(J911+N911)/2</f>
        <v/>
      </c>
      <c r="M911" s="26" t="n">
        <v>1.2494</v>
      </c>
      <c r="N911" s="10">
        <f>M911*$E$3</f>
        <v/>
      </c>
    </row>
    <row r="912" ht="13" customHeight="1">
      <c r="A912" s="31" t="inlineStr">
        <is>
          <t>0016640</t>
        </is>
      </c>
      <c r="B912" s="55" t="inlineStr">
        <is>
          <t>Крепление внутреннего ящика h 88 DTC Magic Pro графит (HT11012,E36)</t>
        </is>
      </c>
      <c r="C912" s="55" t="inlineStr">
        <is>
          <t>HT11012, E36</t>
        </is>
      </c>
      <c r="D912" s="125" t="inlineStr">
        <is>
          <t>в наличии</t>
        </is>
      </c>
      <c r="E912" s="113" t="inlineStr">
        <is>
          <t>компл</t>
        </is>
      </c>
      <c r="F912" s="20" t="n">
        <v>60</v>
      </c>
      <c r="G912" s="102">
        <f>I912*1.2</f>
        <v/>
      </c>
      <c r="H912" s="25">
        <f>J912*1.2</f>
        <v/>
      </c>
      <c r="I912" s="26" t="n">
        <v>1.4993</v>
      </c>
      <c r="J912" s="25">
        <f>I912*$E$3</f>
        <v/>
      </c>
      <c r="K912" s="21">
        <f>(I912+M912)/2</f>
        <v/>
      </c>
      <c r="L912" s="28">
        <f>(J912+N912)/2</f>
        <v/>
      </c>
      <c r="M912" s="26" t="n">
        <v>1.2494</v>
      </c>
      <c r="N912" s="10">
        <f>M912*$E$3</f>
        <v/>
      </c>
    </row>
    <row r="913" ht="13" customHeight="1">
      <c r="A913" s="31" t="inlineStr">
        <is>
          <t>0018724</t>
        </is>
      </c>
      <c r="B913" s="55" t="inlineStr">
        <is>
          <t>Крепление внутреннего ящика h 88 под стекло DTC Magic Pro белый (HT11013, E29)</t>
        </is>
      </c>
      <c r="C913" s="55" t="inlineStr">
        <is>
          <t>HT11013, E29</t>
        </is>
      </c>
      <c r="D913" s="125" t="inlineStr">
        <is>
          <t>в наличии</t>
        </is>
      </c>
      <c r="E913" s="113" t="inlineStr">
        <is>
          <t>компл</t>
        </is>
      </c>
      <c r="F913" s="20" t="n">
        <v>60</v>
      </c>
      <c r="G913" s="102">
        <f>I913*1.2</f>
        <v/>
      </c>
      <c r="H913" s="25">
        <f>J913*1.2</f>
        <v/>
      </c>
      <c r="I913" s="26" t="n">
        <v>3.478</v>
      </c>
      <c r="J913" s="25">
        <f>I913*$E$3</f>
        <v/>
      </c>
      <c r="K913" s="21">
        <f>(I913+M913)/2</f>
        <v/>
      </c>
      <c r="L913" s="28">
        <f>(J913+N913)/2</f>
        <v/>
      </c>
      <c r="M913" s="26" t="n">
        <v>2.8983</v>
      </c>
      <c r="N913" s="10">
        <f>M913*$E$3</f>
        <v/>
      </c>
    </row>
    <row r="914" ht="13" customHeight="1">
      <c r="A914" s="31" t="inlineStr">
        <is>
          <t>0018725</t>
        </is>
      </c>
      <c r="B914" s="55" t="inlineStr">
        <is>
          <t>Крепление внутреннего ящика h 88 под стекло DTC Magic Pro графит (HT11013,E36)</t>
        </is>
      </c>
      <c r="C914" s="55" t="inlineStr">
        <is>
          <t>HT11013, E36</t>
        </is>
      </c>
      <c r="D914" s="125" t="inlineStr">
        <is>
          <t>в наличии</t>
        </is>
      </c>
      <c r="E914" s="113" t="inlineStr">
        <is>
          <t>компл</t>
        </is>
      </c>
      <c r="F914" s="20" t="n">
        <v>60</v>
      </c>
      <c r="G914" s="102">
        <f>I914*1.2</f>
        <v/>
      </c>
      <c r="H914" s="25">
        <f>J914*1.2</f>
        <v/>
      </c>
      <c r="I914" s="26" t="n">
        <v>3.478</v>
      </c>
      <c r="J914" s="25">
        <f>I914*$E$3</f>
        <v/>
      </c>
      <c r="K914" s="21">
        <f>(I914+M914)/2</f>
        <v/>
      </c>
      <c r="L914" s="28">
        <f>(J914+N914)/2</f>
        <v/>
      </c>
      <c r="M914" s="26" t="n">
        <v>2.8983</v>
      </c>
      <c r="N914" s="10">
        <f>M914*$E$3</f>
        <v/>
      </c>
    </row>
    <row r="915" ht="13" customHeight="1">
      <c r="A915" s="31" t="inlineStr">
        <is>
          <t>0016645</t>
        </is>
      </c>
      <c r="B915" s="55" t="inlineStr">
        <is>
          <t>Крепление внутреннего  ящика h172 DTC Magic Pro, белый (HT13014, E29)</t>
        </is>
      </c>
      <c r="C915" s="55" t="inlineStr">
        <is>
          <t>HT13014, E29</t>
        </is>
      </c>
      <c r="D915" s="125" t="inlineStr">
        <is>
          <t>в наличии</t>
        </is>
      </c>
      <c r="E915" s="113" t="inlineStr">
        <is>
          <t>компл</t>
        </is>
      </c>
      <c r="F915" s="20" t="n">
        <v>20</v>
      </c>
      <c r="G915" s="102">
        <f>I915*1.2</f>
        <v/>
      </c>
      <c r="H915" s="25">
        <f>J915*1.2</f>
        <v/>
      </c>
      <c r="I915" s="26" t="n">
        <v>2.1353</v>
      </c>
      <c r="J915" s="25">
        <f>I915*$E$3</f>
        <v/>
      </c>
      <c r="K915" s="21">
        <f>(I915+M915)/2</f>
        <v/>
      </c>
      <c r="L915" s="28">
        <f>(J915+N915)/2</f>
        <v/>
      </c>
      <c r="M915" s="26" t="n">
        <v>1.7794</v>
      </c>
      <c r="N915" s="10">
        <f>M915*$E$3</f>
        <v/>
      </c>
    </row>
    <row r="916" ht="13" customHeight="1">
      <c r="A916" s="31" t="inlineStr">
        <is>
          <t>0016644</t>
        </is>
      </c>
      <c r="B916" s="55" t="inlineStr">
        <is>
          <t>Крепление внутреннего ящика h172 DTC Magic Pro графит (HT13014,E36)</t>
        </is>
      </c>
      <c r="C916" s="55" t="inlineStr">
        <is>
          <t>HT13014, E36</t>
        </is>
      </c>
      <c r="D916" s="88" t="inlineStr">
        <is>
          <t>в пути</t>
        </is>
      </c>
      <c r="E916" s="113" t="inlineStr">
        <is>
          <t>компл</t>
        </is>
      </c>
      <c r="F916" s="20" t="n">
        <v>20</v>
      </c>
      <c r="G916" s="102">
        <f>I916*1.2</f>
        <v/>
      </c>
      <c r="H916" s="25">
        <f>J916*1.2</f>
        <v/>
      </c>
      <c r="I916" s="26" t="n">
        <v>2.1353</v>
      </c>
      <c r="J916" s="25">
        <f>I916*$E$3</f>
        <v/>
      </c>
      <c r="K916" s="21">
        <f>(I916+M916)/2</f>
        <v/>
      </c>
      <c r="L916" s="28">
        <f>(J916+N916)/2</f>
        <v/>
      </c>
      <c r="M916" s="26" t="n">
        <v>1.7794</v>
      </c>
      <c r="N916" s="10">
        <f>M916*$E$3</f>
        <v/>
      </c>
    </row>
    <row r="917" ht="13" customHeight="1">
      <c r="A917" s="31" t="inlineStr">
        <is>
          <t>0018727</t>
        </is>
      </c>
      <c r="B917" s="55" t="inlineStr">
        <is>
          <t>Крепление внутреннего  ящика h172 под стекло DTC Magic Pro графит (HT13013, E36)</t>
        </is>
      </c>
      <c r="C917" s="55" t="inlineStr">
        <is>
          <t>HT13013, E36</t>
        </is>
      </c>
      <c r="D917" s="125" t="inlineStr">
        <is>
          <t>в наличии</t>
        </is>
      </c>
      <c r="E917" s="113" t="inlineStr">
        <is>
          <t>компл</t>
        </is>
      </c>
      <c r="F917" s="20" t="n">
        <v>60</v>
      </c>
      <c r="G917" s="102">
        <f>I917*1.2</f>
        <v/>
      </c>
      <c r="H917" s="25">
        <f>J917*1.2</f>
        <v/>
      </c>
      <c r="I917" s="26" t="n">
        <v>5.0685</v>
      </c>
      <c r="J917" s="25">
        <f>I917*$E$3</f>
        <v/>
      </c>
      <c r="K917" s="21">
        <f>(I917+M917)/2</f>
        <v/>
      </c>
      <c r="L917" s="28">
        <f>(J917+N917)/2</f>
        <v/>
      </c>
      <c r="M917" s="26" t="n">
        <v>4.2238</v>
      </c>
      <c r="N917" s="10">
        <f>M917*$E$3</f>
        <v/>
      </c>
    </row>
    <row r="918" ht="13" customHeight="1">
      <c r="A918" s="31" t="inlineStr">
        <is>
          <t>0018726</t>
        </is>
      </c>
      <c r="B918" s="55" t="inlineStr">
        <is>
          <t>Крепление внутреннего  ящика h172 под стекло DTC Magic Pro  белый (HT13013, E29)</t>
        </is>
      </c>
      <c r="C918" s="55" t="inlineStr">
        <is>
          <t>HT13013, E29</t>
        </is>
      </c>
      <c r="D918" s="125" t="inlineStr">
        <is>
          <t>в наличии</t>
        </is>
      </c>
      <c r="E918" s="113" t="inlineStr">
        <is>
          <t>компл</t>
        </is>
      </c>
      <c r="F918" s="20" t="n">
        <v>60</v>
      </c>
      <c r="G918" s="102">
        <f>I918*1.2</f>
        <v/>
      </c>
      <c r="H918" s="25">
        <f>J918*1.2</f>
        <v/>
      </c>
      <c r="I918" s="26" t="n">
        <v>5.0685</v>
      </c>
      <c r="J918" s="25">
        <f>I918*$E$3</f>
        <v/>
      </c>
      <c r="K918" s="21">
        <f>(I918+M918)/2</f>
        <v/>
      </c>
      <c r="L918" s="28">
        <f>(J918+N918)/2</f>
        <v/>
      </c>
      <c r="M918" s="26" t="n">
        <v>4.2238</v>
      </c>
      <c r="N918" s="10">
        <f>M918*$E$3</f>
        <v/>
      </c>
    </row>
    <row r="919" ht="13" customHeight="1">
      <c r="A919" s="31" t="inlineStr">
        <is>
          <t>0017450</t>
        </is>
      </c>
      <c r="B919" s="55" t="inlineStr">
        <is>
          <t>Крепление для рейлинга на боковину DTC MagicPro/HD белый (HT10072,E29)</t>
        </is>
      </c>
      <c r="C919" s="55" t="inlineStr">
        <is>
          <t>HT10072, E29</t>
        </is>
      </c>
      <c r="D919" s="113" t="inlineStr">
        <is>
          <t>-</t>
        </is>
      </c>
      <c r="E919" s="113" t="inlineStr">
        <is>
          <t>компл</t>
        </is>
      </c>
      <c r="F919" s="20" t="n">
        <v>120</v>
      </c>
      <c r="G919" s="102">
        <f>I919*1.2</f>
        <v/>
      </c>
      <c r="H919" s="25">
        <f>J919*1.2</f>
        <v/>
      </c>
      <c r="I919" s="26" t="n">
        <v>0.2554</v>
      </c>
      <c r="J919" s="25">
        <f>I919*$E$3</f>
        <v/>
      </c>
      <c r="K919" s="21">
        <f>(I919+M919)/2</f>
        <v/>
      </c>
      <c r="L919" s="28">
        <f>(J919+N919)/2</f>
        <v/>
      </c>
      <c r="M919" s="26" t="n">
        <v>0.2128</v>
      </c>
      <c r="N919" s="10">
        <f>M919*$E$3</f>
        <v/>
      </c>
    </row>
    <row r="920" ht="13" customHeight="1">
      <c r="A920" s="31" t="inlineStr">
        <is>
          <t>0017451</t>
        </is>
      </c>
      <c r="B920" s="55" t="inlineStr">
        <is>
          <t>Крепление для рейлинга на боковину DTC MagicPro/HD графит (HT10072,E36)</t>
        </is>
      </c>
      <c r="C920" s="55" t="inlineStr">
        <is>
          <t>HT10072, E36</t>
        </is>
      </c>
      <c r="D920" s="125" t="inlineStr">
        <is>
          <t>в наличии</t>
        </is>
      </c>
      <c r="E920" s="113" t="inlineStr">
        <is>
          <t>компл</t>
        </is>
      </c>
      <c r="F920" s="20" t="n">
        <v>120</v>
      </c>
      <c r="G920" s="102">
        <f>I920*1.2</f>
        <v/>
      </c>
      <c r="H920" s="25">
        <f>J920*1.2</f>
        <v/>
      </c>
      <c r="I920" s="26" t="n">
        <v>0.2554</v>
      </c>
      <c r="J920" s="25">
        <f>I920*$E$3</f>
        <v/>
      </c>
      <c r="K920" s="21">
        <f>(I920+M920)/2</f>
        <v/>
      </c>
      <c r="L920" s="28">
        <f>(J920+N920)/2</f>
        <v/>
      </c>
      <c r="M920" s="26" t="n">
        <v>0.2128</v>
      </c>
      <c r="N920" s="10">
        <f>M920*$E$3</f>
        <v/>
      </c>
    </row>
    <row r="921" ht="13" customHeight="1">
      <c r="A921" s="31" t="inlineStr">
        <is>
          <t>0015522</t>
        </is>
      </c>
      <c r="B921" s="55" t="inlineStr">
        <is>
          <t>Крепление задней стенки для h 62,5 DTC Magic Pro белый (HT10031,Е29)</t>
        </is>
      </c>
      <c r="C921" s="55" t="inlineStr">
        <is>
          <t>HT10031, Е29</t>
        </is>
      </c>
      <c r="D921" s="125" t="inlineStr">
        <is>
          <t>в наличии</t>
        </is>
      </c>
      <c r="E921" s="113" t="inlineStr">
        <is>
          <t>компл</t>
        </is>
      </c>
      <c r="F921" s="20" t="n">
        <v>60</v>
      </c>
      <c r="G921" s="102">
        <f>I921*1.2</f>
        <v/>
      </c>
      <c r="H921" s="25">
        <f>J921*1.2</f>
        <v/>
      </c>
      <c r="I921" s="26" t="n">
        <v>0.878</v>
      </c>
      <c r="J921" s="25">
        <f>I921*$E$3</f>
        <v/>
      </c>
      <c r="K921" s="21">
        <f>(I921+M921)/2</f>
        <v/>
      </c>
      <c r="L921" s="28">
        <f>(J921+N921)/2</f>
        <v/>
      </c>
      <c r="M921" s="26" t="n">
        <v>0.7317</v>
      </c>
      <c r="N921" s="10">
        <f>M921*$E$3</f>
        <v/>
      </c>
    </row>
    <row r="922" ht="13" customHeight="1">
      <c r="A922" s="31" t="inlineStr">
        <is>
          <t>0016635</t>
        </is>
      </c>
      <c r="B922" s="55" t="inlineStr">
        <is>
          <t>Крепление задней стенки для h 62,5 DTC Magic Pro графит (HT10031,Е36)</t>
        </is>
      </c>
      <c r="C922" s="55" t="inlineStr">
        <is>
          <t>HT10031</t>
        </is>
      </c>
      <c r="D922" s="125" t="inlineStr">
        <is>
          <t>в наличии</t>
        </is>
      </c>
      <c r="E922" s="113" t="inlineStr">
        <is>
          <t>компл</t>
        </is>
      </c>
      <c r="F922" s="20" t="n">
        <v>60</v>
      </c>
      <c r="G922" s="102">
        <f>I922*1.2</f>
        <v/>
      </c>
      <c r="H922" s="25">
        <f>J922*1.2</f>
        <v/>
      </c>
      <c r="I922" s="26" t="n">
        <v>0.878</v>
      </c>
      <c r="J922" s="25">
        <f>I922*$E$3</f>
        <v/>
      </c>
      <c r="K922" s="21">
        <f>(I922+M922)/2</f>
        <v/>
      </c>
      <c r="L922" s="28">
        <f>(J922+N922)/2</f>
        <v/>
      </c>
      <c r="M922" s="26" t="n">
        <v>0.7317</v>
      </c>
      <c r="N922" s="10">
        <f>M922*$E$3</f>
        <v/>
      </c>
    </row>
    <row r="923" ht="13" customHeight="1">
      <c r="A923" s="31" t="inlineStr">
        <is>
          <t>0015524</t>
        </is>
      </c>
      <c r="B923" s="55" t="inlineStr">
        <is>
          <t>Крепление задней стенки для h 88 DTC Magic Pro белый (HT11031,Е29)</t>
        </is>
      </c>
      <c r="C923" s="55" t="inlineStr">
        <is>
          <t>HT11031, E29</t>
        </is>
      </c>
      <c r="D923" s="125" t="inlineStr">
        <is>
          <t>в наличии</t>
        </is>
      </c>
      <c r="E923" s="113" t="inlineStr">
        <is>
          <t>компл</t>
        </is>
      </c>
      <c r="F923" s="20" t="n">
        <v>60</v>
      </c>
      <c r="G923" s="102">
        <f>I923*1.2</f>
        <v/>
      </c>
      <c r="H923" s="25">
        <f>J923*1.2</f>
        <v/>
      </c>
      <c r="I923" s="26" t="n">
        <v>0.9103</v>
      </c>
      <c r="J923" s="25">
        <f>I923*$E$3</f>
        <v/>
      </c>
      <c r="K923" s="21">
        <f>(I923+M923)/2</f>
        <v/>
      </c>
      <c r="L923" s="28">
        <f>(J923+N923)/2</f>
        <v/>
      </c>
      <c r="M923" s="26" t="n">
        <v>0.7586000000000001</v>
      </c>
      <c r="N923" s="10">
        <f>M923*$E$3</f>
        <v/>
      </c>
    </row>
    <row r="924" ht="13" customHeight="1">
      <c r="A924" s="31" t="inlineStr">
        <is>
          <t>0016636</t>
        </is>
      </c>
      <c r="B924" s="55" t="inlineStr">
        <is>
          <t>Крепление задней стенки для h 88 DTC Magic Pro графит (HT11031,Е36)</t>
        </is>
      </c>
      <c r="C924" s="55" t="inlineStr">
        <is>
          <t>HT11031, Е36</t>
        </is>
      </c>
      <c r="D924" s="125" t="inlineStr">
        <is>
          <t>в наличии</t>
        </is>
      </c>
      <c r="E924" s="113" t="inlineStr">
        <is>
          <t>компл</t>
        </is>
      </c>
      <c r="F924" s="20" t="n">
        <v>60</v>
      </c>
      <c r="G924" s="102">
        <f>I924*1.2</f>
        <v/>
      </c>
      <c r="H924" s="25">
        <f>J924*1.2</f>
        <v/>
      </c>
      <c r="I924" s="26" t="n">
        <v>0.9103</v>
      </c>
      <c r="J924" s="25">
        <f>I924*$E$3</f>
        <v/>
      </c>
      <c r="K924" s="21">
        <f>(I924+M924)/2</f>
        <v/>
      </c>
      <c r="L924" s="28">
        <f>(J924+N924)/2</f>
        <v/>
      </c>
      <c r="M924" s="26" t="n">
        <v>0.7586000000000001</v>
      </c>
      <c r="N924" s="10">
        <f>M924*$E$3</f>
        <v/>
      </c>
    </row>
    <row r="925" ht="13" customHeight="1">
      <c r="A925" s="31" t="inlineStr">
        <is>
          <t>0015530</t>
        </is>
      </c>
      <c r="B925" s="55" t="inlineStr">
        <is>
          <t>Крепление задней стенки для h172 DTC Magic Pro белый (HT13031,Е29)</t>
        </is>
      </c>
      <c r="C925" s="55" t="inlineStr">
        <is>
          <t>HT13031, E29</t>
        </is>
      </c>
      <c r="D925" s="125" t="inlineStr">
        <is>
          <t>в наличии</t>
        </is>
      </c>
      <c r="E925" s="113" t="inlineStr">
        <is>
          <t>компл</t>
        </is>
      </c>
      <c r="F925" s="20" t="n">
        <v>40</v>
      </c>
      <c r="G925" s="102">
        <f>I925*1.2</f>
        <v/>
      </c>
      <c r="H925" s="25">
        <f>J925*1.2</f>
        <v/>
      </c>
      <c r="I925" s="26" t="n">
        <v>1.6018</v>
      </c>
      <c r="J925" s="25">
        <f>I925*$E$3</f>
        <v/>
      </c>
      <c r="K925" s="21">
        <f>(I925+M925)/2</f>
        <v/>
      </c>
      <c r="L925" s="28">
        <f>(J925+N925)/2</f>
        <v/>
      </c>
      <c r="M925" s="26" t="n">
        <v>1.3349</v>
      </c>
      <c r="N925" s="10">
        <f>M925*$E$3</f>
        <v/>
      </c>
    </row>
    <row r="926" ht="13" customHeight="1">
      <c r="A926" s="31" t="inlineStr">
        <is>
          <t>0016638</t>
        </is>
      </c>
      <c r="B926" s="55" t="inlineStr">
        <is>
          <t>Крепление задней стенки для h172DTC Magic Pro графит (HT13031,Е36)</t>
        </is>
      </c>
      <c r="C926" s="55" t="inlineStr">
        <is>
          <t>HT13031, Е36</t>
        </is>
      </c>
      <c r="D926" s="125" t="inlineStr">
        <is>
          <t>в наличии</t>
        </is>
      </c>
      <c r="E926" s="113" t="inlineStr">
        <is>
          <t>компл</t>
        </is>
      </c>
      <c r="F926" s="20" t="n">
        <v>40</v>
      </c>
      <c r="G926" s="102">
        <f>I926*1.2</f>
        <v/>
      </c>
      <c r="H926" s="25">
        <f>J926*1.2</f>
        <v/>
      </c>
      <c r="I926" s="26" t="n">
        <v>1.6018</v>
      </c>
      <c r="J926" s="25">
        <f>I926*$E$3</f>
        <v/>
      </c>
      <c r="K926" s="21">
        <f>(I926+M926)/2</f>
        <v/>
      </c>
      <c r="L926" s="28">
        <f>(J926+N926)/2</f>
        <v/>
      </c>
      <c r="M926" s="26" t="n">
        <v>1.3349</v>
      </c>
      <c r="N926" s="10">
        <f>M926*$E$3</f>
        <v/>
      </c>
    </row>
    <row r="927" ht="13" customHeight="1">
      <c r="A927" s="31" t="inlineStr">
        <is>
          <t>0015533</t>
        </is>
      </c>
      <c r="B927" s="55" t="inlineStr">
        <is>
          <t>Крепление задней стенки для h238 DTC Magic Pro белый (HT14031,Е29)</t>
        </is>
      </c>
      <c r="C927" s="55" t="inlineStr">
        <is>
          <t>HT14031, E29</t>
        </is>
      </c>
      <c r="D927" s="125" t="inlineStr">
        <is>
          <t>в наличии</t>
        </is>
      </c>
      <c r="E927" s="113" t="inlineStr">
        <is>
          <t>компл</t>
        </is>
      </c>
      <c r="F927" s="20" t="n">
        <v>40</v>
      </c>
      <c r="G927" s="102">
        <f>I927*1.2</f>
        <v/>
      </c>
      <c r="H927" s="25">
        <f>J927*1.2</f>
        <v/>
      </c>
      <c r="I927" s="26" t="n">
        <v>1.7792</v>
      </c>
      <c r="J927" s="25">
        <f>I927*$E$3</f>
        <v/>
      </c>
      <c r="K927" s="21">
        <f>(I927+M927)/2</f>
        <v/>
      </c>
      <c r="L927" s="28">
        <f>(J927+N927)/2</f>
        <v/>
      </c>
      <c r="M927" s="26" t="n">
        <v>1.4828</v>
      </c>
      <c r="N927" s="10">
        <f>M927*$E$3</f>
        <v/>
      </c>
    </row>
    <row r="928" ht="13" customHeight="1">
      <c r="A928" s="31" t="inlineStr">
        <is>
          <t>0016639</t>
        </is>
      </c>
      <c r="B928" s="55" t="inlineStr">
        <is>
          <t>Крепление задней стенки для h238 DTC Magic Pro графит (HT14031,Е36)</t>
        </is>
      </c>
      <c r="C928" s="55" t="inlineStr">
        <is>
          <t>HT14031,Е36</t>
        </is>
      </c>
      <c r="D928" s="125" t="inlineStr">
        <is>
          <t>в наличии</t>
        </is>
      </c>
      <c r="E928" s="113" t="inlineStr">
        <is>
          <t>компл</t>
        </is>
      </c>
      <c r="F928" s="20" t="n">
        <v>40</v>
      </c>
      <c r="G928" s="102">
        <f>I928*1.2</f>
        <v/>
      </c>
      <c r="H928" s="25">
        <f>J928*1.2</f>
        <v/>
      </c>
      <c r="I928" s="26" t="n">
        <v>1.7792</v>
      </c>
      <c r="J928" s="25">
        <f>I928*$E$3</f>
        <v/>
      </c>
      <c r="K928" s="21">
        <f>(I928+M928)/2</f>
        <v/>
      </c>
      <c r="L928" s="28">
        <f>(J928+N928)/2</f>
        <v/>
      </c>
      <c r="M928" s="26" t="n">
        <v>1.4828</v>
      </c>
      <c r="N928" s="10">
        <f>M928*$E$3</f>
        <v/>
      </c>
    </row>
    <row r="929" ht="13" customHeight="1">
      <c r="A929" s="31" t="inlineStr">
        <is>
          <t>0015538</t>
        </is>
      </c>
      <c r="B929" s="55" t="inlineStr">
        <is>
          <t>Крепление фасада h  62,5 DTC Magic Pro под саморез (HT10011)</t>
        </is>
      </c>
      <c r="C929" s="55" t="inlineStr">
        <is>
          <t>HT10011</t>
        </is>
      </c>
      <c r="D929" s="125" t="inlineStr">
        <is>
          <t>в наличии</t>
        </is>
      </c>
      <c r="E929" s="113" t="inlineStr">
        <is>
          <t>компл</t>
        </is>
      </c>
      <c r="F929" s="20" t="n">
        <v>120</v>
      </c>
      <c r="G929" s="102">
        <f>I929*1.2</f>
        <v/>
      </c>
      <c r="H929" s="25">
        <f>J929*1.2</f>
        <v/>
      </c>
      <c r="I929" s="26" t="n">
        <v>0.7984</v>
      </c>
      <c r="J929" s="25">
        <f>I929*$E$3</f>
        <v/>
      </c>
      <c r="K929" s="21">
        <f>(I929+M929)/2</f>
        <v/>
      </c>
      <c r="L929" s="28">
        <f>(J929+N929)/2</f>
        <v/>
      </c>
      <c r="M929" s="26" t="n">
        <v>0.6653</v>
      </c>
      <c r="N929" s="10">
        <f>M929*$E$3</f>
        <v/>
      </c>
    </row>
    <row r="930" ht="13" customHeight="1">
      <c r="A930" s="31" t="inlineStr">
        <is>
          <t>0020021</t>
        </is>
      </c>
      <c r="B930" s="55" t="inlineStr">
        <is>
          <t>Крепление фасада h 62,5 DTC Magic Pro под запрессовку (HT10016)</t>
        </is>
      </c>
      <c r="C930" s="55" t="inlineStr">
        <is>
          <t>HT10016</t>
        </is>
      </c>
      <c r="D930" s="125" t="inlineStr">
        <is>
          <t>в наличии</t>
        </is>
      </c>
      <c r="E930" s="113" t="inlineStr">
        <is>
          <t>компл</t>
        </is>
      </c>
      <c r="F930" s="20" t="n">
        <v>120</v>
      </c>
      <c r="G930" s="102">
        <f>I930*1.2</f>
        <v/>
      </c>
      <c r="H930" s="25">
        <f>J930*1.2</f>
        <v/>
      </c>
      <c r="I930" s="26" t="n">
        <v>1.0554</v>
      </c>
      <c r="J930" s="25">
        <f>I930*$E$3</f>
        <v/>
      </c>
      <c r="K930" s="21">
        <f>(I930+M930)/2</f>
        <v/>
      </c>
      <c r="L930" s="28">
        <f>(J930+N930)/2</f>
        <v/>
      </c>
      <c r="M930" s="26" t="n">
        <v>0.8794999999999999</v>
      </c>
      <c r="N930" s="10">
        <f>M930*$E$3</f>
        <v/>
      </c>
    </row>
    <row r="931" ht="13" customHeight="1">
      <c r="A931" s="31" t="inlineStr">
        <is>
          <t>0015535</t>
        </is>
      </c>
      <c r="B931" s="55" t="inlineStr">
        <is>
          <t>Крепление фасада h  88 DTC Magic Pro/HD под саморез (TB01011)</t>
        </is>
      </c>
      <c r="C931" s="55" t="inlineStr">
        <is>
          <t>TB01011</t>
        </is>
      </c>
      <c r="D931" s="125" t="inlineStr">
        <is>
          <t>в наличии</t>
        </is>
      </c>
      <c r="E931" s="113" t="inlineStr">
        <is>
          <t>компл</t>
        </is>
      </c>
      <c r="F931" s="20" t="n">
        <v>120</v>
      </c>
      <c r="G931" s="102">
        <f>I931*1.2</f>
        <v/>
      </c>
      <c r="H931" s="25">
        <f>J931*1.2</f>
        <v/>
      </c>
      <c r="I931" s="26" t="n">
        <v>0.7398</v>
      </c>
      <c r="J931" s="25">
        <f>I931*$E$3</f>
        <v/>
      </c>
      <c r="K931" s="21">
        <f>(I931+M931)/2</f>
        <v/>
      </c>
      <c r="L931" s="28">
        <f>(J931+N931)/2</f>
        <v/>
      </c>
      <c r="M931" s="26" t="n">
        <v>0.6165</v>
      </c>
      <c r="N931" s="10">
        <f>M931*$E$3</f>
        <v/>
      </c>
    </row>
    <row r="932" ht="13" customHeight="1">
      <c r="A932" s="31" t="inlineStr">
        <is>
          <t>0020022</t>
        </is>
      </c>
      <c r="B932" s="55" t="inlineStr">
        <is>
          <t>Крепление фасада h  88 DTC Magic Pro/HD под запрессовку (TB01016)</t>
        </is>
      </c>
      <c r="C932" s="55" t="inlineStr">
        <is>
          <t>TB01016</t>
        </is>
      </c>
      <c r="D932" s="125" t="inlineStr">
        <is>
          <t>в наличии</t>
        </is>
      </c>
      <c r="E932" s="113" t="inlineStr">
        <is>
          <t>компл</t>
        </is>
      </c>
      <c r="F932" s="20" t="n">
        <v>120</v>
      </c>
      <c r="G932" s="102">
        <f>I932*1.2</f>
        <v/>
      </c>
      <c r="H932" s="25">
        <f>J932*1.2</f>
        <v/>
      </c>
      <c r="I932" s="26" t="n">
        <v>1.1393</v>
      </c>
      <c r="J932" s="25">
        <f>I932*$E$3</f>
        <v/>
      </c>
      <c r="K932" s="21">
        <f>(I932+M932)/2</f>
        <v/>
      </c>
      <c r="L932" s="28">
        <f>(J932+N932)/2</f>
        <v/>
      </c>
      <c r="M932" s="26" t="n">
        <v>0.9494</v>
      </c>
      <c r="N932" s="10">
        <f>M932*$E$3</f>
        <v/>
      </c>
    </row>
    <row r="933" ht="13" customHeight="1">
      <c r="A933" s="31" t="inlineStr">
        <is>
          <t>0015537</t>
        </is>
      </c>
      <c r="B933" s="55" t="inlineStr">
        <is>
          <t>Крепление фасада h 172/238 DTC Magic Pro/HD под саморез  (TB03011)</t>
        </is>
      </c>
      <c r="C933" s="55" t="inlineStr">
        <is>
          <t>TB03011</t>
        </is>
      </c>
      <c r="D933" s="125" t="inlineStr">
        <is>
          <t>в наличии</t>
        </is>
      </c>
      <c r="E933" s="113" t="inlineStr">
        <is>
          <t>компл</t>
        </is>
      </c>
      <c r="F933" s="20" t="n">
        <v>60</v>
      </c>
      <c r="G933" s="102">
        <f>I933*1.2</f>
        <v/>
      </c>
      <c r="H933" s="25">
        <f>J933*1.2</f>
        <v/>
      </c>
      <c r="I933" s="26" t="n">
        <v>1.9528</v>
      </c>
      <c r="J933" s="25">
        <f>I933*$E$3</f>
        <v/>
      </c>
      <c r="K933" s="21">
        <f>(I933+M933)/2</f>
        <v/>
      </c>
      <c r="L933" s="28">
        <f>(J933+N933)/2</f>
        <v/>
      </c>
      <c r="M933" s="26" t="n">
        <v>1.6273</v>
      </c>
      <c r="N933" s="10">
        <f>M933*$E$3</f>
        <v/>
      </c>
    </row>
    <row r="934" ht="13" customHeight="1">
      <c r="A934" s="31" t="inlineStr">
        <is>
          <t>0020024</t>
        </is>
      </c>
      <c r="B934" s="55" t="inlineStr">
        <is>
          <t>Крепление фасада h172/238 DTC Magic Pro/HD под запрессовку (TB03016)</t>
        </is>
      </c>
      <c r="C934" s="55" t="inlineStr">
        <is>
          <t>TB03016</t>
        </is>
      </c>
      <c r="D934" s="125" t="inlineStr">
        <is>
          <t>в наличии</t>
        </is>
      </c>
      <c r="E934" s="113" t="inlineStr">
        <is>
          <t>компл</t>
        </is>
      </c>
      <c r="F934" s="20" t="n">
        <v>120</v>
      </c>
      <c r="G934" s="102">
        <f>I934*1.2</f>
        <v/>
      </c>
      <c r="H934" s="25">
        <f>J934*1.2</f>
        <v/>
      </c>
      <c r="I934" s="26" t="n">
        <v>2.3659</v>
      </c>
      <c r="J934" s="25">
        <f>I934*$E$3</f>
        <v/>
      </c>
      <c r="K934" s="21">
        <f>(I934+M934)/2</f>
        <v/>
      </c>
      <c r="L934" s="28">
        <f>(J934+N934)/2</f>
        <v/>
      </c>
      <c r="M934" s="26" t="n">
        <v>1.9716</v>
      </c>
      <c r="N934" s="10">
        <f>M934*$E$3</f>
        <v/>
      </c>
    </row>
    <row r="935" ht="13" customHeight="1">
      <c r="A935" s="31" t="inlineStr">
        <is>
          <t>0017320</t>
        </is>
      </c>
      <c r="B935" s="55" t="inlineStr">
        <is>
          <t>Крепления (отдельные) для штанги синхронизации Push-Open DTC Magic Pro/TF/DF</t>
        </is>
      </c>
      <c r="C935" s="55" t="inlineStr">
        <is>
          <t>HT10076</t>
        </is>
      </c>
      <c r="D935" s="125" t="inlineStr">
        <is>
          <t>в наличии</t>
        </is>
      </c>
      <c r="E935" s="113" t="inlineStr">
        <is>
          <t>компл</t>
        </is>
      </c>
      <c r="F935" s="20" t="n">
        <v>120</v>
      </c>
      <c r="G935" s="102">
        <f>I935*1.2</f>
        <v/>
      </c>
      <c r="H935" s="25">
        <f>J935*1.2</f>
        <v/>
      </c>
      <c r="I935" s="26" t="n">
        <v>0.4996</v>
      </c>
      <c r="J935" s="25">
        <f>I935*$E$3</f>
        <v/>
      </c>
      <c r="K935" s="21">
        <f>(I935+M935)/2</f>
        <v/>
      </c>
      <c r="L935" s="28">
        <f>(J935+N935)/2</f>
        <v/>
      </c>
      <c r="M935" s="26" t="n">
        <v>0.4163</v>
      </c>
      <c r="N935" s="10">
        <f>M935*$E$3</f>
        <v/>
      </c>
    </row>
    <row r="936" ht="13" customHeight="1">
      <c r="A936" s="31" t="inlineStr">
        <is>
          <t>0015546</t>
        </is>
      </c>
      <c r="B936" s="55" t="inlineStr">
        <is>
          <t>Направляющие 300мм 40кг DTC Magic Pro  (HT103004H)</t>
        </is>
      </c>
      <c r="C936" s="55" t="inlineStr">
        <is>
          <t>HT103004H</t>
        </is>
      </c>
      <c r="D936" s="125" t="inlineStr">
        <is>
          <t>в наличии</t>
        </is>
      </c>
      <c r="E936" s="113" t="inlineStr">
        <is>
          <t>компл</t>
        </is>
      </c>
      <c r="F936" s="20" t="n">
        <v>5</v>
      </c>
      <c r="G936" s="102">
        <f>I936*1.2</f>
        <v/>
      </c>
      <c r="H936" s="25">
        <f>J936*1.2</f>
        <v/>
      </c>
      <c r="I936" s="26" t="n">
        <v>11.094</v>
      </c>
      <c r="J936" s="25">
        <f>I936*$E$3</f>
        <v/>
      </c>
      <c r="K936" s="21">
        <f>(I936+M936)/2</f>
        <v/>
      </c>
      <c r="L936" s="28">
        <f>(J936+N936)/2</f>
        <v/>
      </c>
      <c r="M936" s="26" t="n">
        <v>9.244999999999999</v>
      </c>
      <c r="N936" s="10">
        <f>M936*$E$3</f>
        <v/>
      </c>
    </row>
    <row r="937" ht="13" customHeight="1">
      <c r="A937" s="31" t="inlineStr">
        <is>
          <t>0015547</t>
        </is>
      </c>
      <c r="B937" s="55" t="inlineStr">
        <is>
          <t>Направляющие 300мм 40кг DTC Magic Pro Push (HT403004H)</t>
        </is>
      </c>
      <c r="C937" s="55" t="inlineStr">
        <is>
          <t>HT403004H</t>
        </is>
      </c>
      <c r="D937" s="125" t="inlineStr">
        <is>
          <t>в наличии</t>
        </is>
      </c>
      <c r="E937" s="113" t="inlineStr">
        <is>
          <t>компл</t>
        </is>
      </c>
      <c r="F937" s="20" t="n">
        <v>5</v>
      </c>
      <c r="G937" s="102">
        <f>I937*1.2</f>
        <v/>
      </c>
      <c r="H937" s="25">
        <f>J937*1.2</f>
        <v/>
      </c>
      <c r="I937" s="26" t="n">
        <v>10.5302</v>
      </c>
      <c r="J937" s="25">
        <f>I937*$E$3</f>
        <v/>
      </c>
      <c r="K937" s="21">
        <f>(I937+M937)/2</f>
        <v/>
      </c>
      <c r="L937" s="28">
        <f>(J937+N937)/2</f>
        <v/>
      </c>
      <c r="M937" s="26" t="n">
        <v>8.7751</v>
      </c>
      <c r="N937" s="10">
        <f>M937*$E$3</f>
        <v/>
      </c>
    </row>
    <row r="938" ht="13" customHeight="1">
      <c r="A938" s="31" t="inlineStr">
        <is>
          <t>0015550</t>
        </is>
      </c>
      <c r="B938" s="55" t="inlineStr">
        <is>
          <t>Направляющие 350мм 40кг DTC Magic Pro  (HT103504H)</t>
        </is>
      </c>
      <c r="C938" s="55" t="inlineStr">
        <is>
          <t>HT103504H</t>
        </is>
      </c>
      <c r="D938" s="125" t="inlineStr">
        <is>
          <t>в наличии</t>
        </is>
      </c>
      <c r="E938" s="113" t="inlineStr">
        <is>
          <t>компл</t>
        </is>
      </c>
      <c r="F938" s="20" t="n">
        <v>5</v>
      </c>
      <c r="G938" s="102">
        <f>I938*1.2</f>
        <v/>
      </c>
      <c r="H938" s="25">
        <f>J938*1.2</f>
        <v/>
      </c>
      <c r="I938" s="26" t="n">
        <v>12.0552</v>
      </c>
      <c r="J938" s="25">
        <f>I938*$E$3</f>
        <v/>
      </c>
      <c r="K938" s="21">
        <f>(I938+M938)/2</f>
        <v/>
      </c>
      <c r="L938" s="28">
        <f>(J938+N938)/2</f>
        <v/>
      </c>
      <c r="M938" s="26" t="n">
        <v>10.046</v>
      </c>
      <c r="N938" s="10">
        <f>M938*$E$3</f>
        <v/>
      </c>
    </row>
    <row r="939" ht="13" customHeight="1">
      <c r="A939" s="31" t="inlineStr">
        <is>
          <t>0015551</t>
        </is>
      </c>
      <c r="B939" s="55" t="inlineStr">
        <is>
          <t>Направляющие 350мм 40кг DTC Magic Pro Push (HT403504H)</t>
        </is>
      </c>
      <c r="C939" s="55" t="inlineStr">
        <is>
          <t>HT403504H</t>
        </is>
      </c>
      <c r="D939" s="125" t="inlineStr">
        <is>
          <t>в наличии</t>
        </is>
      </c>
      <c r="E939" s="113" t="inlineStr">
        <is>
          <t>компл</t>
        </is>
      </c>
      <c r="F939" s="20" t="n">
        <v>5</v>
      </c>
      <c r="G939" s="102">
        <f>I939*1.2</f>
        <v/>
      </c>
      <c r="H939" s="25">
        <f>J939*1.2</f>
        <v/>
      </c>
      <c r="I939" s="26" t="n">
        <v>11.4417</v>
      </c>
      <c r="J939" s="25">
        <f>I939*$E$3</f>
        <v/>
      </c>
      <c r="K939" s="21">
        <f>(I939+M939)/2</f>
        <v/>
      </c>
      <c r="L939" s="28">
        <f>(J939+N939)/2</f>
        <v/>
      </c>
      <c r="M939" s="26" t="n">
        <v>9.534800000000001</v>
      </c>
      <c r="N939" s="10">
        <f>M939*$E$3</f>
        <v/>
      </c>
    </row>
    <row r="940" ht="13" customHeight="1">
      <c r="A940" s="31" t="inlineStr">
        <is>
          <t>0020100</t>
        </is>
      </c>
      <c r="B940" s="55" t="inlineStr">
        <is>
          <t>Направляющие 350мм 40кг DTC Magic Pro Soft-close + Push (HT503504H)</t>
        </is>
      </c>
      <c r="C940" s="55" t="inlineStr">
        <is>
          <t>HT503504H</t>
        </is>
      </c>
      <c r="D940" s="125" t="inlineStr">
        <is>
          <t>в наличии</t>
        </is>
      </c>
      <c r="E940" s="113" t="inlineStr">
        <is>
          <t>компл</t>
        </is>
      </c>
      <c r="F940" s="20" t="n">
        <v>1</v>
      </c>
      <c r="G940" s="102">
        <f>I940*1.2</f>
        <v/>
      </c>
      <c r="H940" s="25">
        <f>J940*1.2</f>
        <v/>
      </c>
      <c r="I940" s="26" t="n">
        <v>20.861</v>
      </c>
      <c r="J940" s="25">
        <f>I940*$E$3</f>
        <v/>
      </c>
      <c r="K940" s="21">
        <f>(I940+M940)/2</f>
        <v/>
      </c>
      <c r="L940" s="28">
        <f>(J940+N940)/2</f>
        <v/>
      </c>
      <c r="M940" s="26" t="n">
        <v>17.3841</v>
      </c>
      <c r="N940" s="10">
        <f>M940*$E$3</f>
        <v/>
      </c>
    </row>
    <row r="941" ht="13" customHeight="1">
      <c r="A941" s="31" t="inlineStr">
        <is>
          <t>0015554</t>
        </is>
      </c>
      <c r="B941" s="55" t="inlineStr">
        <is>
          <t>Направляющие 400мм 40кг DTC Magic Pro  (HT104004H)</t>
        </is>
      </c>
      <c r="C941" s="55" t="inlineStr">
        <is>
          <t>HT104004H</t>
        </is>
      </c>
      <c r="D941" s="125" t="inlineStr">
        <is>
          <t>в наличии</t>
        </is>
      </c>
      <c r="E941" s="113" t="inlineStr">
        <is>
          <t>компл</t>
        </is>
      </c>
      <c r="F941" s="20" t="n">
        <v>5</v>
      </c>
      <c r="G941" s="102">
        <f>I941*1.2</f>
        <v/>
      </c>
      <c r="H941" s="25">
        <f>J941*1.2</f>
        <v/>
      </c>
      <c r="I941" s="26" t="n">
        <v>12.9944</v>
      </c>
      <c r="J941" s="25">
        <f>I941*$E$3</f>
        <v/>
      </c>
      <c r="K941" s="21">
        <f>(I941+M941)/2</f>
        <v/>
      </c>
      <c r="L941" s="28">
        <f>(J941+N941)/2</f>
        <v/>
      </c>
      <c r="M941" s="26" t="n">
        <v>10.8272</v>
      </c>
      <c r="N941" s="10">
        <f>M941*$E$3</f>
        <v/>
      </c>
    </row>
    <row r="942" ht="13" customHeight="1">
      <c r="A942" s="31" t="inlineStr">
        <is>
          <t>0015555</t>
        </is>
      </c>
      <c r="B942" s="55" t="inlineStr">
        <is>
          <t>Направляющие 400мм 40кг DTC Magic Pro Push (HT404004H)</t>
        </is>
      </c>
      <c r="C942" s="55" t="inlineStr">
        <is>
          <t>HT404004H</t>
        </is>
      </c>
      <c r="D942" s="125" t="inlineStr">
        <is>
          <t>в наличии</t>
        </is>
      </c>
      <c r="E942" s="113" t="inlineStr">
        <is>
          <t>компл</t>
        </is>
      </c>
      <c r="F942" s="20" t="n">
        <v>5</v>
      </c>
      <c r="G942" s="102">
        <f>I942*1.2</f>
        <v/>
      </c>
      <c r="H942" s="25">
        <f>J942*1.2</f>
        <v/>
      </c>
      <c r="I942" s="26" t="n">
        <v>12.6807</v>
      </c>
      <c r="J942" s="25">
        <f>I942*$E$3</f>
        <v/>
      </c>
      <c r="K942" s="21">
        <f>(I942+M942)/2</f>
        <v/>
      </c>
      <c r="L942" s="28">
        <f>(J942+N942)/2</f>
        <v/>
      </c>
      <c r="M942" s="26" t="n">
        <v>10.5673</v>
      </c>
      <c r="N942" s="10">
        <f>M942*$E$3</f>
        <v/>
      </c>
    </row>
    <row r="943" ht="13" customHeight="1">
      <c r="A943" s="31" t="inlineStr">
        <is>
          <t>0020101</t>
        </is>
      </c>
      <c r="B943" s="55" t="inlineStr">
        <is>
          <t>Направляющие 400мм 40кг DTC Magic Pro Soft-close + Push (HT504004H)</t>
        </is>
      </c>
      <c r="C943" s="55" t="inlineStr">
        <is>
          <t>HT504004H</t>
        </is>
      </c>
      <c r="D943" s="125" t="inlineStr">
        <is>
          <t>в наличии</t>
        </is>
      </c>
      <c r="E943" s="113" t="inlineStr">
        <is>
          <t>компл</t>
        </is>
      </c>
      <c r="F943" s="20" t="n">
        <v>1</v>
      </c>
      <c r="G943" s="102">
        <f>I943*1.2</f>
        <v/>
      </c>
      <c r="H943" s="25">
        <f>J943*1.2</f>
        <v/>
      </c>
      <c r="I943" s="26" t="n">
        <v>21.0026</v>
      </c>
      <c r="J943" s="25">
        <f>I943*$E$3</f>
        <v/>
      </c>
      <c r="K943" s="21">
        <f>(I943+M943)/2</f>
        <v/>
      </c>
      <c r="L943" s="28">
        <f>(J943+N943)/2</f>
        <v/>
      </c>
      <c r="M943" s="26" t="n">
        <v>17.5021</v>
      </c>
      <c r="N943" s="10">
        <f>M943*$E$3</f>
        <v/>
      </c>
    </row>
    <row r="944" ht="13" customHeight="1">
      <c r="A944" s="31" t="inlineStr">
        <is>
          <t>0015558</t>
        </is>
      </c>
      <c r="B944" s="55" t="inlineStr">
        <is>
          <t>Направляющие 450мм 40кг DTC  Magic Pro (HT104504H)</t>
        </is>
      </c>
      <c r="C944" s="55" t="inlineStr">
        <is>
          <t>HT104504H</t>
        </is>
      </c>
      <c r="D944" s="125" t="inlineStr">
        <is>
          <t>в наличии</t>
        </is>
      </c>
      <c r="E944" s="113" t="inlineStr">
        <is>
          <t>компл</t>
        </is>
      </c>
      <c r="F944" s="20" t="n">
        <v>5</v>
      </c>
      <c r="G944" s="102">
        <f>I944*1.2</f>
        <v/>
      </c>
      <c r="H944" s="25">
        <f>J944*1.2</f>
        <v/>
      </c>
      <c r="I944" s="26" t="n">
        <v>13.8707</v>
      </c>
      <c r="J944" s="25">
        <f>I944*$E$3</f>
        <v/>
      </c>
      <c r="K944" s="21">
        <f>(I944+M944)/2</f>
        <v/>
      </c>
      <c r="L944" s="28">
        <f>(J944+N944)/2</f>
        <v/>
      </c>
      <c r="M944" s="26" t="n">
        <v>11.5589</v>
      </c>
      <c r="N944" s="10">
        <f>M944*$E$3</f>
        <v/>
      </c>
    </row>
    <row r="945" ht="13" customHeight="1">
      <c r="A945" s="31" t="inlineStr">
        <is>
          <t>0015559</t>
        </is>
      </c>
      <c r="B945" s="55" t="inlineStr">
        <is>
          <t>Направляющие 450мм 40кг DTC Magic Pro Push (HT404504H)</t>
        </is>
      </c>
      <c r="C945" s="55" t="inlineStr">
        <is>
          <t>HT404504H</t>
        </is>
      </c>
      <c r="D945" s="125" t="inlineStr">
        <is>
          <t>в наличии</t>
        </is>
      </c>
      <c r="E945" s="113" t="inlineStr">
        <is>
          <t>компл</t>
        </is>
      </c>
      <c r="F945" s="20" t="n">
        <v>5</v>
      </c>
      <c r="G945" s="102">
        <f>I945*1.2</f>
        <v/>
      </c>
      <c r="H945" s="25">
        <f>J945*1.2</f>
        <v/>
      </c>
      <c r="I945" s="26" t="n">
        <v>13.5281</v>
      </c>
      <c r="J945" s="25">
        <f>I945*$E$3</f>
        <v/>
      </c>
      <c r="K945" s="21">
        <f>(I945+M945)/2</f>
        <v/>
      </c>
      <c r="L945" s="28">
        <f>(J945+N945)/2</f>
        <v/>
      </c>
      <c r="M945" s="26" t="n">
        <v>11.2734</v>
      </c>
      <c r="N945" s="10">
        <f>M945*$E$3</f>
        <v/>
      </c>
    </row>
    <row r="946" ht="13" customHeight="1">
      <c r="A946" s="31" t="inlineStr">
        <is>
          <t>0020102</t>
        </is>
      </c>
      <c r="B946" s="55" t="inlineStr">
        <is>
          <t>Направляющие 450мм 40кг DTC Magic Pro Soft-close + Push (HT504504H)</t>
        </is>
      </c>
      <c r="C946" s="55" t="inlineStr">
        <is>
          <t>HT504504H</t>
        </is>
      </c>
      <c r="D946" s="125" t="inlineStr">
        <is>
          <t>в наличии</t>
        </is>
      </c>
      <c r="E946" s="113" t="inlineStr">
        <is>
          <t>компл</t>
        </is>
      </c>
      <c r="F946" s="20" t="n">
        <v>1</v>
      </c>
      <c r="G946" s="102">
        <f>I946*1.2</f>
        <v/>
      </c>
      <c r="H946" s="25">
        <f>J946*1.2</f>
        <v/>
      </c>
      <c r="I946" s="26" t="n">
        <v>21.1468</v>
      </c>
      <c r="J946" s="25">
        <f>I946*$E$3</f>
        <v/>
      </c>
      <c r="K946" s="21">
        <f>(I946+M946)/2</f>
        <v/>
      </c>
      <c r="L946" s="28">
        <f>(J946+N946)/2</f>
        <v/>
      </c>
      <c r="M946" s="26" t="n">
        <v>17.6223</v>
      </c>
      <c r="N946" s="10">
        <f>M946*$E$3</f>
        <v/>
      </c>
    </row>
    <row r="947" ht="13" customHeight="1">
      <c r="A947" s="31" t="inlineStr">
        <is>
          <t>0015561</t>
        </is>
      </c>
      <c r="B947" s="55" t="inlineStr">
        <is>
          <t>Направляющие 500 мм 40 кг DTC Magic Pro (HT105004H)</t>
        </is>
      </c>
      <c r="C947" s="55" t="inlineStr">
        <is>
          <t>HT105004H</t>
        </is>
      </c>
      <c r="D947" s="125" t="inlineStr">
        <is>
          <t>в наличии</t>
        </is>
      </c>
      <c r="E947" s="113" t="inlineStr">
        <is>
          <t>компл</t>
        </is>
      </c>
      <c r="F947" s="20" t="n">
        <v>5</v>
      </c>
      <c r="G947" s="102">
        <f>I947*1.2</f>
        <v/>
      </c>
      <c r="H947" s="25">
        <f>J947*1.2</f>
        <v/>
      </c>
      <c r="I947" s="26" t="n">
        <v>15.0371</v>
      </c>
      <c r="J947" s="25">
        <f>I947*$E$3</f>
        <v/>
      </c>
      <c r="K947" s="21">
        <f>(I947+M947)/2</f>
        <v/>
      </c>
      <c r="L947" s="28">
        <f>(J947+N947)/2</f>
        <v/>
      </c>
      <c r="M947" s="26" t="n">
        <v>12.5293</v>
      </c>
      <c r="N947" s="10">
        <f>M947*$E$3</f>
        <v/>
      </c>
    </row>
    <row r="948" ht="13" customHeight="1">
      <c r="A948" s="31" t="inlineStr">
        <is>
          <t>0015562</t>
        </is>
      </c>
      <c r="B948" s="55" t="inlineStr">
        <is>
          <t>Направляющие 500мм 40кг DTC Magic Pro Push (HT405004H)</t>
        </is>
      </c>
      <c r="C948" s="55" t="inlineStr">
        <is>
          <t>HT405004H</t>
        </is>
      </c>
      <c r="D948" s="125" t="inlineStr">
        <is>
          <t>в наличии</t>
        </is>
      </c>
      <c r="E948" s="113" t="inlineStr">
        <is>
          <t>компл</t>
        </is>
      </c>
      <c r="F948" s="20" t="n">
        <v>5</v>
      </c>
      <c r="G948" s="102">
        <f>I948*1.2</f>
        <v/>
      </c>
      <c r="H948" s="25">
        <f>J948*1.2</f>
        <v/>
      </c>
      <c r="I948" s="26" t="n">
        <v>15.0357</v>
      </c>
      <c r="J948" s="25">
        <f>I948*$E$3</f>
        <v/>
      </c>
      <c r="K948" s="21">
        <f>(I948+M948)/2</f>
        <v/>
      </c>
      <c r="L948" s="28">
        <f>(J948+N948)/2</f>
        <v/>
      </c>
      <c r="M948" s="26" t="n">
        <v>12.5298</v>
      </c>
      <c r="N948" s="10">
        <f>M948*$E$3</f>
        <v/>
      </c>
    </row>
    <row r="949" ht="13" customHeight="1">
      <c r="A949" s="31" t="inlineStr">
        <is>
          <t>0020103</t>
        </is>
      </c>
      <c r="B949" s="55" t="inlineStr">
        <is>
          <t>Направляющие 500мм 40кг DTC Magic Pro Soft-close + Push (HT505004H)</t>
        </is>
      </c>
      <c r="C949" s="55" t="inlineStr">
        <is>
          <t>HT505004H</t>
        </is>
      </c>
      <c r="D949" s="125" t="inlineStr">
        <is>
          <t>в наличии</t>
        </is>
      </c>
      <c r="E949" s="113" t="inlineStr">
        <is>
          <t>компл</t>
        </is>
      </c>
      <c r="F949" s="20" t="n">
        <v>1</v>
      </c>
      <c r="G949" s="102">
        <f>I949*1.2</f>
        <v/>
      </c>
      <c r="H949" s="25">
        <f>J949*1.2</f>
        <v/>
      </c>
      <c r="I949" s="26" t="n">
        <v>21.2911</v>
      </c>
      <c r="J949" s="25">
        <f>I949*$E$3</f>
        <v/>
      </c>
      <c r="K949" s="21">
        <f>(I949+M949)/2</f>
        <v/>
      </c>
      <c r="L949" s="28">
        <f>(J949+N949)/2</f>
        <v/>
      </c>
      <c r="M949" s="26" t="n">
        <v>17.7426</v>
      </c>
      <c r="N949" s="10">
        <f>M949*$E$3</f>
        <v/>
      </c>
    </row>
    <row r="950" ht="13" customHeight="1">
      <c r="A950" s="31" t="inlineStr">
        <is>
          <t>0016642</t>
        </is>
      </c>
      <c r="B950" s="55" t="inlineStr">
        <is>
          <t>Передняя панель внутреннего  ящика 1100mm DTC MagicPro/HD белый (HT10022,E29)</t>
        </is>
      </c>
      <c r="C950" s="55" t="inlineStr">
        <is>
          <t>HT10022 E29</t>
        </is>
      </c>
      <c r="D950" s="125" t="inlineStr">
        <is>
          <t>в наличии</t>
        </is>
      </c>
      <c r="E950" s="113" t="inlineStr">
        <is>
          <t>шт</t>
        </is>
      </c>
      <c r="F950" s="20" t="n">
        <v>20</v>
      </c>
      <c r="G950" s="102">
        <f>I950*1.2</f>
        <v/>
      </c>
      <c r="H950" s="25">
        <f>J950*1.2</f>
        <v/>
      </c>
      <c r="I950" s="26" t="n">
        <v>23.718</v>
      </c>
      <c r="J950" s="25">
        <f>I950*$E$3</f>
        <v/>
      </c>
      <c r="K950" s="21">
        <f>(I950+M950)/2</f>
        <v/>
      </c>
      <c r="L950" s="28">
        <f>(J950+N950)/2</f>
        <v/>
      </c>
      <c r="M950" s="26" t="n">
        <v>19.765</v>
      </c>
      <c r="N950" s="10">
        <f>M950*$E$3</f>
        <v/>
      </c>
    </row>
    <row r="951" ht="13" customHeight="1">
      <c r="A951" s="31" t="inlineStr">
        <is>
          <t>0016643</t>
        </is>
      </c>
      <c r="B951" s="55" t="inlineStr">
        <is>
          <t>Передняя панель внутреннего  ящика 1100mm DTC MagicPro/HD графит (HT10022,E36)</t>
        </is>
      </c>
      <c r="C951" s="55" t="inlineStr">
        <is>
          <t>HT10022 E36</t>
        </is>
      </c>
      <c r="D951" s="125" t="inlineStr">
        <is>
          <t>в наличии</t>
        </is>
      </c>
      <c r="E951" s="113" t="inlineStr">
        <is>
          <t>шт</t>
        </is>
      </c>
      <c r="F951" s="20" t="n">
        <v>20</v>
      </c>
      <c r="G951" s="102">
        <f>I951*1.2</f>
        <v/>
      </c>
      <c r="H951" s="25">
        <f>J951*1.2</f>
        <v/>
      </c>
      <c r="I951" s="26" t="n">
        <v>23.718</v>
      </c>
      <c r="J951" s="25">
        <f>I951*$E$3</f>
        <v/>
      </c>
      <c r="K951" s="21">
        <f>(I951+M951)/2</f>
        <v/>
      </c>
      <c r="L951" s="28">
        <f>(J951+N951)/2</f>
        <v/>
      </c>
      <c r="M951" s="26" t="n">
        <v>19.765</v>
      </c>
      <c r="N951" s="10">
        <f>M951*$E$3</f>
        <v/>
      </c>
    </row>
    <row r="952" ht="13" customHeight="1">
      <c r="A952" s="31" t="inlineStr">
        <is>
          <t>0018722</t>
        </is>
      </c>
      <c r="B952" s="55" t="inlineStr">
        <is>
          <t>Передняя панель внутреннего  ящика под стекло 1100 мм DTC MagicPro белый (HT10021,E29)</t>
        </is>
      </c>
      <c r="C952" s="55" t="inlineStr">
        <is>
          <t>HT10021, E29</t>
        </is>
      </c>
      <c r="D952" s="125" t="inlineStr">
        <is>
          <t>в наличии</t>
        </is>
      </c>
      <c r="E952" s="113" t="inlineStr">
        <is>
          <t>шт</t>
        </is>
      </c>
      <c r="F952" s="20" t="n">
        <v>20</v>
      </c>
      <c r="G952" s="102">
        <f>I952*1.2</f>
        <v/>
      </c>
      <c r="H952" s="25">
        <f>J952*1.2</f>
        <v/>
      </c>
      <c r="I952" s="26" t="n">
        <v>15.5246</v>
      </c>
      <c r="J952" s="25">
        <f>I952*$E$3</f>
        <v/>
      </c>
      <c r="K952" s="21">
        <f>(I952+M952)/2</f>
        <v/>
      </c>
      <c r="L952" s="28">
        <f>(J952+N952)/2</f>
        <v/>
      </c>
      <c r="M952" s="26" t="n">
        <v>12.9371</v>
      </c>
      <c r="N952" s="10">
        <f>M952*$E$3</f>
        <v/>
      </c>
    </row>
    <row r="953" ht="13" customHeight="1">
      <c r="A953" s="31" t="inlineStr">
        <is>
          <t>0018723</t>
        </is>
      </c>
      <c r="B953" s="55" t="inlineStr">
        <is>
          <t>Передняя панель внутреннего  ящика под стекло 1100 мм DTC MagicPro графит (HT10021, E36)</t>
        </is>
      </c>
      <c r="C953" s="55" t="inlineStr">
        <is>
          <t>HT10021, E36</t>
        </is>
      </c>
      <c r="D953" s="125" t="inlineStr">
        <is>
          <t>в наличии</t>
        </is>
      </c>
      <c r="E953" s="113" t="inlineStr">
        <is>
          <t>шт</t>
        </is>
      </c>
      <c r="F953" s="20" t="n">
        <v>20</v>
      </c>
      <c r="G953" s="102">
        <f>I953*1.2</f>
        <v/>
      </c>
      <c r="H953" s="25">
        <f>J953*1.2</f>
        <v/>
      </c>
      <c r="I953" s="26" t="n">
        <v>15.5246</v>
      </c>
      <c r="J953" s="25">
        <f>I953*$E$3</f>
        <v/>
      </c>
      <c r="K953" s="21">
        <f>(I953+M953)/2</f>
        <v/>
      </c>
      <c r="L953" s="28">
        <f>(J953+N953)/2</f>
        <v/>
      </c>
      <c r="M953" s="26" t="n">
        <v>12.9371</v>
      </c>
      <c r="N953" s="10">
        <f>M953*$E$3</f>
        <v/>
      </c>
    </row>
    <row r="954" ht="13" customHeight="1">
      <c r="A954" s="31" t="inlineStr">
        <is>
          <t>0020025</t>
        </is>
      </c>
      <c r="B954" s="55" t="inlineStr">
        <is>
          <t>Поводок для внутреннего ящика Magic Pro серый (HT10024)</t>
        </is>
      </c>
      <c r="C954" s="55" t="inlineStr">
        <is>
          <t>HT10024</t>
        </is>
      </c>
      <c r="D954" s="125" t="inlineStr">
        <is>
          <t>в наличии</t>
        </is>
      </c>
      <c r="E954" s="113" t="inlineStr">
        <is>
          <t>шт</t>
        </is>
      </c>
      <c r="F954" s="20" t="n">
        <v>50</v>
      </c>
      <c r="G954" s="102">
        <f>I954*1.2</f>
        <v/>
      </c>
      <c r="H954" s="25">
        <f>J954*1.2</f>
        <v/>
      </c>
      <c r="I954" s="26" t="n">
        <v>2.663</v>
      </c>
      <c r="J954" s="25">
        <f>I954*$E$3</f>
        <v/>
      </c>
      <c r="K954" s="21">
        <f>(I954+M954)/2</f>
        <v/>
      </c>
      <c r="L954" s="28">
        <f>(J954+N954)/2</f>
        <v/>
      </c>
      <c r="M954" s="26" t="n">
        <v>2.2191</v>
      </c>
      <c r="N954" s="10">
        <f>M954*$E$3</f>
        <v/>
      </c>
    </row>
    <row r="955" ht="13" customHeight="1">
      <c r="A955" s="31" t="inlineStr">
        <is>
          <t>0017453</t>
        </is>
      </c>
      <c r="B955" s="55" t="inlineStr">
        <is>
          <t>Разграничитель на рейлинг DTC MagicPro/HD белый (HT10074, E29)</t>
        </is>
      </c>
      <c r="C955" s="55" t="inlineStr">
        <is>
          <t>HT10074, E29</t>
        </is>
      </c>
      <c r="D955" s="125" t="inlineStr">
        <is>
          <t>в наличии</t>
        </is>
      </c>
      <c r="E955" s="113" t="inlineStr">
        <is>
          <t>компл</t>
        </is>
      </c>
      <c r="F955" s="20" t="n">
        <v>60</v>
      </c>
      <c r="G955" s="102">
        <f>I955*1.2</f>
        <v/>
      </c>
      <c r="H955" s="25">
        <f>J955*1.2</f>
        <v/>
      </c>
      <c r="I955" s="26" t="n">
        <v>0.996</v>
      </c>
      <c r="J955" s="25">
        <f>I955*$E$3</f>
        <v/>
      </c>
      <c r="K955" s="21">
        <f>(I955+M955)/2</f>
        <v/>
      </c>
      <c r="L955" s="28">
        <f>(J955+N955)/2</f>
        <v/>
      </c>
      <c r="M955" s="26" t="n">
        <v>0.83</v>
      </c>
      <c r="N955" s="10">
        <f>M955*$E$3</f>
        <v/>
      </c>
    </row>
    <row r="956" ht="13" customHeight="1">
      <c r="A956" s="31" t="inlineStr">
        <is>
          <t>0017454</t>
        </is>
      </c>
      <c r="B956" s="55" t="inlineStr">
        <is>
          <t>Разграничитель на рейлинг DTC MagicPro/HD графит (HT10074, E36)</t>
        </is>
      </c>
      <c r="C956" s="55" t="inlineStr">
        <is>
          <t>HT10074, E36</t>
        </is>
      </c>
      <c r="D956" s="125" t="inlineStr">
        <is>
          <t>в наличии</t>
        </is>
      </c>
      <c r="E956" s="113" t="inlineStr">
        <is>
          <t>компл</t>
        </is>
      </c>
      <c r="F956" s="20" t="n">
        <v>60</v>
      </c>
      <c r="G956" s="102">
        <f>I956*1.2</f>
        <v/>
      </c>
      <c r="H956" s="25">
        <f>J956*1.2</f>
        <v/>
      </c>
      <c r="I956" s="26" t="n">
        <v>0.996</v>
      </c>
      <c r="J956" s="25">
        <f>I956*$E$3</f>
        <v/>
      </c>
      <c r="K956" s="21">
        <f>(I956+M956)/2</f>
        <v/>
      </c>
      <c r="L956" s="28">
        <f>(J956+N956)/2</f>
        <v/>
      </c>
      <c r="M956" s="26" t="n">
        <v>0.83</v>
      </c>
      <c r="N956" s="10">
        <f>M956*$E$3</f>
        <v/>
      </c>
    </row>
    <row r="957" ht="13" customHeight="1">
      <c r="A957" s="31" t="inlineStr">
        <is>
          <t>0016646</t>
        </is>
      </c>
      <c r="B957" s="55" t="inlineStr">
        <is>
          <t>Рейлинг универсальный DTC 1100mm MagicPro/HD белый (HT10071,E29)</t>
        </is>
      </c>
      <c r="C957" s="55" t="inlineStr">
        <is>
          <t>HT10071 E29</t>
        </is>
      </c>
      <c r="D957" s="125" t="inlineStr">
        <is>
          <t>в наличии</t>
        </is>
      </c>
      <c r="E957" s="113" t="inlineStr">
        <is>
          <t>шт</t>
        </is>
      </c>
      <c r="F957" s="20" t="n">
        <v>60</v>
      </c>
      <c r="G957" s="102">
        <f>I957*1.2</f>
        <v/>
      </c>
      <c r="H957" s="25">
        <f>J957*1.2</f>
        <v/>
      </c>
      <c r="I957" s="26" t="n">
        <v>3.7028</v>
      </c>
      <c r="J957" s="25">
        <f>I957*$E$3</f>
        <v/>
      </c>
      <c r="K957" s="21">
        <f>(I957+M957)/2</f>
        <v/>
      </c>
      <c r="L957" s="28">
        <f>(J957+N957)/2</f>
        <v/>
      </c>
      <c r="M957" s="26" t="n">
        <v>3.0856</v>
      </c>
      <c r="N957" s="10">
        <f>M957*$E$3</f>
        <v/>
      </c>
    </row>
    <row r="958" ht="13" customHeight="1">
      <c r="A958" s="31" t="inlineStr">
        <is>
          <t>0016647</t>
        </is>
      </c>
      <c r="B958" s="55" t="inlineStr">
        <is>
          <t>Рейлинг универсальный DTC 1100mm MagicPro/HD графит (HT10071,E36)</t>
        </is>
      </c>
      <c r="C958" s="55" t="inlineStr">
        <is>
          <t>HT10071 E36</t>
        </is>
      </c>
      <c r="D958" s="125" t="inlineStr">
        <is>
          <t>в наличии</t>
        </is>
      </c>
      <c r="E958" s="113" t="inlineStr">
        <is>
          <t>шт</t>
        </is>
      </c>
      <c r="F958" s="20" t="n">
        <v>60</v>
      </c>
      <c r="G958" s="102">
        <f>I958*1.2</f>
        <v/>
      </c>
      <c r="H958" s="25">
        <f>J958*1.2</f>
        <v/>
      </c>
      <c r="I958" s="26" t="n">
        <v>3.7028</v>
      </c>
      <c r="J958" s="25">
        <f>I958*$E$3</f>
        <v/>
      </c>
      <c r="K958" s="21">
        <f>(I958+M958)/2</f>
        <v/>
      </c>
      <c r="L958" s="28">
        <f>(J958+N958)/2</f>
        <v/>
      </c>
      <c r="M958" s="26" t="n">
        <v>3.0856</v>
      </c>
      <c r="N958" s="10">
        <f>M958*$E$3</f>
        <v/>
      </c>
    </row>
    <row r="959" ht="13" customHeight="1">
      <c r="A959" s="31" t="inlineStr">
        <is>
          <t>0016502</t>
        </is>
      </c>
      <c r="B959" s="55" t="inlineStr">
        <is>
          <t>Фиксатор задней стенки дна DTC MagicPro/HD (HT10082)</t>
        </is>
      </c>
      <c r="C959" s="55" t="inlineStr">
        <is>
          <t>HT10082</t>
        </is>
      </c>
      <c r="D959" s="113" t="inlineStr">
        <is>
          <t>-</t>
        </is>
      </c>
      <c r="E959" s="113" t="inlineStr">
        <is>
          <t>компл</t>
        </is>
      </c>
      <c r="F959" s="20" t="n">
        <v>400</v>
      </c>
      <c r="G959" s="102">
        <f>I959*1.2</f>
        <v/>
      </c>
      <c r="H959" s="25">
        <f>J959*1.2</f>
        <v/>
      </c>
      <c r="I959" s="26" t="n">
        <v>0.2654</v>
      </c>
      <c r="J959" s="25">
        <f>I959*$E$3</f>
        <v/>
      </c>
      <c r="K959" s="21">
        <f>(I959+M959)/2</f>
        <v/>
      </c>
      <c r="L959" s="28">
        <f>(J959+N959)/2</f>
        <v/>
      </c>
      <c r="M959" s="26" t="n">
        <v>0.2212</v>
      </c>
      <c r="N959" s="10">
        <f>M959*$E$3</f>
        <v/>
      </c>
    </row>
    <row r="960" ht="13" customHeight="1">
      <c r="A960" s="31" t="inlineStr">
        <is>
          <t>0016243</t>
        </is>
      </c>
      <c r="B960" s="55" t="inlineStr">
        <is>
          <t>Штанга синхронизации для направляющих Push DTC Magic Pro/FF/DF/TF L=1100+крепления (HT0FH02)</t>
        </is>
      </c>
      <c r="C960" s="55" t="inlineStr">
        <is>
          <t>HTOFH02</t>
        </is>
      </c>
      <c r="D960" s="125" t="inlineStr">
        <is>
          <t>в наличии</t>
        </is>
      </c>
      <c r="E960" s="113" t="inlineStr">
        <is>
          <t>шт</t>
        </is>
      </c>
      <c r="F960" s="20" t="n">
        <v>60</v>
      </c>
      <c r="G960" s="102">
        <f>I960*1.2</f>
        <v/>
      </c>
      <c r="H960" s="25">
        <f>J960*1.2</f>
        <v/>
      </c>
      <c r="I960" s="26" t="n">
        <v>3.3231</v>
      </c>
      <c r="J960" s="25">
        <f>I960*$E$3</f>
        <v/>
      </c>
      <c r="K960" s="21">
        <f>(I960+M960)/2</f>
        <v/>
      </c>
      <c r="L960" s="28">
        <f>(J960+N960)/2</f>
        <v/>
      </c>
      <c r="M960" s="26" t="n">
        <v>2.7692</v>
      </c>
      <c r="N960" s="10">
        <f>M960*$E$3</f>
        <v/>
      </c>
    </row>
    <row r="961" ht="13" customHeight="1">
      <c r="A961" s="109" t="inlineStr">
        <is>
          <t>Пример расчета для классического ящика MAGIC-PRO высотой 88мм, глубиной 500мм, с доводчиком.</t>
        </is>
      </c>
      <c r="B961" s="90" t="n"/>
      <c r="C961" s="90" t="n"/>
      <c r="D961" s="90" t="n"/>
      <c r="E961" s="90" t="n"/>
      <c r="F961" s="90" t="n"/>
      <c r="G961" s="90" t="n"/>
      <c r="H961" s="90" t="n"/>
      <c r="I961" s="90" t="n"/>
      <c r="J961" s="90" t="n"/>
      <c r="K961" s="90" t="n"/>
      <c r="L961" s="90" t="n"/>
      <c r="M961" s="90" t="n"/>
      <c r="N961" s="91" t="n"/>
    </row>
    <row r="962" ht="13" customHeight="1">
      <c r="A962" s="31" t="inlineStr">
        <is>
          <t>0015487</t>
        </is>
      </c>
      <c r="B962" s="55" t="inlineStr">
        <is>
          <t>Боковины 500мм h= 88 DTC Magic Pro белый (HT115001,E29)</t>
        </is>
      </c>
      <c r="C962" s="55" t="inlineStr">
        <is>
          <t>HT115001, E29</t>
        </is>
      </c>
      <c r="D962" s="125" t="inlineStr">
        <is>
          <t>в наличии</t>
        </is>
      </c>
      <c r="E962" s="113" t="inlineStr">
        <is>
          <t>компл</t>
        </is>
      </c>
      <c r="F962" s="20" t="n">
        <v>5</v>
      </c>
      <c r="G962" s="102">
        <f>I962*1.2</f>
        <v/>
      </c>
      <c r="H962" s="9">
        <f>J962*1.2</f>
        <v/>
      </c>
      <c r="I962" s="26" t="n">
        <v>9.7049</v>
      </c>
      <c r="J962" s="25">
        <f>I962*$E$3</f>
        <v/>
      </c>
      <c r="K962" s="21">
        <f>(I962+M962)/2</f>
        <v/>
      </c>
      <c r="L962" s="28">
        <f>(J962+N962)/2</f>
        <v/>
      </c>
      <c r="M962" s="26" t="n">
        <v>8.0883</v>
      </c>
      <c r="N962" s="10">
        <f>M962*$E$3</f>
        <v/>
      </c>
    </row>
    <row r="963" ht="13" customHeight="1">
      <c r="A963" s="31" t="inlineStr">
        <is>
          <t>0015524</t>
        </is>
      </c>
      <c r="B963" s="55" t="inlineStr">
        <is>
          <t>Крепление задней стенки для h 88 DTC Magic Pro белый (HT11031,Е29)</t>
        </is>
      </c>
      <c r="C963" s="55" t="inlineStr">
        <is>
          <t>HT11031, E29</t>
        </is>
      </c>
      <c r="D963" s="125" t="inlineStr">
        <is>
          <t>в наличии</t>
        </is>
      </c>
      <c r="E963" s="113" t="inlineStr">
        <is>
          <t>компл</t>
        </is>
      </c>
      <c r="F963" s="20" t="n">
        <v>60</v>
      </c>
      <c r="G963" s="102">
        <f>I963*1.2</f>
        <v/>
      </c>
      <c r="H963" s="9">
        <f>J963*1.2</f>
        <v/>
      </c>
      <c r="I963" s="26" t="n">
        <v>0.9103</v>
      </c>
      <c r="J963" s="25">
        <f>I963*$E$3</f>
        <v/>
      </c>
      <c r="K963" s="21">
        <f>(I963+M963)/2</f>
        <v/>
      </c>
      <c r="L963" s="28">
        <f>(J963+N963)/2</f>
        <v/>
      </c>
      <c r="M963" s="26" t="n">
        <v>0.7586000000000001</v>
      </c>
      <c r="N963" s="10">
        <f>M963*$E$3</f>
        <v/>
      </c>
    </row>
    <row r="964" ht="13" customHeight="1">
      <c r="A964" s="31" t="inlineStr">
        <is>
          <t>0015535</t>
        </is>
      </c>
      <c r="B964" s="55" t="inlineStr">
        <is>
          <t>Крепление фасада h  88 DTC Magic Pro/HD под саморез (TB01011)</t>
        </is>
      </c>
      <c r="C964" s="55" t="inlineStr">
        <is>
          <t>TB01011</t>
        </is>
      </c>
      <c r="D964" s="125" t="inlineStr">
        <is>
          <t>в наличии</t>
        </is>
      </c>
      <c r="E964" s="113" t="inlineStr">
        <is>
          <t>компл</t>
        </is>
      </c>
      <c r="F964" s="20" t="n">
        <v>120</v>
      </c>
      <c r="G964" s="102">
        <f>I964*1.2</f>
        <v/>
      </c>
      <c r="H964" s="9">
        <f>J964*1.2</f>
        <v/>
      </c>
      <c r="I964" s="26" t="n">
        <v>0.7398</v>
      </c>
      <c r="J964" s="25">
        <f>I964*$E$3</f>
        <v/>
      </c>
      <c r="K964" s="21">
        <f>(I964+M964)/2</f>
        <v/>
      </c>
      <c r="L964" s="28">
        <f>(J964+N964)/2</f>
        <v/>
      </c>
      <c r="M964" s="26" t="n">
        <v>0.6165</v>
      </c>
      <c r="N964" s="10">
        <f>M964*$E$3</f>
        <v/>
      </c>
    </row>
    <row r="965" ht="13" customHeight="1">
      <c r="A965" s="31" t="inlineStr">
        <is>
          <t>0015561</t>
        </is>
      </c>
      <c r="B965" s="55" t="inlineStr">
        <is>
          <t>Направляющие 500 мм 40 кг DTC Magic Pro (HT105004H)</t>
        </is>
      </c>
      <c r="C965" s="55" t="inlineStr">
        <is>
          <t>HT105004H</t>
        </is>
      </c>
      <c r="D965" s="125" t="inlineStr">
        <is>
          <t>в наличии</t>
        </is>
      </c>
      <c r="E965" s="113" t="inlineStr">
        <is>
          <t>компл</t>
        </is>
      </c>
      <c r="F965" s="20" t="n">
        <v>5</v>
      </c>
      <c r="G965" s="102">
        <f>I965*1.2</f>
        <v/>
      </c>
      <c r="H965" s="9">
        <f>J965*1.2</f>
        <v/>
      </c>
      <c r="I965" s="26" t="n">
        <v>15.0371</v>
      </c>
      <c r="J965" s="25">
        <f>I965*$E$3</f>
        <v/>
      </c>
      <c r="K965" s="21">
        <f>(I965+M965)/2</f>
        <v/>
      </c>
      <c r="L965" s="28">
        <f>(J965+N965)/2</f>
        <v/>
      </c>
      <c r="M965" s="26" t="n">
        <v>12.5293</v>
      </c>
      <c r="N965" s="10">
        <f>M965*$E$3</f>
        <v/>
      </c>
    </row>
    <row r="966" ht="13" customHeight="1">
      <c r="A966" s="31" t="inlineStr">
        <is>
          <t>0016502</t>
        </is>
      </c>
      <c r="B966" s="55" t="inlineStr">
        <is>
          <t>Фиксатор задней стенки дна DTC MagicPro/HD (HT10082)</t>
        </is>
      </c>
      <c r="C966" s="55" t="inlineStr">
        <is>
          <t>HT10082</t>
        </is>
      </c>
      <c r="D966" s="75" t="inlineStr">
        <is>
          <t>-</t>
        </is>
      </c>
      <c r="E966" s="113" t="inlineStr">
        <is>
          <t>компл</t>
        </is>
      </c>
      <c r="F966" s="20" t="n">
        <v>400</v>
      </c>
      <c r="G966" s="102">
        <f>I966*1.2</f>
        <v/>
      </c>
      <c r="H966" s="9">
        <f>J966*1.2</f>
        <v/>
      </c>
      <c r="I966" s="26" t="n">
        <v>0.2654</v>
      </c>
      <c r="J966" s="25">
        <f>I966*$E$3</f>
        <v/>
      </c>
      <c r="K966" s="21">
        <f>(I966+M966)/2</f>
        <v/>
      </c>
      <c r="L966" s="28">
        <f>(J966+N966)/2</f>
        <v/>
      </c>
      <c r="M966" s="26" t="n">
        <v>0.2212</v>
      </c>
      <c r="N966" s="10">
        <f>M966*$E$3</f>
        <v/>
      </c>
    </row>
    <row r="967" ht="13" customHeight="1">
      <c r="A967" s="31" t="n"/>
      <c r="B967" s="106" t="inlineStr">
        <is>
          <t>итого за комплект:</t>
        </is>
      </c>
      <c r="C967" s="90" t="n"/>
      <c r="D967" s="90" t="n"/>
      <c r="E967" s="90" t="n"/>
      <c r="F967" s="91" t="n"/>
      <c r="G967" s="105">
        <f>I967*1.2</f>
        <v/>
      </c>
      <c r="H967" s="9">
        <f>SUM(H962:H966)</f>
        <v/>
      </c>
      <c r="I967" s="102" t="n">
        <v>32.9716</v>
      </c>
      <c r="J967" s="25">
        <f>I967*$E$3</f>
        <v/>
      </c>
      <c r="K967" s="21">
        <f>(I967+M967)/2</f>
        <v/>
      </c>
      <c r="L967" s="28">
        <f>(J967+N967)/2</f>
        <v/>
      </c>
      <c r="M967" s="102" t="n">
        <v>25.3928</v>
      </c>
      <c r="N967" s="10">
        <f>SUM(N962:N966)</f>
        <v/>
      </c>
    </row>
    <row r="968" ht="50" customFormat="1" customHeight="1" s="111">
      <c r="A968" s="122" t="inlineStr">
        <is>
      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      </is>
      </c>
      <c r="B968" s="91" t="n"/>
      <c r="C968" s="98" t="n"/>
      <c r="D968" s="90" t="n"/>
      <c r="E968" s="90" t="n"/>
      <c r="F968" s="90" t="n"/>
      <c r="G968" s="90" t="n"/>
      <c r="H968" s="90" t="n"/>
      <c r="I968" s="90" t="n"/>
      <c r="J968" s="90" t="n"/>
      <c r="K968" s="90" t="n"/>
      <c r="L968" s="90" t="n"/>
      <c r="M968" s="90" t="n"/>
      <c r="N968" s="91" t="n"/>
    </row>
    <row r="969" ht="13" customHeight="1">
      <c r="A969" s="31" t="inlineStr">
        <is>
          <t>0019083</t>
        </is>
      </c>
      <c r="B969" s="55" t="inlineStr">
        <is>
          <t>Боковины 270мм h= 84 DTC PURE BOX темно-серый (HL11270,E30)</t>
        </is>
      </c>
      <c r="C969" s="55" t="inlineStr">
        <is>
          <t>HL11220, E30</t>
        </is>
      </c>
      <c r="D969" s="125" t="inlineStr">
        <is>
          <t>в наличии</t>
        </is>
      </c>
      <c r="E969" s="113" t="inlineStr">
        <is>
          <t>компл</t>
        </is>
      </c>
      <c r="F969" s="20" t="n">
        <v>10</v>
      </c>
      <c r="G969" s="102">
        <f>I969*1.2</f>
        <v/>
      </c>
      <c r="H969" s="9">
        <f>G969*$E$3</f>
        <v/>
      </c>
      <c r="I969" s="21" t="n">
        <v>3.6953</v>
      </c>
      <c r="J969" s="25">
        <f>I969*$E$3</f>
        <v/>
      </c>
      <c r="K969" s="21">
        <f>(I969+M969)/2</f>
        <v/>
      </c>
      <c r="L969" s="28">
        <f>(J969+N969)/2</f>
        <v/>
      </c>
      <c r="M969" s="21" t="n">
        <v>3.0794</v>
      </c>
      <c r="N969" s="10">
        <f>M969*$E$3</f>
        <v/>
      </c>
    </row>
    <row r="970" ht="13" customHeight="1">
      <c r="A970" s="31" t="inlineStr">
        <is>
          <t>0019090</t>
        </is>
      </c>
      <c r="B970" s="55" t="inlineStr">
        <is>
          <t>Боковины 270мм h=122 DTC PURE BOX темно-серый (HL12270,E30)</t>
        </is>
      </c>
      <c r="C970" s="55" t="inlineStr">
        <is>
          <t>HL12270, E30</t>
        </is>
      </c>
      <c r="D970" s="125" t="inlineStr">
        <is>
          <t>в наличии</t>
        </is>
      </c>
      <c r="E970" s="113" t="inlineStr">
        <is>
          <t>компл</t>
        </is>
      </c>
      <c r="F970" s="20" t="n">
        <v>0</v>
      </c>
      <c r="G970" s="102">
        <f>I970*1.2</f>
        <v/>
      </c>
      <c r="H970" s="9">
        <f>G970*$E$3</f>
        <v/>
      </c>
      <c r="I970" s="21" t="n">
        <v>4.7867</v>
      </c>
      <c r="J970" s="25">
        <f>I970*$E$3</f>
        <v/>
      </c>
      <c r="K970" s="21">
        <f>(I970+M970)/2</f>
        <v/>
      </c>
      <c r="L970" s="28">
        <f>(J970+N970)/2</f>
        <v/>
      </c>
      <c r="M970" s="21" t="n">
        <v>3.9889</v>
      </c>
      <c r="N970" s="10">
        <f>M970*$E$3</f>
        <v/>
      </c>
    </row>
    <row r="971" ht="13" customHeight="1">
      <c r="A971" s="31" t="inlineStr">
        <is>
          <t>0019097</t>
        </is>
      </c>
      <c r="B971" s="55" t="inlineStr">
        <is>
          <t>Боковины 270мм h=159 DTC PURE BOX темно-серый (HL13270,E30)</t>
        </is>
      </c>
      <c r="C971" s="55" t="inlineStr">
        <is>
          <t>HL13270, E30</t>
        </is>
      </c>
      <c r="D971" s="125" t="inlineStr">
        <is>
          <t>в наличии</t>
        </is>
      </c>
      <c r="E971" s="113" t="inlineStr">
        <is>
          <t>компл</t>
        </is>
      </c>
      <c r="F971" s="20" t="n">
        <v>0</v>
      </c>
      <c r="G971" s="102">
        <f>I971*1.2</f>
        <v/>
      </c>
      <c r="H971" s="9">
        <f>G971*$E$3</f>
        <v/>
      </c>
      <c r="I971" s="21" t="n">
        <v>5.8481</v>
      </c>
      <c r="J971" s="25">
        <f>I971*$E$3</f>
        <v/>
      </c>
      <c r="K971" s="21">
        <f>(I971+M971)/2</f>
        <v/>
      </c>
      <c r="L971" s="28">
        <f>(J971+N971)/2</f>
        <v/>
      </c>
      <c r="M971" s="21" t="n">
        <v>4.8734</v>
      </c>
      <c r="N971" s="10">
        <f>M971*$E$3</f>
        <v/>
      </c>
    </row>
    <row r="972" ht="13" customHeight="1">
      <c r="A972" s="31" t="inlineStr">
        <is>
          <t>0019084</t>
        </is>
      </c>
      <c r="B972" s="55" t="inlineStr">
        <is>
          <t>Боковины 300 мм h= 84 DTC PURE BOX темно-серый (HL11300, E30)</t>
        </is>
      </c>
      <c r="C972" s="55" t="inlineStr">
        <is>
          <t>HL11300, E30</t>
        </is>
      </c>
      <c r="D972" s="125" t="inlineStr">
        <is>
          <t>в наличии</t>
        </is>
      </c>
      <c r="E972" s="113" t="inlineStr">
        <is>
          <t>компл</t>
        </is>
      </c>
      <c r="F972" s="20" t="n">
        <v>10</v>
      </c>
      <c r="G972" s="102">
        <f>I972*1.2</f>
        <v/>
      </c>
      <c r="H972" s="9">
        <f>G972*$E$3</f>
        <v/>
      </c>
      <c r="I972" s="21" t="n">
        <v>3.6953</v>
      </c>
      <c r="J972" s="25">
        <f>I972*$E$3</f>
        <v/>
      </c>
      <c r="K972" s="21">
        <f>(I972+M972)/2</f>
        <v/>
      </c>
      <c r="L972" s="28">
        <f>(J972+N972)/2</f>
        <v/>
      </c>
      <c r="M972" s="21" t="n">
        <v>3.0794</v>
      </c>
      <c r="N972" s="10">
        <f>M972*$E$3</f>
        <v/>
      </c>
    </row>
    <row r="973" ht="13" customHeight="1">
      <c r="A973" s="31" t="inlineStr">
        <is>
          <t>0019091</t>
        </is>
      </c>
      <c r="B973" s="55" t="inlineStr">
        <is>
          <t>Боковины 300мм h=122 DTC PURE BOX темно-серый (HL12300,E30)</t>
        </is>
      </c>
      <c r="C973" s="55" t="inlineStr">
        <is>
          <t>HL12300, E30</t>
        </is>
      </c>
      <c r="D973" s="125" t="inlineStr">
        <is>
          <t>в наличии</t>
        </is>
      </c>
      <c r="E973" s="113" t="inlineStr">
        <is>
          <t>компл</t>
        </is>
      </c>
      <c r="F973" s="20" t="n">
        <v>0</v>
      </c>
      <c r="G973" s="102">
        <f>I973*1.2</f>
        <v/>
      </c>
      <c r="H973" s="9">
        <f>G973*$E$3</f>
        <v/>
      </c>
      <c r="I973" s="21" t="n">
        <v>4.4682</v>
      </c>
      <c r="J973" s="25">
        <f>I973*$E$3</f>
        <v/>
      </c>
      <c r="K973" s="21">
        <f>(I973+M973)/2</f>
        <v/>
      </c>
      <c r="L973" s="28">
        <f>(J973+N973)/2</f>
        <v/>
      </c>
      <c r="M973" s="21" t="n">
        <v>3.7235</v>
      </c>
      <c r="N973" s="10">
        <f>M973*$E$3</f>
        <v/>
      </c>
    </row>
    <row r="974" ht="13" customHeight="1">
      <c r="A974" s="31" t="inlineStr">
        <is>
          <t>0019098</t>
        </is>
      </c>
      <c r="B974" s="55" t="inlineStr">
        <is>
          <t>Боковины 300мм h=159 DTC PURE BOX темно-серый (HL13300,E30)</t>
        </is>
      </c>
      <c r="C974" s="55" t="inlineStr">
        <is>
          <t>HL13300, E30</t>
        </is>
      </c>
      <c r="D974" s="125" t="inlineStr">
        <is>
          <t>в наличии</t>
        </is>
      </c>
      <c r="E974" s="113" t="inlineStr">
        <is>
          <t>компл</t>
        </is>
      </c>
      <c r="F974" s="20" t="n">
        <v>0</v>
      </c>
      <c r="G974" s="102">
        <f>I974*1.2</f>
        <v/>
      </c>
      <c r="H974" s="9">
        <f>G974*$E$3</f>
        <v/>
      </c>
      <c r="I974" s="21" t="n">
        <v>5.8481</v>
      </c>
      <c r="J974" s="25">
        <f>I974*$E$3</f>
        <v/>
      </c>
      <c r="K974" s="21">
        <f>(I974+M974)/2</f>
        <v/>
      </c>
      <c r="L974" s="28">
        <f>(J974+N974)/2</f>
        <v/>
      </c>
      <c r="M974" s="21" t="n">
        <v>4.8734</v>
      </c>
      <c r="N974" s="10">
        <f>M974*$E$3</f>
        <v/>
      </c>
    </row>
    <row r="975" ht="13" customHeight="1">
      <c r="A975" s="31" t="inlineStr">
        <is>
          <t>0019085</t>
        </is>
      </c>
      <c r="B975" s="55" t="inlineStr">
        <is>
          <t>Боковины 350 мм h= 84 DTC PURE BOX темно-серый (HL11350, E30)</t>
        </is>
      </c>
      <c r="C975" s="55" t="inlineStr">
        <is>
          <t>HL11350, E30</t>
        </is>
      </c>
      <c r="D975" s="125" t="inlineStr">
        <is>
          <t>в наличии</t>
        </is>
      </c>
      <c r="E975" s="113" t="inlineStr">
        <is>
          <t>компл</t>
        </is>
      </c>
      <c r="F975" s="20" t="n">
        <v>10</v>
      </c>
      <c r="G975" s="102">
        <f>I975*1.2</f>
        <v/>
      </c>
      <c r="H975" s="9">
        <f>G975*$E$3</f>
        <v/>
      </c>
      <c r="I975" s="21" t="n">
        <v>5.2293</v>
      </c>
      <c r="J975" s="25">
        <f>I975*$E$3</f>
        <v/>
      </c>
      <c r="K975" s="21">
        <f>(I975+M975)/2</f>
        <v/>
      </c>
      <c r="L975" s="28">
        <f>(J975+N975)/2</f>
        <v/>
      </c>
      <c r="M975" s="21" t="n">
        <v>4.3578</v>
      </c>
      <c r="N975" s="10">
        <f>M975*$E$3</f>
        <v/>
      </c>
    </row>
    <row r="976" ht="13" customHeight="1">
      <c r="A976" s="31" t="inlineStr">
        <is>
          <t>0019092</t>
        </is>
      </c>
      <c r="B976" s="55" t="inlineStr">
        <is>
          <t>Боковины 350мм h=122 DTC PURE BOX темно-серый (HL12350,E30)</t>
        </is>
      </c>
      <c r="C976" s="55" t="inlineStr">
        <is>
          <t>HL12350, E30</t>
        </is>
      </c>
      <c r="D976" s="125" t="inlineStr">
        <is>
          <t>в наличии</t>
        </is>
      </c>
      <c r="E976" s="113" t="inlineStr">
        <is>
          <t>компл</t>
        </is>
      </c>
      <c r="F976" s="20" t="n">
        <v>10</v>
      </c>
      <c r="G976" s="102">
        <f>I976*1.2</f>
        <v/>
      </c>
      <c r="H976" s="9">
        <f>G976*$E$3</f>
        <v/>
      </c>
      <c r="I976" s="21" t="n">
        <v>6.0332</v>
      </c>
      <c r="J976" s="25">
        <f>I976*$E$3</f>
        <v/>
      </c>
      <c r="K976" s="21">
        <f>(I976+M976)/2</f>
        <v/>
      </c>
      <c r="L976" s="28">
        <f>(J976+N976)/2</f>
        <v/>
      </c>
      <c r="M976" s="21" t="n">
        <v>5.0276</v>
      </c>
      <c r="N976" s="10">
        <f>M976*$E$3</f>
        <v/>
      </c>
    </row>
    <row r="977" ht="13" customHeight="1">
      <c r="A977" s="31" t="inlineStr">
        <is>
          <t>0019099</t>
        </is>
      </c>
      <c r="B977" s="55" t="inlineStr">
        <is>
          <t>Боковины 350мм h=159 DTC PURE BOX темно-серый (HL13350,E30)</t>
        </is>
      </c>
      <c r="C977" s="55" t="inlineStr">
        <is>
          <t>HL13350, E30</t>
        </is>
      </c>
      <c r="D977" s="125" t="inlineStr">
        <is>
          <t>в наличии</t>
        </is>
      </c>
      <c r="E977" s="113" t="inlineStr">
        <is>
          <t>компл</t>
        </is>
      </c>
      <c r="F977" s="20" t="n">
        <v>0</v>
      </c>
      <c r="G977" s="102">
        <f>I977*1.2</f>
        <v/>
      </c>
      <c r="H977" s="9">
        <f>G977*$E$3</f>
        <v/>
      </c>
      <c r="I977" s="21" t="n">
        <v>7.8477</v>
      </c>
      <c r="J977" s="25">
        <f>I977*$E$3</f>
        <v/>
      </c>
      <c r="K977" s="21">
        <f>(I977+M977)/2</f>
        <v/>
      </c>
      <c r="L977" s="28">
        <f>(J977+N977)/2</f>
        <v/>
      </c>
      <c r="M977" s="21" t="n">
        <v>6.5398</v>
      </c>
      <c r="N977" s="10">
        <f>M977*$E$3</f>
        <v/>
      </c>
    </row>
    <row r="978" ht="13" customHeight="1">
      <c r="A978" s="31" t="inlineStr">
        <is>
          <t>0019086</t>
        </is>
      </c>
      <c r="B978" s="55" t="inlineStr">
        <is>
          <t>Боковины 400мм h= 84 DTC PURE BOX темно-серый (HL11400,E30)</t>
        </is>
      </c>
      <c r="C978" s="55" t="inlineStr">
        <is>
          <t>HL11400, E30</t>
        </is>
      </c>
      <c r="D978" s="125" t="inlineStr">
        <is>
          <t>в наличии</t>
        </is>
      </c>
      <c r="E978" s="113" t="inlineStr">
        <is>
          <t>компл</t>
        </is>
      </c>
      <c r="F978" s="20" t="n">
        <v>10</v>
      </c>
      <c r="G978" s="102">
        <f>I978*1.2</f>
        <v/>
      </c>
      <c r="H978" s="9">
        <f>G978*$E$3</f>
        <v/>
      </c>
      <c r="I978" s="21" t="n">
        <v>5.3837</v>
      </c>
      <c r="J978" s="25">
        <f>I978*$E$3</f>
        <v/>
      </c>
      <c r="K978" s="21">
        <f>(I978+M978)/2</f>
        <v/>
      </c>
      <c r="L978" s="28">
        <f>(J978+N978)/2</f>
        <v/>
      </c>
      <c r="M978" s="21" t="n">
        <v>4.4864</v>
      </c>
      <c r="N978" s="10">
        <f>M978*$E$3</f>
        <v/>
      </c>
    </row>
    <row r="979" ht="13" customHeight="1">
      <c r="A979" s="31" t="inlineStr">
        <is>
          <t>0019093</t>
        </is>
      </c>
      <c r="B979" s="55" t="inlineStr">
        <is>
          <t>Боковины 400мм h=122 DTC PURE BOX темно-серый (HL12400,E30)</t>
        </is>
      </c>
      <c r="C979" s="55" t="inlineStr">
        <is>
          <t>HL12400, E30</t>
        </is>
      </c>
      <c r="D979" s="125" t="inlineStr">
        <is>
          <t>в наличии</t>
        </is>
      </c>
      <c r="E979" s="113" t="inlineStr">
        <is>
          <t>компл</t>
        </is>
      </c>
      <c r="F979" s="20" t="n">
        <v>10</v>
      </c>
      <c r="G979" s="102">
        <f>I979*1.2</f>
        <v/>
      </c>
      <c r="H979" s="9">
        <f>G979*$E$3</f>
        <v/>
      </c>
      <c r="I979" s="21" t="n">
        <v>6.3128</v>
      </c>
      <c r="J979" s="25">
        <f>I979*$E$3</f>
        <v/>
      </c>
      <c r="K979" s="21">
        <f>(I979+M979)/2</f>
        <v/>
      </c>
      <c r="L979" s="28">
        <f>(J979+N979)/2</f>
        <v/>
      </c>
      <c r="M979" s="21" t="n">
        <v>5.2606</v>
      </c>
      <c r="N979" s="10">
        <f>M979*$E$3</f>
        <v/>
      </c>
    </row>
    <row r="980" ht="13" customHeight="1">
      <c r="A980" s="31" t="inlineStr">
        <is>
          <t>0019100</t>
        </is>
      </c>
      <c r="B980" s="55" t="inlineStr">
        <is>
          <t>Боковины 400 мм h=159 DTC PURE BOX темно-серый (HL13400, E30)</t>
        </is>
      </c>
      <c r="C980" s="55" t="inlineStr">
        <is>
          <t>HL13400, E30</t>
        </is>
      </c>
      <c r="D980" s="125" t="inlineStr">
        <is>
          <t>в наличии</t>
        </is>
      </c>
      <c r="E980" s="113" t="inlineStr">
        <is>
          <t>компл</t>
        </is>
      </c>
      <c r="F980" s="20" t="n">
        <v>10</v>
      </c>
      <c r="G980" s="102">
        <f>I980*1.2</f>
        <v/>
      </c>
      <c r="H980" s="9">
        <f>G980*$E$3</f>
        <v/>
      </c>
      <c r="I980" s="21" t="n">
        <v>8.167400000000001</v>
      </c>
      <c r="J980" s="25">
        <f>I980*$E$3</f>
        <v/>
      </c>
      <c r="K980" s="21">
        <f>(I980+M980)/2</f>
        <v/>
      </c>
      <c r="L980" s="28">
        <f>(J980+N980)/2</f>
        <v/>
      </c>
      <c r="M980" s="21" t="n">
        <v>6.8061</v>
      </c>
      <c r="N980" s="10">
        <f>M980*$E$3</f>
        <v/>
      </c>
    </row>
    <row r="981" ht="13" customHeight="1">
      <c r="A981" s="31" t="inlineStr">
        <is>
          <t>0019087</t>
        </is>
      </c>
      <c r="B981" s="55" t="inlineStr">
        <is>
          <t>Боковины 450 мм h= 84 DTC PURE BOX темно-серый (HL11450, E30)</t>
        </is>
      </c>
      <c r="C981" s="55" t="inlineStr">
        <is>
          <t>HL11450, E30</t>
        </is>
      </c>
      <c r="D981" s="125" t="inlineStr">
        <is>
          <t>в наличии</t>
        </is>
      </c>
      <c r="E981" s="113" t="inlineStr">
        <is>
          <t>компл</t>
        </is>
      </c>
      <c r="F981" s="20" t="n">
        <v>10</v>
      </c>
      <c r="G981" s="102">
        <f>I981*1.2</f>
        <v/>
      </c>
      <c r="H981" s="9">
        <f>G981*$E$3</f>
        <v/>
      </c>
      <c r="I981" s="21" t="n">
        <v>5.5035</v>
      </c>
      <c r="J981" s="25">
        <f>I981*$E$3</f>
        <v/>
      </c>
      <c r="K981" s="21">
        <f>(I981+M981)/2</f>
        <v/>
      </c>
      <c r="L981" s="28">
        <f>(J981+N981)/2</f>
        <v/>
      </c>
      <c r="M981" s="21" t="n">
        <v>4.5863</v>
      </c>
      <c r="N981" s="10">
        <f>M981*$E$3</f>
        <v/>
      </c>
    </row>
    <row r="982" ht="13" customHeight="1">
      <c r="A982" s="31" t="inlineStr">
        <is>
          <t>0019094</t>
        </is>
      </c>
      <c r="B982" s="55" t="inlineStr">
        <is>
          <t>Боковины 450 мм h=122 DTC PURE BOX темно-серый (HL12450, E30)</t>
        </is>
      </c>
      <c r="C982" s="55" t="inlineStr">
        <is>
          <t>HL12450, E30</t>
        </is>
      </c>
      <c r="D982" s="125" t="inlineStr">
        <is>
          <t>в наличии</t>
        </is>
      </c>
      <c r="E982" s="113" t="inlineStr">
        <is>
          <t>компл</t>
        </is>
      </c>
      <c r="F982" s="20" t="n">
        <v>10</v>
      </c>
      <c r="G982" s="102">
        <f>I982*1.2</f>
        <v/>
      </c>
      <c r="H982" s="9">
        <f>G982*$E$3</f>
        <v/>
      </c>
      <c r="I982" s="21" t="n">
        <v>6.4558</v>
      </c>
      <c r="J982" s="25">
        <f>I982*$E$3</f>
        <v/>
      </c>
      <c r="K982" s="21">
        <f>(I982+M982)/2</f>
        <v/>
      </c>
      <c r="L982" s="28">
        <f>(J982+N982)/2</f>
        <v/>
      </c>
      <c r="M982" s="21" t="n">
        <v>5.3798</v>
      </c>
      <c r="N982" s="10">
        <f>M982*$E$3</f>
        <v/>
      </c>
    </row>
    <row r="983" ht="13" customHeight="1">
      <c r="A983" s="31" t="inlineStr">
        <is>
          <t>0019101</t>
        </is>
      </c>
      <c r="B983" s="55" t="inlineStr">
        <is>
          <t>Боковины 450 мм h=159 DTC PURE BOX темно-серый (HL13450, E30)</t>
        </is>
      </c>
      <c r="C983" s="55" t="inlineStr">
        <is>
          <t>HL13450, E30</t>
        </is>
      </c>
      <c r="D983" s="125" t="inlineStr">
        <is>
          <t>в наличии</t>
        </is>
      </c>
      <c r="E983" s="113" t="inlineStr">
        <is>
          <t>компл</t>
        </is>
      </c>
      <c r="F983" s="20" t="n">
        <v>10</v>
      </c>
      <c r="G983" s="102">
        <f>I983*1.2</f>
        <v/>
      </c>
      <c r="H983" s="9">
        <f>G983*$E$3</f>
        <v/>
      </c>
      <c r="I983" s="21" t="n">
        <v>8.393599999999999</v>
      </c>
      <c r="J983" s="25">
        <f>I983*$E$3</f>
        <v/>
      </c>
      <c r="K983" s="21">
        <f>(I983+M983)/2</f>
        <v/>
      </c>
      <c r="L983" s="28">
        <f>(J983+N983)/2</f>
        <v/>
      </c>
      <c r="M983" s="21" t="n">
        <v>6.9947</v>
      </c>
      <c r="N983" s="10">
        <f>M983*$E$3</f>
        <v/>
      </c>
    </row>
    <row r="984" ht="13" customHeight="1">
      <c r="A984" s="31" t="inlineStr">
        <is>
          <t>0019088</t>
        </is>
      </c>
      <c r="B984" s="55" t="inlineStr">
        <is>
          <t>Боковины 500 мм h= 84 DTC PURE BOX, темно-серый (HL11500, E30)</t>
        </is>
      </c>
      <c r="C984" s="55" t="inlineStr">
        <is>
          <t>HL11500, E30</t>
        </is>
      </c>
      <c r="D984" s="125" t="inlineStr">
        <is>
          <t>в наличии</t>
        </is>
      </c>
      <c r="E984" s="113" t="inlineStr">
        <is>
          <t>компл</t>
        </is>
      </c>
      <c r="F984" s="20" t="n">
        <v>10</v>
      </c>
      <c r="G984" s="102">
        <f>I984*1.2</f>
        <v/>
      </c>
      <c r="H984" s="9">
        <f>G984*$E$3</f>
        <v/>
      </c>
      <c r="I984" s="21" t="n">
        <v>4.3082</v>
      </c>
      <c r="J984" s="25">
        <f>I984*$E$3</f>
        <v/>
      </c>
      <c r="K984" s="21">
        <f>(I984+M984)/2</f>
        <v/>
      </c>
      <c r="L984" s="28">
        <f>(J984+N984)/2</f>
        <v/>
      </c>
      <c r="M984" s="21" t="n">
        <v>3.5901</v>
      </c>
      <c r="N984" s="10">
        <f>M984*$E$3</f>
        <v/>
      </c>
    </row>
    <row r="985" ht="13" customHeight="1">
      <c r="A985" s="31" t="inlineStr">
        <is>
          <t>0019095</t>
        </is>
      </c>
      <c r="B985" s="55" t="inlineStr">
        <is>
          <t>Боковины 500 мм h=122 DTC PURE BOX темно-серый (HL12500, E30)</t>
        </is>
      </c>
      <c r="C985" s="55" t="inlineStr">
        <is>
          <t>HL12500, E30</t>
        </is>
      </c>
      <c r="D985" s="125" t="inlineStr">
        <is>
          <t>в наличии</t>
        </is>
      </c>
      <c r="E985" s="113" t="inlineStr">
        <is>
          <t>компл</t>
        </is>
      </c>
      <c r="F985" s="20" t="n">
        <v>10</v>
      </c>
      <c r="G985" s="102">
        <f>I985*1.2</f>
        <v/>
      </c>
      <c r="H985" s="9">
        <f>G985*$E$3</f>
        <v/>
      </c>
      <c r="I985" s="21" t="n">
        <v>6.9142</v>
      </c>
      <c r="J985" s="25">
        <f>I985*$E$3</f>
        <v/>
      </c>
      <c r="K985" s="21">
        <f>(I985+M985)/2</f>
        <v/>
      </c>
      <c r="L985" s="28">
        <f>(J985+N985)/2</f>
        <v/>
      </c>
      <c r="M985" s="21" t="n">
        <v>5.7618</v>
      </c>
      <c r="N985" s="10">
        <f>M985*$E$3</f>
        <v/>
      </c>
    </row>
    <row r="986" ht="13" customHeight="1">
      <c r="A986" s="31" t="inlineStr">
        <is>
          <t>0019102</t>
        </is>
      </c>
      <c r="B986" s="55" t="inlineStr">
        <is>
          <t>Боковины 500 мм h=159 DTC PURE BOX темно-серый (HL13500, E30)</t>
        </is>
      </c>
      <c r="C986" s="55" t="inlineStr">
        <is>
          <t>HL13500, E30</t>
        </is>
      </c>
      <c r="D986" s="125" t="inlineStr">
        <is>
          <t>в наличии</t>
        </is>
      </c>
      <c r="E986" s="113" t="inlineStr">
        <is>
          <t>компл</t>
        </is>
      </c>
      <c r="F986" s="20" t="n">
        <v>10</v>
      </c>
      <c r="G986" s="102">
        <f>I986*1.2</f>
        <v/>
      </c>
      <c r="H986" s="9">
        <f>G986*$E$3</f>
        <v/>
      </c>
      <c r="I986" s="21" t="n">
        <v>6.377</v>
      </c>
      <c r="J986" s="25">
        <f>I986*$E$3</f>
        <v/>
      </c>
      <c r="K986" s="21">
        <f>(I986+M986)/2</f>
        <v/>
      </c>
      <c r="L986" s="28">
        <f>(J986+N986)/2</f>
        <v/>
      </c>
      <c r="M986" s="21" t="n">
        <v>5.3141</v>
      </c>
      <c r="N986" s="10">
        <f>M986*$E$3</f>
        <v/>
      </c>
    </row>
    <row r="987" ht="13" customHeight="1">
      <c r="A987" s="31" t="inlineStr">
        <is>
          <t>0019089</t>
        </is>
      </c>
      <c r="B987" s="55" t="inlineStr">
        <is>
          <t>Боковины 550 мм h= 84 DTC PURE BOX темно-серый (HL11550, E30)</t>
        </is>
      </c>
      <c r="C987" s="55" t="inlineStr">
        <is>
          <t>HL11550, E30</t>
        </is>
      </c>
      <c r="D987" s="125" t="inlineStr">
        <is>
          <t>в наличии</t>
        </is>
      </c>
      <c r="E987" s="113" t="inlineStr">
        <is>
          <t>компл</t>
        </is>
      </c>
      <c r="F987" s="20" t="n">
        <v>10</v>
      </c>
      <c r="G987" s="102">
        <f>I987*1.2</f>
        <v/>
      </c>
      <c r="H987" s="9">
        <f>G987*$E$3</f>
        <v/>
      </c>
      <c r="I987" s="21" t="n">
        <v>6.5265</v>
      </c>
      <c r="J987" s="25">
        <f>I987*$E$3</f>
        <v/>
      </c>
      <c r="K987" s="21">
        <f>(I987+M987)/2</f>
        <v/>
      </c>
      <c r="L987" s="28">
        <f>(J987+N987)/2</f>
        <v/>
      </c>
      <c r="M987" s="21" t="n">
        <v>5.4388</v>
      </c>
      <c r="N987" s="10">
        <f>M987*$E$3</f>
        <v/>
      </c>
    </row>
    <row r="988" ht="13" customHeight="1">
      <c r="A988" s="31" t="inlineStr">
        <is>
          <t>0019096</t>
        </is>
      </c>
      <c r="B988" s="55" t="inlineStr">
        <is>
          <t>Боковины 550мм h=122 DTC PURE BOX темно-серый (HL12550,E30)</t>
        </is>
      </c>
      <c r="C988" s="55" t="inlineStr">
        <is>
          <t>HL12550, E30</t>
        </is>
      </c>
      <c r="D988" s="125" t="inlineStr">
        <is>
          <t>в наличии</t>
        </is>
      </c>
      <c r="E988" s="113" t="inlineStr">
        <is>
          <t>компл</t>
        </is>
      </c>
      <c r="F988" s="20" t="n">
        <v>10</v>
      </c>
      <c r="G988" s="102">
        <f>I988*1.2</f>
        <v/>
      </c>
      <c r="H988" s="9">
        <f>G988*$E$3</f>
        <v/>
      </c>
      <c r="I988" s="21" t="n">
        <v>7.7825</v>
      </c>
      <c r="J988" s="25">
        <f>I988*$E$3</f>
        <v/>
      </c>
      <c r="K988" s="21">
        <f>(I988+M988)/2</f>
        <v/>
      </c>
      <c r="L988" s="28">
        <f>(J988+N988)/2</f>
        <v/>
      </c>
      <c r="M988" s="21" t="n">
        <v>6.4854</v>
      </c>
      <c r="N988" s="10">
        <f>M988*$E$3</f>
        <v/>
      </c>
    </row>
    <row r="989" ht="13" customHeight="1">
      <c r="A989" s="31" t="inlineStr">
        <is>
          <t>0019103</t>
        </is>
      </c>
      <c r="B989" s="55" t="inlineStr">
        <is>
          <t>Боковины 550 мм h=159 DTC PURE BOX темно-серый (HL13550, E30)</t>
        </is>
      </c>
      <c r="C989" s="55" t="inlineStr">
        <is>
          <t>HL13550, E30</t>
        </is>
      </c>
      <c r="D989" s="125" t="inlineStr">
        <is>
          <t>в наличии</t>
        </is>
      </c>
      <c r="E989" s="113" t="inlineStr">
        <is>
          <t>компл</t>
        </is>
      </c>
      <c r="F989" s="20" t="n">
        <v>10</v>
      </c>
      <c r="G989" s="102">
        <f>I989*1.2</f>
        <v/>
      </c>
      <c r="H989" s="9">
        <f>G989*$E$3</f>
        <v/>
      </c>
      <c r="I989" s="21" t="n">
        <v>10.202</v>
      </c>
      <c r="J989" s="25">
        <f>I989*$E$3</f>
        <v/>
      </c>
      <c r="K989" s="21">
        <f>(I989+M989)/2</f>
        <v/>
      </c>
      <c r="L989" s="28">
        <f>(J989+N989)/2</f>
        <v/>
      </c>
      <c r="M989" s="21" t="n">
        <v>8.5017</v>
      </c>
      <c r="N989" s="10">
        <f>M989*$E$3</f>
        <v/>
      </c>
    </row>
    <row r="990" ht="13" customHeight="1">
      <c r="A990" s="31" t="inlineStr">
        <is>
          <t>0021163</t>
        </is>
      </c>
      <c r="B990" s="55" t="inlineStr">
        <is>
          <t xml:space="preserve">Комплект заглушек на крепления к фасаду DTC PURE BOX h= 84 и h=122 </t>
        </is>
      </c>
      <c r="C990" s="55" t="inlineStr">
        <is>
          <t>0HLJS01</t>
        </is>
      </c>
      <c r="D990" s="125" t="inlineStr">
        <is>
          <t>в наличии</t>
        </is>
      </c>
      <c r="E990" s="113" t="inlineStr">
        <is>
          <t>компл</t>
        </is>
      </c>
      <c r="F990" s="20" t="n">
        <v>10</v>
      </c>
      <c r="G990" s="102">
        <f>I990*1.2</f>
        <v/>
      </c>
      <c r="H990" s="9">
        <f>G990*$E$3</f>
        <v/>
      </c>
      <c r="I990" s="21" t="n">
        <v>0.3053</v>
      </c>
      <c r="J990" s="25">
        <f>I990*$E$3</f>
        <v/>
      </c>
      <c r="K990" s="21">
        <f>(I990+M990)/2</f>
        <v/>
      </c>
      <c r="L990" s="28">
        <f>(J990+N990)/2</f>
        <v/>
      </c>
      <c r="M990" s="21" t="n">
        <v>0.2544</v>
      </c>
      <c r="N990" s="10">
        <f>M990*$E$3</f>
        <v/>
      </c>
    </row>
    <row r="991" ht="13" customHeight="1">
      <c r="A991" s="31" t="inlineStr">
        <is>
          <t>0021164</t>
        </is>
      </c>
      <c r="B991" s="55" t="inlineStr">
        <is>
          <t xml:space="preserve">Комплект заглушек на крепления к фасаду DTC PURE BOX h=159 </t>
        </is>
      </c>
      <c r="C991" s="55" t="inlineStr">
        <is>
          <t>0HLJS02</t>
        </is>
      </c>
      <c r="D991" s="125" t="inlineStr">
        <is>
          <t>в наличии</t>
        </is>
      </c>
      <c r="E991" s="113" t="inlineStr">
        <is>
          <t>компл</t>
        </is>
      </c>
      <c r="F991" s="20" t="n">
        <v>10</v>
      </c>
      <c r="G991" s="102">
        <f>I991*1.2</f>
        <v/>
      </c>
      <c r="H991" s="9">
        <f>G991*$E$3</f>
        <v/>
      </c>
      <c r="I991" s="21" t="n">
        <v>0.4051</v>
      </c>
      <c r="J991" s="25">
        <f>I991*$E$3</f>
        <v/>
      </c>
      <c r="K991" s="21">
        <f>(I991+M991)/2</f>
        <v/>
      </c>
      <c r="L991" s="28">
        <f>(J991+N991)/2</f>
        <v/>
      </c>
      <c r="M991" s="21" t="n">
        <v>0.3376</v>
      </c>
      <c r="N991" s="10">
        <f>M991*$E$3</f>
        <v/>
      </c>
    </row>
    <row r="992" ht="50" customFormat="1" customHeight="1" s="111">
      <c r="A992" s="89" t="inlineStr">
        <is>
          <t xml:space="preserve"> Система металлических ящиков MAGIC-STAR/HD с тонкой стенкой</t>
        </is>
      </c>
      <c r="B992" s="91" t="n"/>
      <c r="C992" s="98" t="n"/>
      <c r="D992" s="90" t="n"/>
      <c r="E992" s="90" t="n"/>
      <c r="F992" s="90" t="n"/>
      <c r="G992" s="90" t="n"/>
      <c r="H992" s="90" t="n"/>
      <c r="I992" s="90" t="n"/>
      <c r="J992" s="90" t="n"/>
      <c r="K992" s="90" t="n"/>
      <c r="L992" s="90" t="n"/>
      <c r="M992" s="90" t="n"/>
      <c r="N992" s="91" t="n"/>
    </row>
    <row r="993" ht="13" customHeight="1">
      <c r="A993" s="31" t="inlineStr">
        <is>
          <t>0017421</t>
        </is>
      </c>
      <c r="B993" s="55" t="inlineStr">
        <is>
          <t>Боковины 450мм h= 88 DTC Magic Star темно-серый (HE114501,E30)</t>
        </is>
      </c>
      <c r="C993" s="55" t="inlineStr">
        <is>
          <t>HE114501, E30</t>
        </is>
      </c>
      <c r="D993" s="78" t="inlineStr">
        <is>
          <t>-</t>
        </is>
      </c>
      <c r="E993" s="113" t="inlineStr">
        <is>
          <t>компл</t>
        </is>
      </c>
      <c r="F993" s="20" t="n">
        <v>5</v>
      </c>
      <c r="G993" s="102">
        <f>I993*1.2</f>
        <v/>
      </c>
      <c r="H993" s="9">
        <f>J993*1.2</f>
        <v/>
      </c>
      <c r="I993" s="26" t="n">
        <v>8.907500000000001</v>
      </c>
      <c r="J993" s="25">
        <f>I993*$E$3</f>
        <v/>
      </c>
      <c r="K993" s="21">
        <f>(I993+M993)/2</f>
        <v/>
      </c>
      <c r="L993" s="28">
        <f>(J993+N993)/2</f>
        <v/>
      </c>
      <c r="M993" s="26" t="n">
        <v>7.4229</v>
      </c>
      <c r="N993" s="10">
        <f>M993*$E$3</f>
        <v/>
      </c>
    </row>
    <row r="994" ht="13" customHeight="1">
      <c r="A994" s="31" t="inlineStr">
        <is>
          <t>0017428</t>
        </is>
      </c>
      <c r="B994" s="55" t="inlineStr">
        <is>
          <t>Боковины 450мм h=126 DTC Magic Star темно-серый (HE124501,E30)</t>
        </is>
      </c>
      <c r="C994" s="55" t="inlineStr">
        <is>
          <t>HE124501, E30</t>
        </is>
      </c>
      <c r="D994" s="78" t="inlineStr">
        <is>
          <t>-</t>
        </is>
      </c>
      <c r="E994" s="113" t="inlineStr">
        <is>
          <t>компл</t>
        </is>
      </c>
      <c r="F994" s="20" t="n">
        <v>5</v>
      </c>
      <c r="G994" s="102">
        <f>I994*1.2</f>
        <v/>
      </c>
      <c r="H994" s="9">
        <f>J994*1.2</f>
        <v/>
      </c>
      <c r="I994" s="26" t="n">
        <v>11.5725</v>
      </c>
      <c r="J994" s="25">
        <f>I994*$E$3</f>
        <v/>
      </c>
      <c r="K994" s="21">
        <f>(I994+M994)/2</f>
        <v/>
      </c>
      <c r="L994" s="28">
        <f>(J994+N994)/2</f>
        <v/>
      </c>
      <c r="M994" s="26" t="n">
        <v>9.643800000000001</v>
      </c>
      <c r="N994" s="10">
        <f>M994*$E$3</f>
        <v/>
      </c>
    </row>
    <row r="995" ht="13" customHeight="1">
      <c r="A995" s="31" t="inlineStr">
        <is>
          <t>0017435</t>
        </is>
      </c>
      <c r="B995" s="55" t="inlineStr">
        <is>
          <t>Боковины 450мм h=172 DTC Magic Star темно-серый (HE134501,E30)</t>
        </is>
      </c>
      <c r="C995" s="55" t="inlineStr">
        <is>
          <t>HE134501, E30</t>
        </is>
      </c>
      <c r="D995" s="78" t="inlineStr">
        <is>
          <t>-</t>
        </is>
      </c>
      <c r="E995" s="113" t="inlineStr">
        <is>
          <t>компл</t>
        </is>
      </c>
      <c r="F995" s="20" t="n">
        <v>5</v>
      </c>
      <c r="G995" s="102">
        <f>I995*1.2</f>
        <v/>
      </c>
      <c r="H995" s="9">
        <f>J995*1.2</f>
        <v/>
      </c>
      <c r="I995" s="26" t="n">
        <v>15.4994</v>
      </c>
      <c r="J995" s="25">
        <f>I995*$E$3</f>
        <v/>
      </c>
      <c r="K995" s="21">
        <f>(I995+M995)/2</f>
        <v/>
      </c>
      <c r="L995" s="28">
        <f>(J995+N995)/2</f>
        <v/>
      </c>
      <c r="M995" s="26" t="n">
        <v>12.9161</v>
      </c>
      <c r="N995" s="10">
        <f>M995*$E$3</f>
        <v/>
      </c>
    </row>
    <row r="996" ht="13" customHeight="1">
      <c r="A996" s="31" t="inlineStr">
        <is>
          <t>0017422</t>
        </is>
      </c>
      <c r="B996" s="55" t="inlineStr">
        <is>
          <t>Боковины 500мм h= 88 DTC Magic Star темно-серый (HE115001,E30)</t>
        </is>
      </c>
      <c r="C996" s="55" t="inlineStr">
        <is>
          <t>HE115001, E30</t>
        </is>
      </c>
      <c r="D996" s="78" t="inlineStr">
        <is>
          <t>-</t>
        </is>
      </c>
      <c r="E996" s="113" t="inlineStr">
        <is>
          <t>компл</t>
        </is>
      </c>
      <c r="F996" s="20" t="n">
        <v>5</v>
      </c>
      <c r="G996" s="102">
        <f>I996*1.2</f>
        <v/>
      </c>
      <c r="H996" s="9">
        <f>J996*1.2</f>
        <v/>
      </c>
      <c r="I996" s="26" t="n">
        <v>9.215400000000001</v>
      </c>
      <c r="J996" s="25">
        <f>I996*$E$3</f>
        <v/>
      </c>
      <c r="K996" s="21">
        <f>(I996+M996)/2</f>
        <v/>
      </c>
      <c r="L996" s="28">
        <f>(J996+N996)/2</f>
        <v/>
      </c>
      <c r="M996" s="26" t="n">
        <v>7.6795</v>
      </c>
      <c r="N996" s="10">
        <f>M996*$E$3</f>
        <v/>
      </c>
    </row>
    <row r="997" ht="13" customHeight="1">
      <c r="A997" s="31" t="inlineStr">
        <is>
          <t>0017429</t>
        </is>
      </c>
      <c r="B997" s="55" t="inlineStr">
        <is>
          <t>Боковины 500мм h=126 DTC Magic Star темно-серый (HE125001,E30)</t>
        </is>
      </c>
      <c r="C997" s="55" t="inlineStr">
        <is>
          <t>HE125001, E30</t>
        </is>
      </c>
      <c r="D997" s="78" t="inlineStr">
        <is>
          <t>-</t>
        </is>
      </c>
      <c r="E997" s="113" t="inlineStr">
        <is>
          <t>компл</t>
        </is>
      </c>
      <c r="F997" s="20" t="n">
        <v>5</v>
      </c>
      <c r="G997" s="102">
        <f>I997*1.2</f>
        <v/>
      </c>
      <c r="H997" s="9">
        <f>J997*1.2</f>
        <v/>
      </c>
      <c r="I997" s="26" t="n">
        <v>12.0927</v>
      </c>
      <c r="J997" s="25">
        <f>I997*$E$3</f>
        <v/>
      </c>
      <c r="K997" s="21">
        <f>(I997+M997)/2</f>
        <v/>
      </c>
      <c r="L997" s="28">
        <f>(J997+N997)/2</f>
        <v/>
      </c>
      <c r="M997" s="26" t="n">
        <v>10.0773</v>
      </c>
      <c r="N997" s="10">
        <f>M997*$E$3</f>
        <v/>
      </c>
    </row>
    <row r="998" ht="13" customHeight="1">
      <c r="A998" s="31" t="inlineStr">
        <is>
          <t>0017436</t>
        </is>
      </c>
      <c r="B998" s="55" t="inlineStr">
        <is>
          <t>Боковины 500мм h=172 DTC Magic Star темно-серый (HE135001,E30)</t>
        </is>
      </c>
      <c r="C998" s="55" t="inlineStr">
        <is>
          <t>HE135001, E30</t>
        </is>
      </c>
      <c r="D998" s="78" t="inlineStr">
        <is>
          <t>-</t>
        </is>
      </c>
      <c r="E998" s="113" t="inlineStr">
        <is>
          <t>компл</t>
        </is>
      </c>
      <c r="F998" s="20" t="n">
        <v>5</v>
      </c>
      <c r="G998" s="102">
        <f>I998*1.2</f>
        <v/>
      </c>
      <c r="H998" s="9">
        <f>J998*1.2</f>
        <v/>
      </c>
      <c r="I998" s="26" t="n">
        <v>16.0718</v>
      </c>
      <c r="J998" s="25">
        <f>I998*$E$3</f>
        <v/>
      </c>
      <c r="K998" s="21">
        <f>(I998+M998)/2</f>
        <v/>
      </c>
      <c r="L998" s="28">
        <f>(J998+N998)/2</f>
        <v/>
      </c>
      <c r="M998" s="26" t="n">
        <v>13.3931</v>
      </c>
      <c r="N998" s="10">
        <f>M998*$E$3</f>
        <v/>
      </c>
    </row>
    <row r="999" ht="13" customHeight="1">
      <c r="A999" s="31" t="inlineStr">
        <is>
          <t>0015535</t>
        </is>
      </c>
      <c r="B999" s="55" t="inlineStr">
        <is>
          <t>Крепление фасада h  88 DTC Magic Pro/HD Magic Star под саморез (TB01011)</t>
        </is>
      </c>
      <c r="C999" s="55" t="inlineStr">
        <is>
          <t>TB01011</t>
        </is>
      </c>
      <c r="D999" s="125" t="inlineStr">
        <is>
          <t>в наличии</t>
        </is>
      </c>
      <c r="E999" s="113" t="inlineStr">
        <is>
          <t>компл</t>
        </is>
      </c>
      <c r="F999" s="20" t="n">
        <v>120</v>
      </c>
      <c r="G999" s="102">
        <f>I999*1.2</f>
        <v/>
      </c>
      <c r="H999" s="9">
        <f>J999*1.2</f>
        <v/>
      </c>
      <c r="I999" s="26" t="n">
        <v>0.7398</v>
      </c>
      <c r="J999" s="25">
        <f>I999*$E$3</f>
        <v/>
      </c>
      <c r="K999" s="21">
        <f>(I999+M999)/2</f>
        <v/>
      </c>
      <c r="L999" s="28">
        <f>(J999+N999)/2</f>
        <v/>
      </c>
      <c r="M999" s="26" t="n">
        <v>0.6165</v>
      </c>
      <c r="N999" s="10">
        <f>M999*$E$3</f>
        <v/>
      </c>
    </row>
    <row r="1000" ht="13" customHeight="1">
      <c r="A1000" s="31" t="inlineStr">
        <is>
          <t>0017446</t>
        </is>
      </c>
      <c r="B1000" s="55" t="inlineStr">
        <is>
          <t>Крепление фасада h 126 DTC Magic Star (HT12011)</t>
        </is>
      </c>
      <c r="C1000" s="55" t="inlineStr">
        <is>
          <t>HT12011</t>
        </is>
      </c>
      <c r="D1000" s="78" t="inlineStr">
        <is>
          <t>-</t>
        </is>
      </c>
      <c r="E1000" s="113" t="inlineStr">
        <is>
          <t>компл</t>
        </is>
      </c>
      <c r="F1000" s="20" t="n">
        <v>120</v>
      </c>
      <c r="G1000" s="102">
        <f>I1000*1.2</f>
        <v/>
      </c>
      <c r="H1000" s="9">
        <f>J1000*1.2</f>
        <v/>
      </c>
      <c r="I1000" s="26" t="n">
        <v>0.787</v>
      </c>
      <c r="J1000" s="25">
        <f>I1000*$E$3</f>
        <v/>
      </c>
      <c r="K1000" s="21">
        <f>(I1000+M1000)/2</f>
        <v/>
      </c>
      <c r="L1000" s="28">
        <f>(J1000+N1000)/2</f>
        <v/>
      </c>
      <c r="M1000" s="26" t="n">
        <v>0.6558</v>
      </c>
      <c r="N1000" s="10">
        <f>M1000*$E$3</f>
        <v/>
      </c>
    </row>
    <row r="1001" ht="13" customHeight="1">
      <c r="A1001" s="31" t="inlineStr">
        <is>
          <t>0017447</t>
        </is>
      </c>
      <c r="B1001" s="55" t="inlineStr">
        <is>
          <t>Крепление фасада h 172 DTC Magic Star (HT13011)</t>
        </is>
      </c>
      <c r="C1001" s="55" t="inlineStr">
        <is>
          <t>HT13011</t>
        </is>
      </c>
      <c r="D1001" s="78" t="inlineStr">
        <is>
          <t>-</t>
        </is>
      </c>
      <c r="E1001" s="113" t="inlineStr">
        <is>
          <t>компл</t>
        </is>
      </c>
      <c r="F1001" s="20" t="n">
        <v>60</v>
      </c>
      <c r="G1001" s="102">
        <f>I1001*1.2</f>
        <v/>
      </c>
      <c r="H1001" s="9">
        <f>J1001*1.2</f>
        <v/>
      </c>
      <c r="I1001" s="26" t="n">
        <v>1.8482</v>
      </c>
      <c r="J1001" s="25">
        <f>I1001*$E$3</f>
        <v/>
      </c>
      <c r="K1001" s="21">
        <f>(I1001+M1001)/2</f>
        <v/>
      </c>
      <c r="L1001" s="28">
        <f>(J1001+N1001)/2</f>
        <v/>
      </c>
      <c r="M1001" s="26" t="n">
        <v>1.5402</v>
      </c>
      <c r="N1001" s="10">
        <f>M1001*$E$3</f>
        <v/>
      </c>
    </row>
    <row r="1002" ht="13" customHeight="1">
      <c r="A1002" s="31" t="inlineStr">
        <is>
          <t>0017442</t>
        </is>
      </c>
      <c r="B1002" s="55" t="inlineStr">
        <is>
          <t>Направляющие 450мм 40кг DTC HD (HD10450H)</t>
        </is>
      </c>
      <c r="C1002" s="55" t="inlineStr">
        <is>
          <t>HD10450H</t>
        </is>
      </c>
      <c r="D1002" s="78" t="inlineStr">
        <is>
          <t>-</t>
        </is>
      </c>
      <c r="E1002" s="113" t="inlineStr">
        <is>
          <t>компл</t>
        </is>
      </c>
      <c r="F1002" s="20" t="n">
        <v>5</v>
      </c>
      <c r="G1002" s="102">
        <f>I1002*1.2</f>
        <v/>
      </c>
      <c r="H1002" s="9">
        <f>J1002*1.2</f>
        <v/>
      </c>
      <c r="I1002" s="26" t="n">
        <v>9.701700000000001</v>
      </c>
      <c r="J1002" s="25">
        <f>I1002*$E$3</f>
        <v/>
      </c>
      <c r="K1002" s="21">
        <f>(I1002+M1002)/2</f>
        <v/>
      </c>
      <c r="L1002" s="28">
        <f>(J1002+N1002)/2</f>
        <v/>
      </c>
      <c r="M1002" s="26" t="n">
        <v>8.0848</v>
      </c>
      <c r="N1002" s="10">
        <f>M1002*$E$3</f>
        <v/>
      </c>
    </row>
    <row r="1003" ht="13" customHeight="1">
      <c r="A1003" s="31" t="inlineStr">
        <is>
          <t>0017443</t>
        </is>
      </c>
      <c r="B1003" s="55" t="inlineStr">
        <is>
          <t>Направляющие 500мм 40кг DTC HD (HD10500H)</t>
        </is>
      </c>
      <c r="C1003" s="55" t="inlineStr">
        <is>
          <t>HD10500H</t>
        </is>
      </c>
      <c r="D1003" s="78" t="inlineStr">
        <is>
          <t>-</t>
        </is>
      </c>
      <c r="E1003" s="113" t="inlineStr">
        <is>
          <t>компл</t>
        </is>
      </c>
      <c r="F1003" s="20" t="n">
        <v>5</v>
      </c>
      <c r="G1003" s="102">
        <f>I1003*1.2</f>
        <v/>
      </c>
      <c r="H1003" s="9">
        <f>J1003*1.2</f>
        <v/>
      </c>
      <c r="I1003" s="26" t="n">
        <v>10.3883</v>
      </c>
      <c r="J1003" s="25">
        <f>I1003*$E$3</f>
        <v/>
      </c>
      <c r="K1003" s="21">
        <f>(I1003+M1003)/2</f>
        <v/>
      </c>
      <c r="L1003" s="28">
        <f>(J1003+N1003)/2</f>
        <v/>
      </c>
      <c r="M1003" s="26" t="n">
        <v>8.6569</v>
      </c>
      <c r="N1003" s="10">
        <f>M1003*$E$3</f>
        <v/>
      </c>
    </row>
    <row r="1004" ht="13" customHeight="1">
      <c r="A1004" s="104" t="inlineStr">
        <is>
          <t>Аксессуары для ящиков и направляющих</t>
        </is>
      </c>
      <c r="B1004" s="90" t="n"/>
      <c r="C1004" s="90" t="n"/>
      <c r="D1004" s="90" t="n"/>
      <c r="E1004" s="90" t="n"/>
      <c r="F1004" s="90" t="n"/>
      <c r="G1004" s="90" t="n"/>
      <c r="H1004" s="90" t="n"/>
      <c r="I1004" s="90" t="n"/>
      <c r="J1004" s="90" t="n"/>
      <c r="K1004" s="90" t="n"/>
      <c r="L1004" s="90" t="n"/>
      <c r="M1004" s="90" t="n"/>
      <c r="N1004" s="91" t="n"/>
    </row>
    <row r="1005" ht="50" customFormat="1" customHeight="1" s="111">
      <c r="A1005" s="89" t="inlineStr">
        <is>
          <t xml:space="preserve"> Лотки для столовых приборов серии HK</t>
        </is>
      </c>
      <c r="B1005" s="91" t="n"/>
      <c r="C1005" s="98" t="n"/>
      <c r="D1005" s="90" t="n"/>
      <c r="E1005" s="90" t="n"/>
      <c r="F1005" s="90" t="n"/>
      <c r="G1005" s="90" t="n"/>
      <c r="H1005" s="90" t="n"/>
      <c r="I1005" s="90" t="n"/>
      <c r="J1005" s="90" t="n"/>
      <c r="K1005" s="90" t="n"/>
      <c r="L1005" s="90" t="n"/>
      <c r="M1005" s="90" t="n"/>
      <c r="N1005" s="91" t="n"/>
    </row>
    <row r="1006" ht="13" customHeight="1">
      <c r="A1006" s="54" t="inlineStr">
        <is>
          <t>0022526</t>
        </is>
      </c>
      <c r="B1006" s="55" t="inlineStr">
        <is>
          <t xml:space="preserve">Лоток для столовых приборов DTC L=450 для ящиков HL/HK/HQ/HT металл, белый </t>
        </is>
      </c>
      <c r="C1006" s="55" t="inlineStr">
        <is>
          <t>HKDCP450A03, E29</t>
        </is>
      </c>
      <c r="D1006" s="125" t="inlineStr">
        <is>
          <t>в наличии</t>
        </is>
      </c>
      <c r="E1006" s="113" t="inlineStr">
        <is>
          <t>шт</t>
        </is>
      </c>
      <c r="F1006" s="20" t="n">
        <v>10</v>
      </c>
      <c r="G1006" s="102">
        <f>I1006*1.2</f>
        <v/>
      </c>
      <c r="H1006" s="9">
        <f>J1006*1.2</f>
        <v/>
      </c>
      <c r="I1006" s="26" t="n">
        <v>8.9613</v>
      </c>
      <c r="J1006" s="25">
        <f>I1006*$E$3</f>
        <v/>
      </c>
      <c r="K1006" s="21">
        <f>(I1006+M1006)/2</f>
        <v/>
      </c>
      <c r="L1006" s="28">
        <f>(J1006+N1006)/2</f>
        <v/>
      </c>
      <c r="M1006" s="26" t="n">
        <v>7.4678</v>
      </c>
      <c r="N1006" s="10">
        <f>M1006*$E$3</f>
        <v/>
      </c>
    </row>
    <row r="1007" ht="13" customHeight="1">
      <c r="A1007" s="54" t="inlineStr">
        <is>
          <t>0022528</t>
        </is>
      </c>
      <c r="B1007" s="55" t="inlineStr">
        <is>
          <t xml:space="preserve">Лоток для столовых приборов DTC L=450 для ящиков HL/HK/HQ/HT металл, темно-серый </t>
        </is>
      </c>
      <c r="C1007" s="55" t="inlineStr">
        <is>
          <t>HKDCP450A03, E30</t>
        </is>
      </c>
      <c r="D1007" s="125" t="inlineStr">
        <is>
          <t>в наличии</t>
        </is>
      </c>
      <c r="E1007" s="113" t="inlineStr">
        <is>
          <t>шт</t>
        </is>
      </c>
      <c r="F1007" s="20" t="n">
        <v>10</v>
      </c>
      <c r="G1007" s="102">
        <f>I1007*1.2</f>
        <v/>
      </c>
      <c r="H1007" s="9">
        <f>J1007*1.2</f>
        <v/>
      </c>
      <c r="I1007" s="26" t="n">
        <v>8.9613</v>
      </c>
      <c r="J1007" s="25">
        <f>I1007*$E$3</f>
        <v/>
      </c>
      <c r="K1007" s="21">
        <f>(I1007+M1007)/2</f>
        <v/>
      </c>
      <c r="L1007" s="28">
        <f>(J1007+N1007)/2</f>
        <v/>
      </c>
      <c r="M1007" s="26" t="n">
        <v>7.4678</v>
      </c>
      <c r="N1007" s="10">
        <f>M1007*$E$3</f>
        <v/>
      </c>
    </row>
    <row r="1008" ht="13" customHeight="1">
      <c r="A1008" s="54" t="inlineStr">
        <is>
          <t>0022527</t>
        </is>
      </c>
      <c r="B1008" s="55" t="inlineStr">
        <is>
          <t xml:space="preserve">Лоток для столовых приборов DTC L=500 для ящиков HL/HK/HQ/HT металл, белый </t>
        </is>
      </c>
      <c r="C1008" s="55" t="inlineStr">
        <is>
          <t>HKDCP500A03, E29</t>
        </is>
      </c>
      <c r="D1008" s="125" t="inlineStr">
        <is>
          <t>в наличии</t>
        </is>
      </c>
      <c r="E1008" s="113" t="inlineStr">
        <is>
          <t>шт</t>
        </is>
      </c>
      <c r="F1008" s="20" t="n">
        <v>10</v>
      </c>
      <c r="G1008" s="102">
        <f>I1008*1.2</f>
        <v/>
      </c>
      <c r="H1008" s="9">
        <f>J1008*1.2</f>
        <v/>
      </c>
      <c r="I1008" s="26" t="n">
        <v>9.3993</v>
      </c>
      <c r="J1008" s="25">
        <f>I1008*$E$3</f>
        <v/>
      </c>
      <c r="K1008" s="21">
        <f>(I1008+M1008)/2</f>
        <v/>
      </c>
      <c r="L1008" s="28">
        <f>(J1008+N1008)/2</f>
        <v/>
      </c>
      <c r="M1008" s="26" t="n">
        <v>7.8328</v>
      </c>
      <c r="N1008" s="10">
        <f>M1008*$E$3</f>
        <v/>
      </c>
    </row>
    <row r="1009" ht="13" customHeight="1">
      <c r="A1009" s="54" t="inlineStr">
        <is>
          <t>0022529</t>
        </is>
      </c>
      <c r="B1009" s="55" t="inlineStr">
        <is>
          <t xml:space="preserve">Лоток для столовых приборов DTC L=500 для ящиков HL/HK/HQ/HT металл, темно-серый </t>
        </is>
      </c>
      <c r="C1009" s="55" t="inlineStr">
        <is>
          <t>HKDCP500A03, E30</t>
        </is>
      </c>
      <c r="D1009" s="125" t="inlineStr">
        <is>
          <t>в наличии</t>
        </is>
      </c>
      <c r="E1009" s="113" t="inlineStr">
        <is>
          <t>шт</t>
        </is>
      </c>
      <c r="F1009" s="20" t="n">
        <v>10</v>
      </c>
      <c r="G1009" s="102">
        <f>I1009*1.2</f>
        <v/>
      </c>
      <c r="H1009" s="9">
        <f>J1009*1.2</f>
        <v/>
      </c>
      <c r="I1009" s="26" t="n">
        <v>9.3993</v>
      </c>
      <c r="J1009" s="25">
        <f>I1009*$E$3</f>
        <v/>
      </c>
      <c r="K1009" s="21">
        <f>(I1009+M1009)/2</f>
        <v/>
      </c>
      <c r="L1009" s="28">
        <f>(J1009+N1009)/2</f>
        <v/>
      </c>
      <c r="M1009" s="26" t="n">
        <v>7.8328</v>
      </c>
      <c r="N1009" s="10">
        <f>M1009*$E$3</f>
        <v/>
      </c>
    </row>
    <row r="1010" ht="50" customHeight="1">
      <c r="A1010" s="89" t="inlineStr">
        <is>
          <t>Аксессуары общие</t>
        </is>
      </c>
      <c r="B1010" s="91" t="n"/>
      <c r="C1010" s="98" t="n"/>
      <c r="D1010" s="90" t="n"/>
      <c r="E1010" s="90" t="n"/>
      <c r="F1010" s="90" t="n"/>
      <c r="G1010" s="90" t="n"/>
      <c r="H1010" s="90" t="n"/>
      <c r="I1010" s="90" t="n"/>
      <c r="J1010" s="90" t="n"/>
      <c r="K1010" s="90" t="n"/>
      <c r="L1010" s="90" t="n"/>
      <c r="M1010" s="90" t="n"/>
      <c r="N1010" s="91" t="n"/>
    </row>
    <row r="1011" ht="13" customHeight="1">
      <c r="A1011" s="31" t="inlineStr">
        <is>
          <t>0021365</t>
        </is>
      </c>
      <c r="B1011" s="12" t="inlineStr">
        <is>
          <t xml:space="preserve">Стабилизатор положения фасада ящика </t>
        </is>
      </c>
      <c r="C1011" s="19" t="inlineStr">
        <is>
          <t>M01082</t>
        </is>
      </c>
      <c r="D1011" s="125" t="inlineStr">
        <is>
          <t>в наличии</t>
        </is>
      </c>
      <c r="E1011" s="113" t="inlineStr">
        <is>
          <t>шт</t>
        </is>
      </c>
      <c r="F1011" s="121" t="n">
        <v>1</v>
      </c>
      <c r="G1011" s="105">
        <f>I1011*1.2</f>
        <v/>
      </c>
      <c r="H1011" s="9">
        <f>G1011*$E$3</f>
        <v/>
      </c>
      <c r="I1011" s="21" t="n">
        <v>0.6439</v>
      </c>
      <c r="J1011" s="25">
        <f>I1011*$E$3</f>
        <v/>
      </c>
      <c r="K1011" s="21">
        <f>(I1011+M1011)/2</f>
        <v/>
      </c>
      <c r="L1011" s="28">
        <f>(J1011+N1011)/2</f>
        <v/>
      </c>
      <c r="M1011" s="21" t="n">
        <v>0.5366</v>
      </c>
      <c r="N1011" s="10">
        <f>M1011*$E$3</f>
        <v/>
      </c>
    </row>
    <row r="1012" ht="13" customHeight="1">
      <c r="A1012" s="37" t="inlineStr">
        <is>
          <t>0021643</t>
        </is>
      </c>
      <c r="B1012" s="12" t="inlineStr">
        <is>
          <t>Проставка между направляющей и корпусом модуля 25 мм</t>
        </is>
      </c>
      <c r="C1012" s="19" t="inlineStr">
        <is>
          <t>М-001</t>
        </is>
      </c>
      <c r="D1012" s="125" t="inlineStr">
        <is>
          <t>в наличии</t>
        </is>
      </c>
      <c r="E1012" s="113" t="inlineStr">
        <is>
          <t>шт</t>
        </is>
      </c>
      <c r="F1012" s="121" t="n">
        <v>1</v>
      </c>
      <c r="G1012" s="105">
        <f>I1012*1.2</f>
        <v/>
      </c>
      <c r="H1012" s="9">
        <f>G1012*$E$3</f>
        <v/>
      </c>
      <c r="I1012" s="21" t="n">
        <v>1.535</v>
      </c>
      <c r="J1012" s="25">
        <f>I1012*$E$3</f>
        <v/>
      </c>
      <c r="K1012" s="21">
        <f>(I1012+M1012)/2</f>
        <v/>
      </c>
      <c r="L1012" s="28">
        <f>(J1012+N1012)/2</f>
        <v/>
      </c>
      <c r="M1012" s="21" t="n">
        <v>1.2792</v>
      </c>
      <c r="N1012" s="10">
        <f>M1012*$E$3</f>
        <v/>
      </c>
    </row>
    <row r="1013" ht="13" customHeight="1">
      <c r="A1013" s="37" t="inlineStr">
        <is>
          <t>0023092</t>
        </is>
      </c>
      <c r="B1013" s="12" t="inlineStr">
        <is>
          <t>Блокирующее устройство для направляющих с замком</t>
        </is>
      </c>
      <c r="C1013" s="19" t="inlineStr">
        <is>
          <t>0SSDW01</t>
        </is>
      </c>
      <c r="D1013" s="125" t="inlineStr">
        <is>
          <t>в наличии</t>
        </is>
      </c>
      <c r="E1013" s="113" t="inlineStr">
        <is>
          <t>шт</t>
        </is>
      </c>
      <c r="F1013" s="121" t="n">
        <v>1</v>
      </c>
      <c r="G1013" s="105">
        <f>I1013*1.2</f>
        <v/>
      </c>
      <c r="H1013" s="9">
        <f>G1013*$E$3</f>
        <v/>
      </c>
      <c r="I1013" s="21" t="n">
        <v>4.0308</v>
      </c>
      <c r="J1013" s="25">
        <f>I1013*$E$3</f>
        <v/>
      </c>
      <c r="K1013" s="21">
        <f>(I1013+M1013)/2</f>
        <v/>
      </c>
      <c r="L1013" s="28">
        <f>(J1013+N1013)/2</f>
        <v/>
      </c>
      <c r="M1013" s="21" t="n">
        <v>3.359</v>
      </c>
      <c r="N1013" s="10">
        <f>M1013*$E$3</f>
        <v/>
      </c>
    </row>
    <row r="1014" ht="13" customHeight="1">
      <c r="A1014" s="37" t="inlineStr">
        <is>
          <t>0022687</t>
        </is>
      </c>
      <c r="B1014" s="12" t="inlineStr">
        <is>
          <t xml:space="preserve">Кондуктор для разметки присадки направляющих, фасада и задней стенки ящика DTC </t>
        </is>
      </c>
      <c r="C1014" s="19" t="inlineStr">
        <is>
          <t>DT05</t>
        </is>
      </c>
      <c r="D1014" s="125" t="inlineStr">
        <is>
          <t>в наличии</t>
        </is>
      </c>
      <c r="E1014" s="113" t="inlineStr">
        <is>
          <t>шт</t>
        </is>
      </c>
      <c r="F1014" s="121" t="n">
        <v>1</v>
      </c>
      <c r="G1014" s="105">
        <f>I1014*1.2</f>
        <v/>
      </c>
      <c r="H1014" s="9">
        <f>G1014*$E$3</f>
        <v/>
      </c>
      <c r="I1014" s="21" t="n">
        <v>5.1602</v>
      </c>
      <c r="J1014" s="25">
        <f>I1014*$E$3</f>
        <v/>
      </c>
      <c r="K1014" s="21">
        <f>(I1014+M1014)/2</f>
        <v/>
      </c>
      <c r="L1014" s="28">
        <f>(J1014+N1014)/2</f>
        <v/>
      </c>
      <c r="M1014" s="21" t="n">
        <v>4.3001</v>
      </c>
      <c r="N1014" s="10">
        <f>M1014*$E$3</f>
        <v/>
      </c>
    </row>
    <row r="1015" ht="50" customHeight="1">
      <c r="A1015" s="117" t="inlineStr">
        <is>
          <t>Доводчики для одностенных ящиков и роликовых направляющих</t>
        </is>
      </c>
      <c r="B1015" s="91" t="n"/>
      <c r="C1015" s="98" t="n"/>
      <c r="D1015" s="90" t="n"/>
      <c r="E1015" s="90" t="n"/>
      <c r="F1015" s="90" t="n"/>
      <c r="G1015" s="90" t="n"/>
      <c r="H1015" s="90" t="n"/>
      <c r="I1015" s="90" t="n"/>
      <c r="J1015" s="90" t="n"/>
      <c r="K1015" s="90" t="n"/>
      <c r="L1015" s="90" t="n"/>
      <c r="M1015" s="90" t="n"/>
      <c r="N1015" s="91" t="n"/>
    </row>
    <row r="1016" ht="13" customHeight="1">
      <c r="A1016" s="31" t="inlineStr">
        <is>
          <t>0015426</t>
        </is>
      </c>
      <c r="B1016" s="55" t="inlineStr">
        <is>
          <t>Доводчик для роликовых направл лев+прав                               РАСПРОДАЖА</t>
        </is>
      </c>
      <c r="C1016" s="55" t="inlineStr">
        <is>
          <t>W-HC1-1</t>
        </is>
      </c>
      <c r="D1016" s="125" t="inlineStr">
        <is>
          <t>в наличии</t>
        </is>
      </c>
      <c r="E1016" s="113" t="inlineStr">
        <is>
          <t>компл</t>
        </is>
      </c>
      <c r="F1016" s="20" t="n">
        <v>200</v>
      </c>
      <c r="G1016" s="105">
        <f>I1016*1.2</f>
        <v/>
      </c>
      <c r="H1016" s="9">
        <f>J1016*1.2</f>
        <v/>
      </c>
      <c r="I1016" s="26" t="n">
        <v>2.4521</v>
      </c>
      <c r="J1016" s="25">
        <f>I1016*$E$3</f>
        <v/>
      </c>
      <c r="K1016" s="21">
        <f>(I1016+M1016)/2</f>
        <v/>
      </c>
      <c r="L1016" s="28">
        <f>(J1016+N1016)/2</f>
        <v/>
      </c>
      <c r="M1016" s="26" t="n">
        <v>2.0434</v>
      </c>
      <c r="N1016" s="10">
        <f>M1016*$E$3</f>
        <v/>
      </c>
    </row>
    <row r="1017" ht="13" customHeight="1">
      <c r="A1017" s="31" t="inlineStr">
        <is>
          <t>0020542</t>
        </is>
      </c>
      <c r="B1017" s="55" t="inlineStr">
        <is>
          <t>Доводчик универсальный для роликовых направляющих или метабоксов лев+прав (W-HC1-3)</t>
        </is>
      </c>
      <c r="C1017" s="55" t="inlineStr">
        <is>
          <t>W-HC1-3</t>
        </is>
      </c>
      <c r="D1017" s="125" t="inlineStr">
        <is>
          <t>в наличии</t>
        </is>
      </c>
      <c r="E1017" s="113" t="inlineStr">
        <is>
          <t>компл</t>
        </is>
      </c>
      <c r="F1017" s="20" t="n">
        <v>200</v>
      </c>
      <c r="G1017" s="105">
        <f>I1017*1.2</f>
        <v/>
      </c>
      <c r="H1017" s="9">
        <f>J1017*1.2</f>
        <v/>
      </c>
      <c r="I1017" s="26" t="n">
        <v>3.1665</v>
      </c>
      <c r="J1017" s="25">
        <f>I1017*$E$3</f>
        <v/>
      </c>
      <c r="K1017" s="21">
        <f>(I1017+M1017)/2</f>
        <v/>
      </c>
      <c r="L1017" s="28">
        <f>(J1017+N1017)/2</f>
        <v/>
      </c>
      <c r="M1017" s="26" t="n">
        <v>2.6388</v>
      </c>
      <c r="N1017" s="10">
        <f>M1017*$E$3</f>
        <v/>
      </c>
    </row>
    <row r="1018" ht="13" customHeight="1">
      <c r="A1018" s="104" t="inlineStr">
        <is>
          <t>Крепеж</t>
        </is>
      </c>
      <c r="B1018" s="90" t="n"/>
      <c r="C1018" s="90" t="n"/>
      <c r="D1018" s="90" t="n"/>
      <c r="E1018" s="90" t="n"/>
      <c r="F1018" s="90" t="n"/>
      <c r="G1018" s="90" t="n"/>
      <c r="H1018" s="90" t="n"/>
      <c r="I1018" s="90" t="n"/>
      <c r="J1018" s="90" t="n"/>
      <c r="K1018" s="90" t="n"/>
      <c r="L1018" s="90" t="n"/>
      <c r="M1018" s="90" t="n"/>
      <c r="N1018" s="91" t="n"/>
    </row>
    <row r="1019" ht="50" customHeight="1">
      <c r="A1019" s="89" t="inlineStr">
        <is>
          <t>Крепежные винты и шурупы</t>
        </is>
      </c>
      <c r="B1019" s="91" t="n"/>
      <c r="C1019" s="98" t="n"/>
      <c r="D1019" s="90" t="n"/>
      <c r="E1019" s="90" t="n"/>
      <c r="F1019" s="90" t="n"/>
      <c r="G1019" s="90" t="n"/>
      <c r="H1019" s="90" t="n"/>
      <c r="I1019" s="90" t="n"/>
      <c r="J1019" s="90" t="n"/>
      <c r="K1019" s="90" t="n"/>
      <c r="L1019" s="90" t="n"/>
      <c r="M1019" s="90" t="n"/>
      <c r="N1019" s="91" t="n"/>
    </row>
    <row r="1020" ht="13" customHeight="1">
      <c r="A1020" s="31" t="inlineStr">
        <is>
          <t>0020326</t>
        </is>
      </c>
      <c r="B1020" s="55" t="inlineStr">
        <is>
          <t>Шуруп-саморез DTC потайной 3.5х15 мм, никель</t>
        </is>
      </c>
      <c r="C1020" s="55" t="inlineStr">
        <is>
          <t>E-150M</t>
        </is>
      </c>
      <c r="D1020" s="125" t="inlineStr">
        <is>
          <t>в наличии</t>
        </is>
      </c>
      <c r="E1020" s="113" t="inlineStr">
        <is>
          <t>шт</t>
        </is>
      </c>
      <c r="F1020" s="20" t="n">
        <v>2000</v>
      </c>
      <c r="G1020" s="102">
        <f>I1020*1.2</f>
        <v/>
      </c>
      <c r="H1020" s="25">
        <f>G1020*$E$3</f>
        <v/>
      </c>
      <c r="I1020" s="21" t="n">
        <v>0.0125</v>
      </c>
      <c r="J1020" s="25">
        <f>I1020*$E$3</f>
        <v/>
      </c>
      <c r="K1020" s="21">
        <f>(I1020+M1020)/2</f>
        <v/>
      </c>
      <c r="L1020" s="28">
        <f>(J1020+N1020)/2</f>
        <v/>
      </c>
      <c r="M1020" s="21" t="n">
        <v>0.0104</v>
      </c>
      <c r="N1020" s="10">
        <f>M1020*$E$3</f>
        <v/>
      </c>
    </row>
    <row r="1021" ht="13" customHeight="1">
      <c r="A1021" s="31" t="inlineStr">
        <is>
          <t>0020328</t>
        </is>
      </c>
      <c r="B1021" s="55" t="inlineStr">
        <is>
          <t xml:space="preserve">Шуруп-саморез DTC потайной 3.5х15 мм, черный </t>
        </is>
      </c>
      <c r="C1021" s="55" t="inlineStr">
        <is>
          <t>E-150M, A08</t>
        </is>
      </c>
      <c r="D1021" s="125" t="inlineStr">
        <is>
          <t>в наличии</t>
        </is>
      </c>
      <c r="E1021" s="113" t="inlineStr">
        <is>
          <t>шт</t>
        </is>
      </c>
      <c r="F1021" s="20" t="n">
        <v>2000</v>
      </c>
      <c r="G1021" s="102">
        <f>I1021*1.2</f>
        <v/>
      </c>
      <c r="H1021" s="25">
        <f>G1021*$E$3</f>
        <v/>
      </c>
      <c r="I1021" s="21" t="n">
        <v>0.0125</v>
      </c>
      <c r="J1021" s="25">
        <f>I1021*$E$3</f>
        <v/>
      </c>
      <c r="K1021" s="21">
        <f>(I1021+M1021)/2</f>
        <v/>
      </c>
      <c r="L1021" s="28">
        <f>(J1021+N1021)/2</f>
        <v/>
      </c>
      <c r="M1021" s="21" t="n">
        <v>0.0104</v>
      </c>
      <c r="N1021" s="10">
        <f>M1021*$E$3</f>
        <v/>
      </c>
    </row>
    <row r="1022" ht="13" customHeight="1">
      <c r="A1022" s="31" t="inlineStr">
        <is>
          <t>0023914</t>
        </is>
      </c>
      <c r="B1022" s="55" t="inlineStr">
        <is>
          <t xml:space="preserve">Шуруп-саморез DTC плоский 4х16 мм (подходит для монтажной планки 3D Anyway Snap-on), никель </t>
        </is>
      </c>
      <c r="C1022" s="55" t="inlineStr">
        <is>
          <t>E-28C</t>
        </is>
      </c>
      <c r="D1022" s="76" t="inlineStr">
        <is>
          <t>-</t>
        </is>
      </c>
      <c r="E1022" s="113" t="inlineStr">
        <is>
          <t>шт</t>
        </is>
      </c>
      <c r="F1022" s="20" t="n">
        <v>5000</v>
      </c>
      <c r="G1022" s="102">
        <f>I1022*1.2</f>
        <v/>
      </c>
      <c r="H1022" s="25">
        <f>G1022*$E$3</f>
        <v/>
      </c>
      <c r="I1022" s="21" t="n">
        <v>0.0135</v>
      </c>
      <c r="J1022" s="25">
        <f>I1022*$E$3</f>
        <v/>
      </c>
      <c r="K1022" s="21">
        <f>(I1022+M1022)/2</f>
        <v/>
      </c>
      <c r="L1022" s="28">
        <f>(J1022+N1022)/2</f>
        <v/>
      </c>
      <c r="M1022" s="21" t="n">
        <v>0.0104</v>
      </c>
      <c r="N1022" s="10">
        <f>M1022*$E$3</f>
        <v/>
      </c>
    </row>
    <row r="1023" ht="13" customHeight="1">
      <c r="A1023" s="31" t="inlineStr">
        <is>
          <t>0018711</t>
        </is>
      </c>
      <c r="B1023" s="55" t="inlineStr">
        <is>
          <t>Евровинт DTC потайной 6,4x13,5 мм 7,2 (подходит для линейной монтажной планки), никель</t>
        </is>
      </c>
      <c r="C1023" s="55" t="inlineStr">
        <is>
          <t>E-128</t>
        </is>
      </c>
      <c r="D1023" s="125" t="inlineStr">
        <is>
          <t>в наличии</t>
        </is>
      </c>
      <c r="E1023" s="113" t="inlineStr">
        <is>
          <t>шт</t>
        </is>
      </c>
      <c r="F1023" s="20" t="n">
        <v>5000</v>
      </c>
      <c r="G1023" s="102">
        <f>I1023*1.2</f>
        <v/>
      </c>
      <c r="H1023" s="25">
        <f>G1023*$E$3</f>
        <v/>
      </c>
      <c r="I1023" s="21" t="n">
        <v>0.0114</v>
      </c>
      <c r="J1023" s="25">
        <f>I1023*$E$3</f>
        <v/>
      </c>
      <c r="K1023" s="21">
        <f>(I1023+M1023)/2</f>
        <v/>
      </c>
      <c r="L1023" s="28">
        <f>(J1023+N1023)/2</f>
        <v/>
      </c>
      <c r="M1023" s="21" t="n">
        <v>0.0095</v>
      </c>
      <c r="N1023" s="10">
        <f>M1023*$E$3</f>
        <v/>
      </c>
    </row>
    <row r="1024" ht="13" customHeight="1">
      <c r="A1024" s="31" t="inlineStr">
        <is>
          <t>0023203</t>
        </is>
      </c>
      <c r="B1024" s="55" t="inlineStr">
        <is>
          <t>Евровинт DTC потайной 6,4x13,5 мм 7,2 (подходит для линейной монтажной планки), черный</t>
        </is>
      </c>
      <c r="C1024" s="55" t="inlineStr">
        <is>
          <t>E-128, А08</t>
        </is>
      </c>
      <c r="D1024" s="125" t="inlineStr">
        <is>
          <t>в наличии</t>
        </is>
      </c>
      <c r="E1024" s="113" t="inlineStr">
        <is>
          <t>шт</t>
        </is>
      </c>
      <c r="F1024" s="20" t="n">
        <v>5000</v>
      </c>
      <c r="G1024" s="102">
        <f>I1024*1.2</f>
        <v/>
      </c>
      <c r="H1024" s="25">
        <f>G1024*$E$3</f>
        <v/>
      </c>
      <c r="I1024" s="21" t="n">
        <v>0.0114</v>
      </c>
      <c r="J1024" s="25">
        <f>I1024*$E$3</f>
        <v/>
      </c>
      <c r="K1024" s="21">
        <f>(I1024+M1024)/2</f>
        <v/>
      </c>
      <c r="L1024" s="28">
        <f>(J1024+N1024)/2</f>
        <v/>
      </c>
      <c r="M1024" s="21" t="n">
        <v>0.0095</v>
      </c>
      <c r="N1024" s="10">
        <f>M1024*$E$3</f>
        <v/>
      </c>
    </row>
    <row r="1025" ht="13" customHeight="1">
      <c r="A1025" s="104" t="inlineStr">
        <is>
          <t xml:space="preserve"> Системы раздвижных дверей</t>
        </is>
      </c>
      <c r="B1025" s="90" t="n"/>
      <c r="C1025" s="90" t="n"/>
      <c r="D1025" s="90" t="n"/>
      <c r="E1025" s="90" t="n"/>
      <c r="F1025" s="90" t="n"/>
      <c r="G1025" s="90" t="n"/>
      <c r="H1025" s="90" t="n"/>
      <c r="I1025" s="90" t="n"/>
      <c r="J1025" s="90" t="n"/>
      <c r="K1025" s="90" t="n"/>
      <c r="L1025" s="90" t="n"/>
      <c r="M1025" s="90" t="n"/>
      <c r="N1025" s="91" t="n"/>
    </row>
    <row r="1026" ht="50" customHeight="1">
      <c r="A1026" s="89" t="inlineStr">
        <is>
          <t xml:space="preserve"> TRACK-PRO CS для классичесих систем из AL профиля</t>
        </is>
      </c>
      <c r="B1026" s="91" t="n"/>
      <c r="C1026" s="98" t="n"/>
      <c r="D1026" s="90" t="n"/>
      <c r="E1026" s="90" t="n"/>
      <c r="F1026" s="90" t="n"/>
      <c r="G1026" s="90" t="n"/>
      <c r="H1026" s="90" t="n"/>
      <c r="I1026" s="90" t="n"/>
      <c r="J1026" s="90" t="n"/>
      <c r="K1026" s="90" t="n"/>
      <c r="L1026" s="90" t="n"/>
      <c r="M1026" s="90" t="n"/>
      <c r="N1026" s="91" t="n"/>
    </row>
    <row r="1027" ht="13" customHeight="1">
      <c r="A1027" s="31" t="inlineStr">
        <is>
          <t>0016705</t>
        </is>
      </c>
      <c r="B1027" s="55" t="inlineStr">
        <is>
          <t xml:space="preserve">Комплект DTC TRACK-PRO CS для AL профиля (2 ролика+2 доводчика) W&gt;700мм  5-15кг </t>
        </is>
      </c>
      <c r="C1027" s="55" t="inlineStr">
        <is>
          <t>0CS001A</t>
        </is>
      </c>
      <c r="D1027" s="125" t="inlineStr">
        <is>
          <t>в наличии</t>
        </is>
      </c>
      <c r="E1027" s="113" t="inlineStr">
        <is>
          <t>компл</t>
        </is>
      </c>
      <c r="F1027" s="20" t="n">
        <v>10</v>
      </c>
      <c r="G1027" s="102">
        <f>I1027*1.2</f>
        <v/>
      </c>
      <c r="H1027" s="25">
        <f>J1027*1.2</f>
        <v/>
      </c>
      <c r="I1027" s="26" t="n">
        <v>18.6597</v>
      </c>
      <c r="J1027" s="25">
        <f>I1027*$E$3</f>
        <v/>
      </c>
      <c r="K1027" s="21">
        <f>(I1027+M1027)/2</f>
        <v/>
      </c>
      <c r="L1027" s="28">
        <f>(J1027+N1027)/2</f>
        <v/>
      </c>
      <c r="M1027" s="26" t="n">
        <v>15.5497</v>
      </c>
      <c r="N1027" s="10">
        <f>M1027*$E$3</f>
        <v/>
      </c>
    </row>
    <row r="1028" ht="13" customHeight="1">
      <c r="A1028" s="31" t="inlineStr">
        <is>
          <t>0016706</t>
        </is>
      </c>
      <c r="B1028" s="55" t="inlineStr">
        <is>
          <t xml:space="preserve">Комплект DTC TRACK-PRO CS для AL профиля (2 ролика+2 доводчика) W&gt;700мм 15-30кг </t>
        </is>
      </c>
      <c r="C1028" s="55" t="inlineStr">
        <is>
          <t>0CS001B</t>
        </is>
      </c>
      <c r="D1028" s="125" t="inlineStr">
        <is>
          <t>в наличии</t>
        </is>
      </c>
      <c r="E1028" s="113" t="inlineStr">
        <is>
          <t>компл</t>
        </is>
      </c>
      <c r="F1028" s="20" t="n">
        <v>10</v>
      </c>
      <c r="G1028" s="102">
        <f>I1028*1.2</f>
        <v/>
      </c>
      <c r="H1028" s="25">
        <f>J1028*1.2</f>
        <v/>
      </c>
      <c r="I1028" s="26" t="n">
        <v>18.6597</v>
      </c>
      <c r="J1028" s="25">
        <f>I1028*$E$3</f>
        <v/>
      </c>
      <c r="K1028" s="21">
        <f>(I1028+M1028)/2</f>
        <v/>
      </c>
      <c r="L1028" s="28">
        <f>(J1028+N1028)/2</f>
        <v/>
      </c>
      <c r="M1028" s="26" t="n">
        <v>15.5497</v>
      </c>
      <c r="N1028" s="10">
        <f>M1028*$E$3</f>
        <v/>
      </c>
    </row>
    <row r="1029" ht="13" customHeight="1">
      <c r="A1029" s="31" t="inlineStr">
        <is>
          <t>0016707</t>
        </is>
      </c>
      <c r="B1029" s="55" t="inlineStr">
        <is>
          <t xml:space="preserve">Комплект DTC TRACK-PRO CS для AL профиля (2 ролика+2 доводчика) W&gt;700мм 30-50кг </t>
        </is>
      </c>
      <c r="C1029" s="55" t="inlineStr">
        <is>
          <t>0CS001C</t>
        </is>
      </c>
      <c r="D1029" s="125" t="inlineStr">
        <is>
          <t>в наличии</t>
        </is>
      </c>
      <c r="E1029" s="113" t="inlineStr">
        <is>
          <t>компл</t>
        </is>
      </c>
      <c r="F1029" s="20" t="n">
        <v>10</v>
      </c>
      <c r="G1029" s="102">
        <f>I1029*1.2</f>
        <v/>
      </c>
      <c r="H1029" s="25">
        <f>J1029*1.2</f>
        <v/>
      </c>
      <c r="I1029" s="26" t="n">
        <v>18.6597</v>
      </c>
      <c r="J1029" s="25">
        <f>I1029*$E$3</f>
        <v/>
      </c>
      <c r="K1029" s="21">
        <f>(I1029+M1029)/2</f>
        <v/>
      </c>
      <c r="L1029" s="28">
        <f>(J1029+N1029)/2</f>
        <v/>
      </c>
      <c r="M1029" s="26" t="n">
        <v>15.5497</v>
      </c>
      <c r="N1029" s="10">
        <f>M1029*$E$3</f>
        <v/>
      </c>
    </row>
    <row r="1030" ht="50" customHeight="1">
      <c r="A1030" s="89" t="inlineStr">
        <is>
          <t xml:space="preserve">TRACK-PRO CSS </t>
        </is>
      </c>
      <c r="B1030" s="91" t="n"/>
      <c r="C1030" s="98" t="n"/>
      <c r="D1030" s="90" t="n"/>
      <c r="E1030" s="90" t="n"/>
      <c r="F1030" s="90" t="n"/>
      <c r="G1030" s="90" t="n"/>
      <c r="H1030" s="90" t="n"/>
      <c r="I1030" s="90" t="n"/>
      <c r="J1030" s="90" t="n"/>
      <c r="K1030" s="90" t="n"/>
      <c r="L1030" s="90" t="n"/>
      <c r="M1030" s="90" t="n"/>
      <c r="N1030" s="91" t="n"/>
    </row>
    <row r="1031" ht="13" customHeight="1">
      <c r="A1031" s="31" t="inlineStr">
        <is>
          <t>0018755</t>
        </is>
      </c>
      <c r="B1031" s="55" t="inlineStr">
        <is>
          <t xml:space="preserve">Комплект DTC TRACK-PRO CSS (4 врез.ролика+2 доводчика+4заглушки)  5-15кг </t>
        </is>
      </c>
      <c r="C1031" s="55" t="inlineStr">
        <is>
          <t>0CSS01A</t>
        </is>
      </c>
      <c r="D1031" s="125" t="inlineStr">
        <is>
          <t>в наличии</t>
        </is>
      </c>
      <c r="E1031" s="113" t="inlineStr">
        <is>
          <t>шт</t>
        </is>
      </c>
      <c r="F1031" s="20" t="n">
        <v>10</v>
      </c>
      <c r="G1031" s="102">
        <f>I1031*1.2</f>
        <v/>
      </c>
      <c r="H1031" s="25">
        <f>J1031*1.2</f>
        <v/>
      </c>
      <c r="I1031" s="26" t="n">
        <v>18.8508</v>
      </c>
      <c r="J1031" s="25">
        <f>I1031*$E$3</f>
        <v/>
      </c>
      <c r="K1031" s="21">
        <f>(I1031+M1031)/2</f>
        <v/>
      </c>
      <c r="L1031" s="28">
        <f>(J1031+N1031)/2</f>
        <v/>
      </c>
      <c r="M1031" s="26" t="n">
        <v>15.7129</v>
      </c>
      <c r="N1031" s="10">
        <f>M1031*$E$3</f>
        <v/>
      </c>
    </row>
    <row r="1032" ht="13" customHeight="1">
      <c r="A1032" s="31" t="inlineStr">
        <is>
          <t>0018756</t>
        </is>
      </c>
      <c r="B1032" s="55" t="inlineStr">
        <is>
          <t xml:space="preserve">Комплект DTC TRACK-PRO CSS (4 врез.ролика+2 доводчика+4заглушки) 15-30кг </t>
        </is>
      </c>
      <c r="C1032" s="55" t="inlineStr">
        <is>
          <t>0CSS01B</t>
        </is>
      </c>
      <c r="D1032" s="125" t="inlineStr">
        <is>
          <t>в наличии</t>
        </is>
      </c>
      <c r="E1032" s="113" t="inlineStr">
        <is>
          <t>шт</t>
        </is>
      </c>
      <c r="F1032" s="20" t="n">
        <v>10</v>
      </c>
      <c r="G1032" s="102">
        <f>I1032*1.2</f>
        <v/>
      </c>
      <c r="H1032" s="25">
        <f>J1032*1.2</f>
        <v/>
      </c>
      <c r="I1032" s="26" t="n">
        <v>18.8508</v>
      </c>
      <c r="J1032" s="25">
        <f>I1032*$E$3</f>
        <v/>
      </c>
      <c r="K1032" s="21">
        <f>(I1032+M1032)/2</f>
        <v/>
      </c>
      <c r="L1032" s="28">
        <f>(J1032+N1032)/2</f>
        <v/>
      </c>
      <c r="M1032" s="26" t="n">
        <v>15.7129</v>
      </c>
      <c r="N1032" s="10">
        <f>M1032*$E$3</f>
        <v/>
      </c>
    </row>
    <row r="1033" ht="13" customHeight="1">
      <c r="A1033" s="31" t="inlineStr">
        <is>
          <t>0018757</t>
        </is>
      </c>
      <c r="B1033" s="55" t="inlineStr">
        <is>
          <t xml:space="preserve">Комплект DTC TRACK-PRO CSS (4 врез.ролика+2 доводчика+4заглушки) 30-50кг </t>
        </is>
      </c>
      <c r="C1033" s="55" t="inlineStr">
        <is>
          <t>0CSS01C</t>
        </is>
      </c>
      <c r="D1033" s="125" t="inlineStr">
        <is>
          <t>в наличии</t>
        </is>
      </c>
      <c r="E1033" s="113" t="inlineStr">
        <is>
          <t>шт</t>
        </is>
      </c>
      <c r="F1033" s="20" t="n">
        <v>10</v>
      </c>
      <c r="G1033" s="102">
        <f>I1033*1.2</f>
        <v/>
      </c>
      <c r="H1033" s="25">
        <f>J1033*1.2</f>
        <v/>
      </c>
      <c r="I1033" s="26" t="n">
        <v>18.8508</v>
      </c>
      <c r="J1033" s="25">
        <f>I1033*$E$3</f>
        <v/>
      </c>
      <c r="K1033" s="21">
        <f>(I1033+M1033)/2</f>
        <v/>
      </c>
      <c r="L1033" s="28">
        <f>(J1033+N1033)/2</f>
        <v/>
      </c>
      <c r="M1033" s="26" t="n">
        <v>15.7129</v>
      </c>
      <c r="N1033" s="10">
        <f>M1033*$E$3</f>
        <v/>
      </c>
    </row>
    <row r="1034" ht="13" customHeight="1">
      <c r="A1034" s="31" t="inlineStr">
        <is>
          <t>0018754</t>
        </is>
      </c>
      <c r="B1034" s="55" t="inlineStr">
        <is>
          <t xml:space="preserve">Ходовой профиль DTC TRACK-PRO CSS L=2м </t>
        </is>
      </c>
      <c r="C1034" s="55" t="inlineStr">
        <is>
          <t>CSSDG01B</t>
        </is>
      </c>
      <c r="D1034" s="125" t="inlineStr">
        <is>
          <t>в наличии</t>
        </is>
      </c>
      <c r="E1034" s="113" t="inlineStr">
        <is>
          <t>шт</t>
        </is>
      </c>
      <c r="F1034" s="20" t="n">
        <v>40</v>
      </c>
      <c r="G1034" s="102">
        <f>I1034*1.2</f>
        <v/>
      </c>
      <c r="H1034" s="25">
        <f>J1034*1.2</f>
        <v/>
      </c>
      <c r="I1034" s="26" t="n">
        <v>4.7543</v>
      </c>
      <c r="J1034" s="25">
        <f>I1034*$E$3</f>
        <v/>
      </c>
      <c r="K1034" s="21">
        <f>(I1034+M1034)/2</f>
        <v/>
      </c>
      <c r="L1034" s="28">
        <f>(J1034+N1034)/2</f>
        <v/>
      </c>
      <c r="M1034" s="26" t="n">
        <v>3.9619</v>
      </c>
      <c r="N1034" s="10">
        <f>M1034*$E$3</f>
        <v/>
      </c>
    </row>
    <row r="1035" ht="13" customHeight="1">
      <c r="A1035" s="31" t="inlineStr">
        <is>
          <t>0018753</t>
        </is>
      </c>
      <c r="B1035" s="55" t="inlineStr">
        <is>
          <t>Ходовой профиль DTC TRACK-PRO CSS L=3м</t>
        </is>
      </c>
      <c r="C1035" s="55" t="inlineStr">
        <is>
          <t>CSSDG01C</t>
        </is>
      </c>
      <c r="D1035" s="125" t="inlineStr">
        <is>
          <t>в наличии</t>
        </is>
      </c>
      <c r="E1035" s="113" t="inlineStr">
        <is>
          <t>шт</t>
        </is>
      </c>
      <c r="F1035" s="20" t="n">
        <v>40</v>
      </c>
      <c r="G1035" s="102">
        <f>I1035*1.2</f>
        <v/>
      </c>
      <c r="H1035" s="25">
        <f>J1035*1.2</f>
        <v/>
      </c>
      <c r="I1035" s="26" t="n">
        <v>6.6507</v>
      </c>
      <c r="J1035" s="25">
        <f>I1035*$E$3</f>
        <v/>
      </c>
      <c r="K1035" s="21">
        <f>(I1035+M1035)/2</f>
        <v/>
      </c>
      <c r="L1035" s="28">
        <f>(J1035+N1035)/2</f>
        <v/>
      </c>
      <c r="M1035" s="26" t="n">
        <v>5.5423</v>
      </c>
      <c r="N1035" s="10">
        <f>M1035*$E$3</f>
        <v/>
      </c>
    </row>
    <row r="1036" ht="13" customHeight="1">
      <c r="A1036" s="31" t="inlineStr">
        <is>
          <t>0018752</t>
        </is>
      </c>
      <c r="B1036" s="55" t="inlineStr">
        <is>
          <t xml:space="preserve">Ходовой профиль DTC TRACK-PRO CSS L=6м </t>
        </is>
      </c>
      <c r="C1036" s="55" t="inlineStr">
        <is>
          <t>CSSDG01</t>
        </is>
      </c>
      <c r="D1036" s="125" t="inlineStr">
        <is>
          <t>в наличии</t>
        </is>
      </c>
      <c r="E1036" s="113" t="inlineStr">
        <is>
          <t>шт</t>
        </is>
      </c>
      <c r="F1036" s="20" t="n">
        <v>20</v>
      </c>
      <c r="G1036" s="102">
        <f>I1036*1.2</f>
        <v/>
      </c>
      <c r="H1036" s="25">
        <f>J1036*1.2</f>
        <v/>
      </c>
      <c r="I1036" s="26" t="n">
        <v>12.8535</v>
      </c>
      <c r="J1036" s="25">
        <f>I1036*$E$3</f>
        <v/>
      </c>
      <c r="K1036" s="21">
        <f>(I1036+M1036)/2</f>
        <v/>
      </c>
      <c r="L1036" s="28">
        <f>(J1036+N1036)/2</f>
        <v/>
      </c>
      <c r="M1036" s="26" t="n">
        <v>10.7113</v>
      </c>
      <c r="N1036" s="10">
        <f>M1036*$E$3</f>
        <v/>
      </c>
    </row>
    <row r="1037" ht="50" customHeight="1">
      <c r="A1037" s="89" t="inlineStr">
        <is>
          <t xml:space="preserve"> TRACK-PRO GT навесная система</t>
        </is>
      </c>
      <c r="B1037" s="91" t="n"/>
      <c r="C1037" s="98" t="n"/>
      <c r="D1037" s="90" t="n"/>
      <c r="E1037" s="90" t="n"/>
      <c r="F1037" s="90" t="n"/>
      <c r="G1037" s="90" t="n"/>
      <c r="H1037" s="90" t="n"/>
      <c r="I1037" s="90" t="n"/>
      <c r="J1037" s="90" t="n"/>
      <c r="K1037" s="90" t="n"/>
      <c r="L1037" s="90" t="n"/>
      <c r="M1037" s="90" t="n"/>
      <c r="N1037" s="91" t="n"/>
    </row>
    <row r="1038" ht="13" customHeight="1">
      <c r="A1038" s="31" t="inlineStr">
        <is>
          <t>0018883</t>
        </is>
      </c>
      <c r="B1038" s="55" t="inlineStr">
        <is>
          <t>Верхний ходовой профиль DTC TRACK-PRO GT L=3м</t>
        </is>
      </c>
      <c r="C1038" s="55" t="inlineStr">
        <is>
          <t>GTDG01C</t>
        </is>
      </c>
      <c r="D1038" s="125" t="inlineStr">
        <is>
          <t>в наличии</t>
        </is>
      </c>
      <c r="E1038" s="113" t="inlineStr">
        <is>
          <t>шт</t>
        </is>
      </c>
      <c r="F1038" s="20" t="n">
        <v>10</v>
      </c>
      <c r="G1038" s="105">
        <f>I1038*1.2</f>
        <v/>
      </c>
      <c r="H1038" s="9">
        <f>J1038*1.2</f>
        <v/>
      </c>
      <c r="I1038" s="26" t="n">
        <v>28.4666</v>
      </c>
      <c r="J1038" s="25">
        <f>I1038*$E$3</f>
        <v/>
      </c>
      <c r="K1038" s="21">
        <f>(I1038+M1038)/2</f>
        <v/>
      </c>
      <c r="L1038" s="28">
        <f>(J1038+N1038)/2</f>
        <v/>
      </c>
      <c r="M1038" s="26" t="n">
        <v>23.7222</v>
      </c>
      <c r="N1038" s="10">
        <f>M1038*$E$3</f>
        <v/>
      </c>
    </row>
    <row r="1039" ht="13" customHeight="1">
      <c r="A1039" s="31" t="inlineStr">
        <is>
          <t>0018881</t>
        </is>
      </c>
      <c r="B1039" s="55" t="inlineStr">
        <is>
          <t xml:space="preserve">Верхний ходовой профиль DTC TRACK-PRO GT L=6м </t>
        </is>
      </c>
      <c r="C1039" s="55" t="inlineStr">
        <is>
          <t>GTDGA</t>
        </is>
      </c>
      <c r="D1039" s="125" t="inlineStr">
        <is>
          <t>в наличии</t>
        </is>
      </c>
      <c r="E1039" s="113" t="inlineStr">
        <is>
          <t>шт</t>
        </is>
      </c>
      <c r="F1039" s="20" t="n">
        <v>10</v>
      </c>
      <c r="G1039" s="105">
        <f>I1039*1.2</f>
        <v/>
      </c>
      <c r="H1039" s="9">
        <f>J1039*1.2</f>
        <v/>
      </c>
      <c r="I1039" s="26" t="n">
        <v>52.2162</v>
      </c>
      <c r="J1039" s="25">
        <f>I1039*$E$3</f>
        <v/>
      </c>
      <c r="K1039" s="21">
        <f>(I1039+M1039)/2</f>
        <v/>
      </c>
      <c r="L1039" s="28">
        <f>(J1039+N1039)/2</f>
        <v/>
      </c>
      <c r="M1039" s="26" t="n">
        <v>43.5135</v>
      </c>
      <c r="N1039" s="10">
        <f>M1039*$E$3</f>
        <v/>
      </c>
    </row>
    <row r="1040" ht="13" customHeight="1">
      <c r="A1040" s="31" t="inlineStr">
        <is>
          <t>0018886</t>
        </is>
      </c>
      <c r="B1040" s="55" t="inlineStr">
        <is>
          <t>Комплект DTC TRACK-PRO GT для 2-х дверей (внешня+внутренняя) по 15-30кг</t>
        </is>
      </c>
      <c r="C1040" s="55" t="inlineStr">
        <is>
          <t>GT1850HB</t>
        </is>
      </c>
      <c r="D1040" s="125" t="inlineStr">
        <is>
          <t>в наличии</t>
        </is>
      </c>
      <c r="E1040" s="113" t="inlineStr">
        <is>
          <t>шт</t>
        </is>
      </c>
      <c r="F1040" s="20" t="n">
        <v>6</v>
      </c>
      <c r="G1040" s="105">
        <f>I1040*1.2</f>
        <v/>
      </c>
      <c r="H1040" s="9">
        <f>J1040*1.2</f>
        <v/>
      </c>
      <c r="I1040" s="26" t="n">
        <v>61.3662</v>
      </c>
      <c r="J1040" s="25">
        <f>I1040*$E$3</f>
        <v/>
      </c>
      <c r="K1040" s="21">
        <f>(I1040+M1040)/2</f>
        <v/>
      </c>
      <c r="L1040" s="28">
        <f>(J1040+N1040)/2</f>
        <v/>
      </c>
      <c r="M1040" s="26" t="n">
        <v>51.1385</v>
      </c>
      <c r="N1040" s="10">
        <f>M1040*$E$3</f>
        <v/>
      </c>
    </row>
    <row r="1041" ht="13" customHeight="1">
      <c r="A1041" s="31" t="inlineStr">
        <is>
          <t>0018887</t>
        </is>
      </c>
      <c r="B1041" s="55" t="inlineStr">
        <is>
          <t>Комплект DTC TRACK-PRO GT для 2-х дверей (внешня+внутренняя) по 30-50кг</t>
        </is>
      </c>
      <c r="C1041" s="55" t="inlineStr">
        <is>
          <t>GT1850HC</t>
        </is>
      </c>
      <c r="D1041" s="125" t="inlineStr">
        <is>
          <t>в наличии</t>
        </is>
      </c>
      <c r="E1041" s="113" t="inlineStr">
        <is>
          <t>шт</t>
        </is>
      </c>
      <c r="F1041" s="20" t="n">
        <v>6</v>
      </c>
      <c r="G1041" s="105">
        <f>I1041*1.2</f>
        <v/>
      </c>
      <c r="H1041" s="9">
        <f>J1041*1.2</f>
        <v/>
      </c>
      <c r="I1041" s="26" t="n">
        <v>61.366</v>
      </c>
      <c r="J1041" s="25">
        <f>I1041*$E$3</f>
        <v/>
      </c>
      <c r="K1041" s="21">
        <f>(I1041+M1041)/2</f>
        <v/>
      </c>
      <c r="L1041" s="28">
        <f>(J1041+N1041)/2</f>
        <v/>
      </c>
      <c r="M1041" s="26" t="n">
        <v>51.1384</v>
      </c>
      <c r="N1041" s="10">
        <f>M1041*$E$3</f>
        <v/>
      </c>
    </row>
    <row r="1042" ht="13" customHeight="1">
      <c r="A1042" s="31" t="inlineStr">
        <is>
          <t>0018885</t>
        </is>
      </c>
      <c r="B1042" s="55" t="inlineStr">
        <is>
          <t xml:space="preserve">Комплект DTC TRACK-PRO GT для 2-х дверей (внешня+внутренняя) по 5-15кг </t>
        </is>
      </c>
      <c r="C1042" s="55" t="inlineStr">
        <is>
          <t>GT1850HA</t>
        </is>
      </c>
      <c r="D1042" s="125" t="inlineStr">
        <is>
          <t>в наличии</t>
        </is>
      </c>
      <c r="E1042" s="113" t="inlineStr">
        <is>
          <t>шт</t>
        </is>
      </c>
      <c r="F1042" s="20" t="n">
        <v>6</v>
      </c>
      <c r="G1042" s="105">
        <f>I1042*1.2</f>
        <v/>
      </c>
      <c r="H1042" s="9">
        <f>J1042*1.2</f>
        <v/>
      </c>
      <c r="I1042" s="26" t="n">
        <v>61.3662</v>
      </c>
      <c r="J1042" s="25">
        <f>I1042*$E$3</f>
        <v/>
      </c>
      <c r="K1042" s="21">
        <f>(I1042+M1042)/2</f>
        <v/>
      </c>
      <c r="L1042" s="28">
        <f>(J1042+N1042)/2</f>
        <v/>
      </c>
      <c r="M1042" s="26" t="n">
        <v>51.1385</v>
      </c>
      <c r="N1042" s="10">
        <f>M1042*$E$3</f>
        <v/>
      </c>
    </row>
    <row r="1043" ht="13" customHeight="1">
      <c r="A1043" s="31" t="inlineStr">
        <is>
          <t>0018888</t>
        </is>
      </c>
      <c r="B1043" s="55" t="inlineStr">
        <is>
          <t>Комплект DTC TRACK-PRO GT для 2-х дверей (внешня+внутренняя) по 50-80кг</t>
        </is>
      </c>
      <c r="C1043" s="55" t="inlineStr">
        <is>
          <t>GT1850HD</t>
        </is>
      </c>
      <c r="D1043" s="125" t="inlineStr">
        <is>
          <t>в наличии</t>
        </is>
      </c>
      <c r="E1043" s="113" t="inlineStr">
        <is>
          <t>шт</t>
        </is>
      </c>
      <c r="F1043" s="20" t="n">
        <v>6</v>
      </c>
      <c r="G1043" s="105">
        <f>I1043*1.2</f>
        <v/>
      </c>
      <c r="H1043" s="9">
        <f>J1043*1.2</f>
        <v/>
      </c>
      <c r="I1043" s="26" t="n">
        <v>61.3661</v>
      </c>
      <c r="J1043" s="25">
        <f>I1043*$E$3</f>
        <v/>
      </c>
      <c r="K1043" s="21">
        <f>(I1043+M1043)/2</f>
        <v/>
      </c>
      <c r="L1043" s="28">
        <f>(J1043+N1043)/2</f>
        <v/>
      </c>
      <c r="M1043" s="26" t="n">
        <v>51.1384</v>
      </c>
      <c r="N1043" s="10">
        <f>M1043*$E$3</f>
        <v/>
      </c>
    </row>
    <row r="1044" ht="13" customHeight="1">
      <c r="A1044" s="31" t="inlineStr">
        <is>
          <t>0018890</t>
        </is>
      </c>
      <c r="B1044" s="55" t="inlineStr">
        <is>
          <t xml:space="preserve">Комплект DTC TRACK-PRO GT для дополнительной внутренней 3-й двери 15-30кг </t>
        </is>
      </c>
      <c r="C1044" s="55" t="inlineStr">
        <is>
          <t>GT32B</t>
        </is>
      </c>
      <c r="D1044" s="125" t="inlineStr">
        <is>
          <t>в наличии</t>
        </is>
      </c>
      <c r="E1044" s="113" t="inlineStr">
        <is>
          <t>шт</t>
        </is>
      </c>
      <c r="F1044" s="20" t="n">
        <v>20</v>
      </c>
      <c r="G1044" s="105">
        <f>I1044*1.2</f>
        <v/>
      </c>
      <c r="H1044" s="9">
        <f>J1044*1.2</f>
        <v/>
      </c>
      <c r="I1044" s="26" t="n">
        <v>19.9793</v>
      </c>
      <c r="J1044" s="25">
        <f>I1044*$E$3</f>
        <v/>
      </c>
      <c r="K1044" s="21">
        <f>(I1044+M1044)/2</f>
        <v/>
      </c>
      <c r="L1044" s="28">
        <f>(J1044+N1044)/2</f>
        <v/>
      </c>
      <c r="M1044" s="26" t="n">
        <v>16.6494</v>
      </c>
      <c r="N1044" s="10">
        <f>M1044*$E$3</f>
        <v/>
      </c>
    </row>
    <row r="1045" ht="13" customHeight="1">
      <c r="A1045" s="31" t="inlineStr">
        <is>
          <t>0018891</t>
        </is>
      </c>
      <c r="B1045" s="55" t="inlineStr">
        <is>
          <t>Комплект DTC TRACK-PRO GT для дополнительной внутренней 3-й двери 30-50кг</t>
        </is>
      </c>
      <c r="C1045" s="55" t="inlineStr">
        <is>
          <t>GT32C</t>
        </is>
      </c>
      <c r="D1045" s="125" t="inlineStr">
        <is>
          <t>в наличии</t>
        </is>
      </c>
      <c r="E1045" s="113" t="inlineStr">
        <is>
          <t>шт</t>
        </is>
      </c>
      <c r="F1045" s="20" t="n">
        <v>20</v>
      </c>
      <c r="G1045" s="105">
        <f>I1045*1.2</f>
        <v/>
      </c>
      <c r="H1045" s="9">
        <f>J1045*1.2</f>
        <v/>
      </c>
      <c r="I1045" s="26" t="n">
        <v>20.2991</v>
      </c>
      <c r="J1045" s="25">
        <f>I1045*$E$3</f>
        <v/>
      </c>
      <c r="K1045" s="21">
        <f>(I1045+M1045)/2</f>
        <v/>
      </c>
      <c r="L1045" s="28">
        <f>(J1045+N1045)/2</f>
        <v/>
      </c>
      <c r="M1045" s="26" t="n">
        <v>16.9159</v>
      </c>
      <c r="N1045" s="10">
        <f>M1045*$E$3</f>
        <v/>
      </c>
    </row>
    <row r="1046" ht="13" customHeight="1">
      <c r="A1046" s="31" t="inlineStr">
        <is>
          <t>0018889</t>
        </is>
      </c>
      <c r="B1046" s="55" t="inlineStr">
        <is>
          <t>Комплект DTC TRACK-PRO GT для дополнительной внутренней 3-й двери 5-15кг</t>
        </is>
      </c>
      <c r="C1046" s="55" t="inlineStr">
        <is>
          <t>GT32A</t>
        </is>
      </c>
      <c r="D1046" s="125" t="inlineStr">
        <is>
          <t>в наличии</t>
        </is>
      </c>
      <c r="E1046" s="113" t="inlineStr">
        <is>
          <t>шт</t>
        </is>
      </c>
      <c r="F1046" s="20" t="n">
        <v>20</v>
      </c>
      <c r="G1046" s="105">
        <f>I1046*1.2</f>
        <v/>
      </c>
      <c r="H1046" s="9">
        <f>J1046*1.2</f>
        <v/>
      </c>
      <c r="I1046" s="26" t="n">
        <v>19.9793</v>
      </c>
      <c r="J1046" s="25">
        <f>I1046*$E$3</f>
        <v/>
      </c>
      <c r="K1046" s="21">
        <f>(I1046+M1046)/2</f>
        <v/>
      </c>
      <c r="L1046" s="28">
        <f>(J1046+N1046)/2</f>
        <v/>
      </c>
      <c r="M1046" s="26" t="n">
        <v>16.6494</v>
      </c>
      <c r="N1046" s="10">
        <f>M1046*$E$3</f>
        <v/>
      </c>
    </row>
    <row r="1047" ht="13" customHeight="1">
      <c r="A1047" s="31" t="inlineStr">
        <is>
          <t>0018892</t>
        </is>
      </c>
      <c r="B1047" s="55" t="inlineStr">
        <is>
          <t>Комплект DTC TRACK-PRO GT для дополнительной внутренней 3-й двери 50-80кг</t>
        </is>
      </c>
      <c r="C1047" s="55" t="inlineStr">
        <is>
          <t>GT32D</t>
        </is>
      </c>
      <c r="D1047" s="125" t="inlineStr">
        <is>
          <t>в наличии</t>
        </is>
      </c>
      <c r="E1047" s="113" t="inlineStr">
        <is>
          <t>шт</t>
        </is>
      </c>
      <c r="F1047" s="20" t="n">
        <v>20</v>
      </c>
      <c r="G1047" s="105">
        <f>I1047*1.2</f>
        <v/>
      </c>
      <c r="H1047" s="9">
        <f>J1047*1.2</f>
        <v/>
      </c>
      <c r="I1047" s="26" t="n">
        <v>20.2988</v>
      </c>
      <c r="J1047" s="25">
        <f>I1047*$E$3</f>
        <v/>
      </c>
      <c r="K1047" s="21">
        <f>(I1047+M1047)/2</f>
        <v/>
      </c>
      <c r="L1047" s="28">
        <f>(J1047+N1047)/2</f>
        <v/>
      </c>
      <c r="M1047" s="26" t="n">
        <v>16.9156</v>
      </c>
      <c r="N1047" s="10">
        <f>M1047*$E$3</f>
        <v/>
      </c>
    </row>
    <row r="1048" ht="13" customHeight="1">
      <c r="A1048" s="31" t="inlineStr">
        <is>
          <t>0018884</t>
        </is>
      </c>
      <c r="B1048" s="55" t="inlineStr">
        <is>
          <t xml:space="preserve">Нижний ходовой профиль DTC TRACK-PRO GT L=3м </t>
        </is>
      </c>
      <c r="C1048" s="55" t="inlineStr">
        <is>
          <t>TDG02C</t>
        </is>
      </c>
      <c r="D1048" s="125" t="inlineStr">
        <is>
          <t>в наличии</t>
        </is>
      </c>
      <c r="E1048" s="113" t="inlineStr">
        <is>
          <t>шт</t>
        </is>
      </c>
      <c r="F1048" s="20" t="n">
        <v>10</v>
      </c>
      <c r="G1048" s="105">
        <f>I1048*1.2</f>
        <v/>
      </c>
      <c r="H1048" s="9">
        <f>J1048*1.2</f>
        <v/>
      </c>
      <c r="I1048" s="26" t="n">
        <v>27.3015</v>
      </c>
      <c r="J1048" s="25">
        <f>I1048*$E$3</f>
        <v/>
      </c>
      <c r="K1048" s="21">
        <f>(I1048+M1048)/2</f>
        <v/>
      </c>
      <c r="L1048" s="28">
        <f>(J1048+N1048)/2</f>
        <v/>
      </c>
      <c r="M1048" s="26" t="n">
        <v>22.7513</v>
      </c>
      <c r="N1048" s="10">
        <f>M1048*$E$3</f>
        <v/>
      </c>
    </row>
    <row r="1049" ht="13" customHeight="1">
      <c r="A1049" s="31" t="inlineStr">
        <is>
          <t>0018882</t>
        </is>
      </c>
      <c r="B1049" s="55" t="inlineStr">
        <is>
          <t xml:space="preserve">Нижний ходовой профиль DTC TRACK-PRO GT L=6м </t>
        </is>
      </c>
      <c r="C1049" s="55" t="inlineStr">
        <is>
          <t>GTDGB</t>
        </is>
      </c>
      <c r="D1049" s="125" t="inlineStr">
        <is>
          <t>в наличии</t>
        </is>
      </c>
      <c r="E1049" s="113" t="inlineStr">
        <is>
          <t>шт</t>
        </is>
      </c>
      <c r="F1049" s="20" t="n">
        <v>10</v>
      </c>
      <c r="G1049" s="105">
        <f>I1049*1.2</f>
        <v/>
      </c>
      <c r="H1049" s="9">
        <f>J1049*1.2</f>
        <v/>
      </c>
      <c r="I1049" s="26" t="n">
        <v>52.2162</v>
      </c>
      <c r="J1049" s="25">
        <f>I1049*$E$3</f>
        <v/>
      </c>
      <c r="K1049" s="21">
        <f>(I1049+M1049)/2</f>
        <v/>
      </c>
      <c r="L1049" s="28">
        <f>(J1049+N1049)/2</f>
        <v/>
      </c>
      <c r="M1049" s="26" t="n">
        <v>43.5135</v>
      </c>
      <c r="N1049" s="10">
        <f>M1049*$E$3</f>
        <v/>
      </c>
    </row>
    <row r="1050" ht="50" customHeight="1">
      <c r="A1050" s="89" t="inlineStr">
        <is>
          <t xml:space="preserve"> TRACK-PRO R01 поворотно-раздвижная система</t>
        </is>
      </c>
      <c r="B1050" s="91" t="n"/>
      <c r="C1050" s="98" t="n"/>
      <c r="D1050" s="90" t="n"/>
      <c r="E1050" s="90" t="n"/>
      <c r="F1050" s="90" t="n"/>
      <c r="G1050" s="90" t="n"/>
      <c r="H1050" s="90" t="n"/>
      <c r="I1050" s="90" t="n"/>
      <c r="J1050" s="90" t="n"/>
      <c r="K1050" s="90" t="n"/>
      <c r="L1050" s="90" t="n"/>
      <c r="M1050" s="90" t="n"/>
      <c r="N1050" s="91" t="n"/>
    </row>
    <row r="1051" ht="13" customHeight="1">
      <c r="A1051" s="31" t="inlineStr">
        <is>
          <t>0018900</t>
        </is>
      </c>
      <c r="B1051" s="55" t="inlineStr">
        <is>
          <t>Комплект DTC TRACK-PRO R01 W=400мм двойной H=1400-2000 F=16-30мм 25кг</t>
        </is>
      </c>
      <c r="C1051" s="55" t="inlineStr">
        <is>
          <t>R014002H</t>
        </is>
      </c>
      <c r="D1051" s="113" t="inlineStr">
        <is>
          <t>-</t>
        </is>
      </c>
      <c r="E1051" s="113" t="inlineStr">
        <is>
          <t>шт</t>
        </is>
      </c>
      <c r="F1051" s="20" t="n"/>
      <c r="G1051" s="102">
        <f>I1051*1.2</f>
        <v/>
      </c>
      <c r="H1051" s="25">
        <f>J1051*1.2</f>
        <v/>
      </c>
      <c r="I1051" s="26" t="n">
        <v>41.508</v>
      </c>
      <c r="J1051" s="25">
        <f>I1051*$E$3</f>
        <v/>
      </c>
      <c r="K1051" s="21">
        <f>(I1051+M1051)/2</f>
        <v/>
      </c>
      <c r="L1051" s="28">
        <f>(J1051+N1051)/2</f>
        <v/>
      </c>
      <c r="M1051" s="26" t="n">
        <v>34.59</v>
      </c>
      <c r="N1051" s="10">
        <f>M1051*$E$3</f>
        <v/>
      </c>
    </row>
    <row r="1052" ht="13" customHeight="1">
      <c r="A1052" s="31" t="inlineStr">
        <is>
          <t>0018907</t>
        </is>
      </c>
      <c r="B1052" s="55" t="inlineStr">
        <is>
          <t>Комплект DTC TRACK-PRO R01 W=400мм тройной H=1600-2700 F=16-30мм 30кг</t>
        </is>
      </c>
      <c r="C1052" s="55" t="inlineStr">
        <is>
          <t>R014003H</t>
        </is>
      </c>
      <c r="D1052" s="113" t="inlineStr">
        <is>
          <t>-</t>
        </is>
      </c>
      <c r="E1052" s="113" t="inlineStr">
        <is>
          <t>шт</t>
        </is>
      </c>
      <c r="F1052" s="20" t="n"/>
      <c r="G1052" s="102">
        <f>I1052*1.2</f>
        <v/>
      </c>
      <c r="H1052" s="25">
        <f>J1052*1.2</f>
        <v/>
      </c>
      <c r="I1052" s="26" t="n">
        <v>62.265</v>
      </c>
      <c r="J1052" s="25">
        <f>I1052*$E$3</f>
        <v/>
      </c>
      <c r="K1052" s="21">
        <f>(I1052+M1052)/2</f>
        <v/>
      </c>
      <c r="L1052" s="28">
        <f>(J1052+N1052)/2</f>
        <v/>
      </c>
      <c r="M1052" s="26" t="n">
        <v>51.8875</v>
      </c>
      <c r="N1052" s="10">
        <f>M1052*$E$3</f>
        <v/>
      </c>
    </row>
    <row r="1053" ht="13" customHeight="1">
      <c r="A1053" s="31" t="inlineStr">
        <is>
          <t>0018901</t>
        </is>
      </c>
      <c r="B1053" s="55" t="inlineStr">
        <is>
          <t>Комплект DTC TRACK-PRO R01 W=450мм двойной H=1400-2000 F=16-30мм 25кг</t>
        </is>
      </c>
      <c r="C1053" s="55" t="inlineStr">
        <is>
          <t>R014502H</t>
        </is>
      </c>
      <c r="D1053" s="64" t="inlineStr">
        <is>
          <t>-</t>
        </is>
      </c>
      <c r="E1053" s="113" t="inlineStr">
        <is>
          <t>шт</t>
        </is>
      </c>
      <c r="F1053" s="20" t="n"/>
      <c r="G1053" s="102">
        <f>I1053*1.2</f>
        <v/>
      </c>
      <c r="H1053" s="25">
        <f>J1053*1.2</f>
        <v/>
      </c>
      <c r="I1053" s="26" t="n">
        <v>41.508</v>
      </c>
      <c r="J1053" s="25">
        <f>I1053*$E$3</f>
        <v/>
      </c>
      <c r="K1053" s="21">
        <f>(I1053+M1053)/2</f>
        <v/>
      </c>
      <c r="L1053" s="28">
        <f>(J1053+N1053)/2</f>
        <v/>
      </c>
      <c r="M1053" s="26" t="n">
        <v>34.59</v>
      </c>
      <c r="N1053" s="10">
        <f>M1053*$E$3</f>
        <v/>
      </c>
    </row>
    <row r="1054" ht="13" customHeight="1">
      <c r="A1054" s="31" t="inlineStr">
        <is>
          <t>0018908</t>
        </is>
      </c>
      <c r="B1054" s="55" t="inlineStr">
        <is>
          <t xml:space="preserve">Комплект DTC TRACK-PRO R01 W=450мм тройной H=1600-2700 F=16-30мм 30кг </t>
        </is>
      </c>
      <c r="C1054" s="55" t="inlineStr">
        <is>
          <t>R014503H</t>
        </is>
      </c>
      <c r="D1054" s="125" t="inlineStr">
        <is>
          <t>в наличии</t>
        </is>
      </c>
      <c r="E1054" s="113" t="inlineStr">
        <is>
          <t>шт</t>
        </is>
      </c>
      <c r="F1054" s="20" t="n"/>
      <c r="G1054" s="102">
        <f>I1054*1.2</f>
        <v/>
      </c>
      <c r="H1054" s="25">
        <f>J1054*1.2</f>
        <v/>
      </c>
      <c r="I1054" s="26" t="n">
        <v>62.265</v>
      </c>
      <c r="J1054" s="25">
        <f>I1054*$E$3</f>
        <v/>
      </c>
      <c r="K1054" s="21">
        <f>(I1054+M1054)/2</f>
        <v/>
      </c>
      <c r="L1054" s="28">
        <f>(J1054+N1054)/2</f>
        <v/>
      </c>
      <c r="M1054" s="26" t="n">
        <v>51.8875</v>
      </c>
      <c r="N1054" s="10">
        <f>M1054*$E$3</f>
        <v/>
      </c>
    </row>
    <row r="1055" ht="13" customHeight="1">
      <c r="A1055" s="31" t="inlineStr">
        <is>
          <t>0018902</t>
        </is>
      </c>
      <c r="B1055" s="55" t="inlineStr">
        <is>
          <t xml:space="preserve">Комплект DTC TRACK-PRO R01 W=500мм двойной H=1400-2000 F=16-30мм 25кг </t>
        </is>
      </c>
      <c r="C1055" s="55" t="inlineStr">
        <is>
          <t>R015002H</t>
        </is>
      </c>
      <c r="D1055" s="125" t="inlineStr">
        <is>
          <t>в наличии</t>
        </is>
      </c>
      <c r="E1055" s="113" t="inlineStr">
        <is>
          <t>шт</t>
        </is>
      </c>
      <c r="F1055" s="20" t="n"/>
      <c r="G1055" s="102">
        <f>I1055*1.2</f>
        <v/>
      </c>
      <c r="H1055" s="25">
        <f>J1055*1.2</f>
        <v/>
      </c>
      <c r="I1055" s="26" t="n">
        <v>42.588</v>
      </c>
      <c r="J1055" s="25">
        <f>I1055*$E$3</f>
        <v/>
      </c>
      <c r="K1055" s="21">
        <f>(I1055+M1055)/2</f>
        <v/>
      </c>
      <c r="L1055" s="28">
        <f>(J1055+N1055)/2</f>
        <v/>
      </c>
      <c r="M1055" s="26" t="n">
        <v>35.49</v>
      </c>
      <c r="N1055" s="10">
        <f>M1055*$E$3</f>
        <v/>
      </c>
    </row>
    <row r="1056" ht="13" customHeight="1">
      <c r="A1056" s="31" t="inlineStr">
        <is>
          <t>0018909</t>
        </is>
      </c>
      <c r="B1056" s="55" t="inlineStr">
        <is>
          <t>Комплект DTC TRACK-PRO R01 W=500мм тройной H=1600-2700 F=16-30мм 30кг</t>
        </is>
      </c>
      <c r="C1056" s="55" t="inlineStr">
        <is>
          <t>R015003H</t>
        </is>
      </c>
      <c r="D1056" s="125" t="inlineStr">
        <is>
          <t>в наличии</t>
        </is>
      </c>
      <c r="E1056" s="113" t="inlineStr">
        <is>
          <t>шт</t>
        </is>
      </c>
      <c r="F1056" s="20" t="n"/>
      <c r="G1056" s="102">
        <f>I1056*1.2</f>
        <v/>
      </c>
      <c r="H1056" s="25">
        <f>J1056*1.2</f>
        <v/>
      </c>
      <c r="I1056" s="26" t="n">
        <v>63.8813</v>
      </c>
      <c r="J1056" s="25">
        <f>I1056*$E$3</f>
        <v/>
      </c>
      <c r="K1056" s="21">
        <f>(I1056+M1056)/2</f>
        <v/>
      </c>
      <c r="L1056" s="28">
        <f>(J1056+N1056)/2</f>
        <v/>
      </c>
      <c r="M1056" s="26" t="n">
        <v>53.2344</v>
      </c>
      <c r="N1056" s="10">
        <f>M1056*$E$3</f>
        <v/>
      </c>
    </row>
    <row r="1057" ht="13" customHeight="1">
      <c r="A1057" s="31" t="inlineStr">
        <is>
          <t>0018903</t>
        </is>
      </c>
      <c r="B1057" s="55" t="inlineStr">
        <is>
          <t xml:space="preserve">Комплект DTC TRACK-PRO R01 W=550мм двойной H=1400-2000 F=16-30мм 25кг </t>
        </is>
      </c>
      <c r="C1057" s="55" t="inlineStr">
        <is>
          <t>R015502H</t>
        </is>
      </c>
      <c r="D1057" s="80" t="inlineStr">
        <is>
          <t>-</t>
        </is>
      </c>
      <c r="E1057" s="113" t="inlineStr">
        <is>
          <t>шт</t>
        </is>
      </c>
      <c r="F1057" s="20" t="n"/>
      <c r="G1057" s="102">
        <f>I1057*1.2</f>
        <v/>
      </c>
      <c r="H1057" s="25">
        <f>J1057*1.2</f>
        <v/>
      </c>
      <c r="I1057" s="26" t="n">
        <v>42.588</v>
      </c>
      <c r="J1057" s="25">
        <f>I1057*$E$3</f>
        <v/>
      </c>
      <c r="K1057" s="21">
        <f>(I1057+M1057)/2</f>
        <v/>
      </c>
      <c r="L1057" s="28">
        <f>(J1057+N1057)/2</f>
        <v/>
      </c>
      <c r="M1057" s="26" t="n">
        <v>35.49</v>
      </c>
      <c r="N1057" s="10">
        <f>M1057*$E$3</f>
        <v/>
      </c>
    </row>
    <row r="1058" ht="13" customHeight="1">
      <c r="A1058" s="31" t="inlineStr">
        <is>
          <t>0018910</t>
        </is>
      </c>
      <c r="B1058" s="55" t="inlineStr">
        <is>
          <t>Комплект DTC TRACK-PRO R01 W=550мм тройной H=1600-2700 F=16-30мм 30кг</t>
        </is>
      </c>
      <c r="C1058" s="55" t="inlineStr">
        <is>
          <t>R015503H</t>
        </is>
      </c>
      <c r="D1058" s="125" t="inlineStr">
        <is>
          <t>в наличии</t>
        </is>
      </c>
      <c r="E1058" s="113" t="inlineStr">
        <is>
          <t>шт</t>
        </is>
      </c>
      <c r="F1058" s="20" t="n"/>
      <c r="G1058" s="102">
        <f>I1058*1.2</f>
        <v/>
      </c>
      <c r="H1058" s="25">
        <f>J1058*1.2</f>
        <v/>
      </c>
      <c r="I1058" s="26" t="n">
        <v>63.8813</v>
      </c>
      <c r="J1058" s="25">
        <f>I1058*$E$3</f>
        <v/>
      </c>
      <c r="K1058" s="21">
        <f>(I1058+M1058)/2</f>
        <v/>
      </c>
      <c r="L1058" s="28">
        <f>(J1058+N1058)/2</f>
        <v/>
      </c>
      <c r="M1058" s="26" t="n">
        <v>53.2344</v>
      </c>
      <c r="N1058" s="10">
        <f>M1058*$E$3</f>
        <v/>
      </c>
    </row>
    <row r="1059" ht="13" customHeight="1">
      <c r="A1059" s="31" t="inlineStr">
        <is>
          <t>0018904</t>
        </is>
      </c>
      <c r="B1059" s="55" t="inlineStr">
        <is>
          <t>Комплект DTC TRACK-PRO R01 W=600мм двойной H=1400-2000 F=16-30мм 25кг</t>
        </is>
      </c>
      <c r="C1059" s="55" t="inlineStr">
        <is>
          <t>R016002H</t>
        </is>
      </c>
      <c r="D1059" s="125" t="inlineStr">
        <is>
          <t>в наличии</t>
        </is>
      </c>
      <c r="E1059" s="113" t="inlineStr">
        <is>
          <t>шт</t>
        </is>
      </c>
      <c r="F1059" s="20" t="n"/>
      <c r="G1059" s="102">
        <f>I1059*1.2</f>
        <v/>
      </c>
      <c r="H1059" s="25">
        <f>J1059*1.2</f>
        <v/>
      </c>
      <c r="I1059" s="26" t="n">
        <v>46.671</v>
      </c>
      <c r="J1059" s="25">
        <f>I1059*$E$3</f>
        <v/>
      </c>
      <c r="K1059" s="21">
        <f>(I1059+M1059)/2</f>
        <v/>
      </c>
      <c r="L1059" s="28">
        <f>(J1059+N1059)/2</f>
        <v/>
      </c>
      <c r="M1059" s="26" t="n">
        <v>38.8925</v>
      </c>
      <c r="N1059" s="10">
        <f>M1059*$E$3</f>
        <v/>
      </c>
    </row>
    <row r="1060" ht="13" customHeight="1">
      <c r="A1060" s="31" t="inlineStr">
        <is>
          <t>0018911</t>
        </is>
      </c>
      <c r="B1060" s="55" t="inlineStr">
        <is>
          <t>Комплект DTC TRACK-PRO R01 W=600мм тройной H=1600-2700 F=16-30мм 30кг</t>
        </is>
      </c>
      <c r="C1060" s="55" t="inlineStr">
        <is>
          <t>R016003H</t>
        </is>
      </c>
      <c r="D1060" s="125" t="inlineStr">
        <is>
          <t>в наличии</t>
        </is>
      </c>
      <c r="E1060" s="113" t="inlineStr">
        <is>
          <t>шт</t>
        </is>
      </c>
      <c r="F1060" s="20" t="n"/>
      <c r="G1060" s="102">
        <f>I1060*1.2</f>
        <v/>
      </c>
      <c r="H1060" s="25">
        <f>J1060*1.2</f>
        <v/>
      </c>
      <c r="I1060" s="26" t="n">
        <v>70.00790000000001</v>
      </c>
      <c r="J1060" s="25">
        <f>I1060*$E$3</f>
        <v/>
      </c>
      <c r="K1060" s="21">
        <f>(I1060+M1060)/2</f>
        <v/>
      </c>
      <c r="L1060" s="28">
        <f>(J1060+N1060)/2</f>
        <v/>
      </c>
      <c r="M1060" s="26" t="n">
        <v>58.3399</v>
      </c>
      <c r="N1060" s="10">
        <f>M1060*$E$3</f>
        <v/>
      </c>
    </row>
    <row r="1061" ht="13" customHeight="1">
      <c r="A1061" s="31" t="inlineStr">
        <is>
          <t>0018905</t>
        </is>
      </c>
      <c r="B1061" s="55" t="inlineStr">
        <is>
          <t xml:space="preserve">Комплект DTC TRACK-PRO R01 W=650мм двойной H=1400-2000 F=16-30мм 25кг </t>
        </is>
      </c>
      <c r="C1061" s="55" t="inlineStr">
        <is>
          <t>R016502H</t>
        </is>
      </c>
      <c r="D1061" s="113" t="inlineStr">
        <is>
          <t>-</t>
        </is>
      </c>
      <c r="E1061" s="113" t="inlineStr">
        <is>
          <t>шт</t>
        </is>
      </c>
      <c r="F1061" s="20" t="n"/>
      <c r="G1061" s="102">
        <f>I1061*1.2</f>
        <v/>
      </c>
      <c r="H1061" s="25">
        <f>J1061*1.2</f>
        <v/>
      </c>
      <c r="I1061" s="26" t="n">
        <v>46.671</v>
      </c>
      <c r="J1061" s="25">
        <f>I1061*$E$3</f>
        <v/>
      </c>
      <c r="K1061" s="21">
        <f>(I1061+M1061)/2</f>
        <v/>
      </c>
      <c r="L1061" s="28">
        <f>(J1061+N1061)/2</f>
        <v/>
      </c>
      <c r="M1061" s="26" t="n">
        <v>38.8925</v>
      </c>
      <c r="N1061" s="10">
        <f>M1061*$E$3</f>
        <v/>
      </c>
    </row>
    <row r="1062" ht="13" customHeight="1">
      <c r="A1062" s="31" t="inlineStr">
        <is>
          <t>0018912</t>
        </is>
      </c>
      <c r="B1062" s="55" t="inlineStr">
        <is>
          <t xml:space="preserve">Комплект DTC TRACK-PRO R01 W=650мм тройной H=1600-2700 F=16-30мм 30кг </t>
        </is>
      </c>
      <c r="C1062" s="55" t="inlineStr">
        <is>
          <t>R016503H</t>
        </is>
      </c>
      <c r="D1062" s="113" t="inlineStr">
        <is>
          <t>-</t>
        </is>
      </c>
      <c r="E1062" s="113" t="inlineStr">
        <is>
          <t>шт</t>
        </is>
      </c>
      <c r="F1062" s="20" t="n"/>
      <c r="G1062" s="102">
        <f>I1062*1.2</f>
        <v/>
      </c>
      <c r="H1062" s="25">
        <f>J1062*1.2</f>
        <v/>
      </c>
      <c r="I1062" s="26" t="n">
        <v>70.00790000000001</v>
      </c>
      <c r="J1062" s="25">
        <f>I1062*$E$3</f>
        <v/>
      </c>
      <c r="K1062" s="21">
        <f>(I1062+M1062)/2</f>
        <v/>
      </c>
      <c r="L1062" s="28">
        <f>(J1062+N1062)/2</f>
        <v/>
      </c>
      <c r="M1062" s="26" t="n">
        <v>58.3399</v>
      </c>
      <c r="N1062" s="10">
        <f>M1062*$E$3</f>
        <v/>
      </c>
    </row>
    <row r="1063" ht="13" customHeight="1">
      <c r="A1063" s="31" t="inlineStr">
        <is>
          <t>0018906</t>
        </is>
      </c>
      <c r="B1063" s="55" t="inlineStr">
        <is>
          <t>Комплект DTC TRACK-PRO R01 W=700мм двойной H=1400-2000 F=16-30мм 25кг</t>
        </is>
      </c>
      <c r="C1063" s="55" t="inlineStr">
        <is>
          <t>R017002H</t>
        </is>
      </c>
      <c r="D1063" s="113" t="inlineStr">
        <is>
          <t>-</t>
        </is>
      </c>
      <c r="E1063" s="113" t="inlineStr">
        <is>
          <t>шт</t>
        </is>
      </c>
      <c r="F1063" s="20" t="n"/>
      <c r="G1063" s="102">
        <f>I1063*1.2</f>
        <v/>
      </c>
      <c r="H1063" s="25">
        <f>J1063*1.2</f>
        <v/>
      </c>
      <c r="I1063" s="26" t="n">
        <v>46.671</v>
      </c>
      <c r="J1063" s="25">
        <f>I1063*$E$3</f>
        <v/>
      </c>
      <c r="K1063" s="21">
        <f>(I1063+M1063)/2</f>
        <v/>
      </c>
      <c r="L1063" s="28">
        <f>(J1063+N1063)/2</f>
        <v/>
      </c>
      <c r="M1063" s="26" t="n">
        <v>38.8925</v>
      </c>
      <c r="N1063" s="10">
        <f>M1063*$E$3</f>
        <v/>
      </c>
    </row>
    <row r="1064" ht="13" customHeight="1">
      <c r="A1064" s="31" t="inlineStr">
        <is>
          <t>0018913</t>
        </is>
      </c>
      <c r="B1064" s="55" t="inlineStr">
        <is>
          <t>Комплект DTC TRACK-PRO R01 W=700мм тройной H=1600-2700 F=16-30мм 30кг</t>
        </is>
      </c>
      <c r="C1064" s="55" t="inlineStr">
        <is>
          <t>R017003H</t>
        </is>
      </c>
      <c r="D1064" s="113" t="inlineStr">
        <is>
          <t>-</t>
        </is>
      </c>
      <c r="E1064" s="113" t="inlineStr">
        <is>
          <t>шт</t>
        </is>
      </c>
      <c r="F1064" s="20" t="n"/>
      <c r="G1064" s="102">
        <f>I1064*1.2</f>
        <v/>
      </c>
      <c r="H1064" s="25">
        <f>J1064*1.2</f>
        <v/>
      </c>
      <c r="I1064" s="26" t="n">
        <v>70.00790000000001</v>
      </c>
      <c r="J1064" s="25">
        <f>I1064*$E$3</f>
        <v/>
      </c>
      <c r="K1064" s="21">
        <f>(I1064+M1064)/2</f>
        <v/>
      </c>
      <c r="L1064" s="28">
        <f>(J1064+N1064)/2</f>
        <v/>
      </c>
      <c r="M1064" s="26" t="n">
        <v>58.3399</v>
      </c>
      <c r="N1064" s="10">
        <f>M1064*$E$3</f>
        <v/>
      </c>
    </row>
    <row r="1065" ht="50" customHeight="1">
      <c r="A1065" s="89" t="inlineStr">
        <is>
          <t xml:space="preserve"> TRACK-PRO CF подвесная складная система (гармошка)</t>
        </is>
      </c>
      <c r="B1065" s="91" t="n"/>
      <c r="C1065" s="98" t="n"/>
      <c r="D1065" s="90" t="n"/>
      <c r="E1065" s="90" t="n"/>
      <c r="F1065" s="90" t="n"/>
      <c r="G1065" s="90" t="n"/>
      <c r="H1065" s="90" t="n"/>
      <c r="I1065" s="90" t="n"/>
      <c r="J1065" s="90" t="n"/>
      <c r="K1065" s="90" t="n"/>
      <c r="L1065" s="90" t="n"/>
      <c r="M1065" s="90" t="n"/>
      <c r="N1065" s="91" t="n"/>
    </row>
    <row r="1066" ht="13" customHeight="1">
      <c r="A1066" s="31" t="inlineStr">
        <is>
          <t>0021590</t>
        </is>
      </c>
      <c r="B1066" s="55" t="inlineStr">
        <is>
          <t xml:space="preserve">Комплект DTC TRACK-PRO CF H&lt;2800 T=18-25мм </t>
        </is>
      </c>
      <c r="C1066" s="55" t="inlineStr">
        <is>
          <t>0CFGDA</t>
        </is>
      </c>
      <c r="D1066" s="125" t="inlineStr">
        <is>
          <t>в наличии</t>
        </is>
      </c>
      <c r="E1066" s="113" t="inlineStr">
        <is>
          <t>шт</t>
        </is>
      </c>
      <c r="F1066" s="20" t="n">
        <v>1</v>
      </c>
      <c r="G1066" s="102">
        <f>I1066*1.2</f>
        <v/>
      </c>
      <c r="H1066" s="25">
        <f>J1066*1.2</f>
        <v/>
      </c>
      <c r="I1066" s="26" t="n">
        <v>80.0981</v>
      </c>
      <c r="J1066" s="25">
        <f>I1066*$E$3</f>
        <v/>
      </c>
      <c r="K1066" s="21">
        <f>(I1066+M1066)/2</f>
        <v/>
      </c>
      <c r="L1066" s="28">
        <f>(J1066+N1066)/2</f>
        <v/>
      </c>
      <c r="M1066" s="26" t="n">
        <v>66.7484</v>
      </c>
      <c r="N1066" s="10">
        <f>M1066*$E$3</f>
        <v/>
      </c>
    </row>
    <row r="1067" ht="13" customHeight="1">
      <c r="A1067" s="31" t="inlineStr">
        <is>
          <t>0021591</t>
        </is>
      </c>
      <c r="B1067" s="55" t="inlineStr">
        <is>
          <t xml:space="preserve">Верхний ходовой профиль DTC TRACK-PRO CF L=6м </t>
        </is>
      </c>
      <c r="C1067" s="55" t="inlineStr">
        <is>
          <t>CFDGA</t>
        </is>
      </c>
      <c r="D1067" s="125" t="inlineStr">
        <is>
          <t>в наличии</t>
        </is>
      </c>
      <c r="E1067" s="113" t="inlineStr">
        <is>
          <t>шт</t>
        </is>
      </c>
      <c r="F1067" s="20" t="n">
        <v>10</v>
      </c>
      <c r="G1067" s="102">
        <f>I1067*1.2</f>
        <v/>
      </c>
      <c r="H1067" s="25">
        <f>J1067*1.2</f>
        <v/>
      </c>
      <c r="I1067" s="26" t="n">
        <v>12.2246</v>
      </c>
      <c r="J1067" s="25">
        <f>I1067*$E$3</f>
        <v/>
      </c>
      <c r="K1067" s="21">
        <f>(I1067+M1067)/2</f>
        <v/>
      </c>
      <c r="L1067" s="28">
        <f>(J1067+N1067)/2</f>
        <v/>
      </c>
      <c r="M1067" s="26" t="n">
        <v>10.1872</v>
      </c>
      <c r="N1067" s="10">
        <f>M1067*$E$3</f>
        <v/>
      </c>
    </row>
    <row r="1068" ht="13" customHeight="1">
      <c r="A1068" s="31" t="inlineStr">
        <is>
          <t>0021592</t>
        </is>
      </c>
      <c r="B1068" s="55" t="inlineStr">
        <is>
          <t xml:space="preserve">Нижний ходовой профиль DTC TRACK-PRO CF L=6м </t>
        </is>
      </c>
      <c r="C1068" s="55" t="inlineStr">
        <is>
          <t>CFDGВ</t>
        </is>
      </c>
      <c r="D1068" s="125" t="inlineStr">
        <is>
          <t>в наличии</t>
        </is>
      </c>
      <c r="E1068" s="113" t="inlineStr">
        <is>
          <t>шт</t>
        </is>
      </c>
      <c r="F1068" s="20" t="n">
        <v>10</v>
      </c>
      <c r="G1068" s="102">
        <f>I1068*1.2</f>
        <v/>
      </c>
      <c r="H1068" s="25">
        <f>J1068*1.2</f>
        <v/>
      </c>
      <c r="I1068" s="26" t="n">
        <v>29.6494</v>
      </c>
      <c r="J1068" s="25">
        <f>I1068*$E$3</f>
        <v/>
      </c>
      <c r="K1068" s="21">
        <f>(I1068+M1068)/2</f>
        <v/>
      </c>
      <c r="L1068" s="28">
        <f>(J1068+N1068)/2</f>
        <v/>
      </c>
      <c r="M1068" s="26" t="n">
        <v>24.7078</v>
      </c>
      <c r="N1068" s="10">
        <f>M1068*$E$3</f>
        <v/>
      </c>
    </row>
    <row r="1069" ht="13" customHeight="1">
      <c r="A1069" s="104" t="inlineStr">
        <is>
          <t>Компплектующие для гардеробных систем</t>
        </is>
      </c>
      <c r="B1069" s="90" t="n"/>
      <c r="C1069" s="90" t="n"/>
      <c r="D1069" s="90" t="n"/>
      <c r="E1069" s="90" t="n"/>
      <c r="F1069" s="90" t="n"/>
      <c r="G1069" s="90" t="n"/>
      <c r="H1069" s="90" t="n"/>
      <c r="I1069" s="90" t="n"/>
      <c r="J1069" s="90" t="n"/>
      <c r="K1069" s="90" t="n"/>
      <c r="L1069" s="90" t="n"/>
      <c r="M1069" s="90" t="n"/>
      <c r="N1069" s="91" t="n"/>
    </row>
    <row r="1070" ht="50" customHeight="1">
      <c r="A1070" s="89" t="inlineStr">
        <is>
          <t>Компплектующие для гардеробных систем</t>
        </is>
      </c>
      <c r="B1070" s="91" t="n"/>
      <c r="C1070" s="98" t="n"/>
      <c r="D1070" s="90" t="n"/>
      <c r="E1070" s="90" t="n"/>
      <c r="F1070" s="90" t="n"/>
      <c r="G1070" s="90" t="n"/>
      <c r="H1070" s="90" t="n"/>
      <c r="I1070" s="90" t="n"/>
      <c r="J1070" s="90" t="n"/>
      <c r="K1070" s="90" t="n"/>
      <c r="L1070" s="90" t="n"/>
      <c r="M1070" s="90" t="n"/>
      <c r="N1070" s="91" t="n"/>
    </row>
    <row r="1071" ht="13" customHeight="1">
      <c r="A1071" s="31" t="inlineStr">
        <is>
          <t>0022724</t>
        </is>
      </c>
      <c r="B1071" s="55" t="inlineStr">
        <is>
          <t xml:space="preserve">Комплект ящика Pure-Pro LQ L=450 низкий h=95, ширина=600мм серый </t>
        </is>
      </c>
      <c r="C1071" s="55" t="inlineStr">
        <is>
          <t>LQ11450Q14600, E30</t>
        </is>
      </c>
      <c r="D1071" s="125" t="inlineStr">
        <is>
          <t>в наличии</t>
        </is>
      </c>
      <c r="E1071" s="113" t="inlineStr">
        <is>
          <t>компл</t>
        </is>
      </c>
      <c r="F1071" s="20" t="n">
        <v>1</v>
      </c>
      <c r="G1071" s="105">
        <f>I1071*1.2</f>
        <v/>
      </c>
      <c r="H1071" s="9">
        <f>J1071*1.2</f>
        <v/>
      </c>
      <c r="I1071" s="26" t="n">
        <v>48.5388</v>
      </c>
      <c r="J1071" s="25">
        <f>I1071*$E$3</f>
        <v/>
      </c>
      <c r="K1071" s="21">
        <f>(I1071+M1071)/2</f>
        <v/>
      </c>
      <c r="L1071" s="28">
        <f>(J1071+N1071)/2</f>
        <v/>
      </c>
      <c r="M1071" s="26" t="n">
        <v>40.449</v>
      </c>
      <c r="N1071" s="10">
        <f>M1071*$E$3</f>
        <v/>
      </c>
    </row>
    <row r="1072" ht="13" customHeight="1">
      <c r="A1072" s="31" t="inlineStr">
        <is>
          <t>0022725</t>
        </is>
      </c>
      <c r="B1072" s="55" t="inlineStr">
        <is>
          <t xml:space="preserve">Комплект ящика Pure-Pro LQ L=450 низкий h=95, ширина=800мм серый </t>
        </is>
      </c>
      <c r="C1072" s="55" t="inlineStr">
        <is>
          <t>LQ11450Q14800, E30</t>
        </is>
      </c>
      <c r="D1072" s="125" t="inlineStr">
        <is>
          <t>в наличии</t>
        </is>
      </c>
      <c r="E1072" s="113" t="inlineStr">
        <is>
          <t>компл</t>
        </is>
      </c>
      <c r="F1072" s="20" t="n">
        <v>1</v>
      </c>
      <c r="G1072" s="105">
        <f>I1072*1.2</f>
        <v/>
      </c>
      <c r="H1072" s="9">
        <f>J1072*1.2</f>
        <v/>
      </c>
      <c r="I1072" s="26" t="n">
        <v>57.3356</v>
      </c>
      <c r="J1072" s="25">
        <f>I1072*$E$3</f>
        <v/>
      </c>
      <c r="K1072" s="21">
        <f>(I1072+M1072)/2</f>
        <v/>
      </c>
      <c r="L1072" s="28">
        <f>(J1072+N1072)/2</f>
        <v/>
      </c>
      <c r="M1072" s="26" t="n">
        <v>47.7796</v>
      </c>
      <c r="N1072" s="10">
        <f>M1072*$E$3</f>
        <v/>
      </c>
    </row>
    <row r="1073" ht="13" customHeight="1">
      <c r="A1073" s="31" t="inlineStr">
        <is>
          <t>0022726</t>
        </is>
      </c>
      <c r="B1073" s="55" t="inlineStr">
        <is>
          <t>Комплект ящика Pure-Pro LQ L=450 низкий h=95, ширина=900мм серый</t>
        </is>
      </c>
      <c r="C1073" s="55" t="inlineStr">
        <is>
          <t>LQ11450Q14900, E30</t>
        </is>
      </c>
      <c r="D1073" s="125" t="inlineStr">
        <is>
          <t>в наличии</t>
        </is>
      </c>
      <c r="E1073" s="113" t="inlineStr">
        <is>
          <t>компл</t>
        </is>
      </c>
      <c r="F1073" s="20" t="n">
        <v>1</v>
      </c>
      <c r="G1073" s="105">
        <f>I1073*1.2</f>
        <v/>
      </c>
      <c r="H1073" s="9">
        <f>J1073*1.2</f>
        <v/>
      </c>
      <c r="I1073" s="26" t="n">
        <v>63.7541</v>
      </c>
      <c r="J1073" s="25">
        <f>I1073*$E$3</f>
        <v/>
      </c>
      <c r="K1073" s="21">
        <f>(I1073+M1073)/2</f>
        <v/>
      </c>
      <c r="L1073" s="28">
        <f>(J1073+N1073)/2</f>
        <v/>
      </c>
      <c r="M1073" s="26" t="n">
        <v>53.1284</v>
      </c>
      <c r="N1073" s="10">
        <f>M1073*$E$3</f>
        <v/>
      </c>
    </row>
    <row r="1074" ht="13" customHeight="1">
      <c r="A1074" s="31" t="inlineStr">
        <is>
          <t>0022727</t>
        </is>
      </c>
      <c r="B1074" s="55" t="inlineStr">
        <is>
          <t xml:space="preserve">Комплект ящика Pure-Pro LQ L=450 средний h=130, ширина=600мм серый </t>
        </is>
      </c>
      <c r="C1074" s="55" t="inlineStr">
        <is>
          <t>LQ12450Q14600, E30</t>
        </is>
      </c>
      <c r="D1074" s="125" t="inlineStr">
        <is>
          <t>в наличии</t>
        </is>
      </c>
      <c r="E1074" s="113" t="inlineStr">
        <is>
          <t>компл</t>
        </is>
      </c>
      <c r="F1074" s="20" t="n">
        <v>1</v>
      </c>
      <c r="G1074" s="105">
        <f>I1074*1.2</f>
        <v/>
      </c>
      <c r="H1074" s="9">
        <f>J1074*1.2</f>
        <v/>
      </c>
      <c r="I1074" s="26" t="n">
        <v>51.2994</v>
      </c>
      <c r="J1074" s="25">
        <f>I1074*$E$3</f>
        <v/>
      </c>
      <c r="K1074" s="21">
        <f>(I1074+M1074)/2</f>
        <v/>
      </c>
      <c r="L1074" s="28">
        <f>(J1074+N1074)/2</f>
        <v/>
      </c>
      <c r="M1074" s="26" t="n">
        <v>42.7495</v>
      </c>
      <c r="N1074" s="10">
        <f>M1074*$E$3</f>
        <v/>
      </c>
    </row>
    <row r="1075" ht="13" customHeight="1">
      <c r="A1075" s="31" t="inlineStr">
        <is>
          <t>0022728</t>
        </is>
      </c>
      <c r="B1075" s="55" t="inlineStr">
        <is>
          <t xml:space="preserve">Комплект ящика Pure-Pro LQ L=450 средний h=130, ширина=800мм серый </t>
        </is>
      </c>
      <c r="C1075" s="55" t="inlineStr">
        <is>
          <t>LQ12450Q14800, E30</t>
        </is>
      </c>
      <c r="D1075" s="125" t="inlineStr">
        <is>
          <t>в наличии</t>
        </is>
      </c>
      <c r="E1075" s="113" t="inlineStr">
        <is>
          <t>компл</t>
        </is>
      </c>
      <c r="F1075" s="20" t="n">
        <v>1</v>
      </c>
      <c r="G1075" s="105">
        <f>I1075*1.2</f>
        <v/>
      </c>
      <c r="H1075" s="9">
        <f>J1075*1.2</f>
        <v/>
      </c>
      <c r="I1075" s="26" t="n">
        <v>60.836</v>
      </c>
      <c r="J1075" s="25">
        <f>I1075*$E$3</f>
        <v/>
      </c>
      <c r="K1075" s="21" t="n">
        <v>65</v>
      </c>
      <c r="L1075" s="28">
        <f>(J1075+N1075)/2</f>
        <v/>
      </c>
      <c r="M1075" s="26" t="n">
        <v>50.6966</v>
      </c>
      <c r="N1075" s="10">
        <f>M1075*$E$3</f>
        <v/>
      </c>
    </row>
    <row r="1076" ht="13" customHeight="1">
      <c r="A1076" s="31" t="inlineStr">
        <is>
          <t>0022729</t>
        </is>
      </c>
      <c r="B1076" s="55" t="inlineStr">
        <is>
          <t xml:space="preserve">Комплект ящика Pure-Pro LQ L=450 средний h=130, ширина=900мм серый </t>
        </is>
      </c>
      <c r="C1076" s="55" t="inlineStr">
        <is>
          <t>LQ12450Q14900, E30</t>
        </is>
      </c>
      <c r="D1076" s="125" t="inlineStr">
        <is>
          <t>в наличии</t>
        </is>
      </c>
      <c r="E1076" s="113" t="inlineStr">
        <is>
          <t>компл</t>
        </is>
      </c>
      <c r="F1076" s="20" t="n">
        <v>1</v>
      </c>
      <c r="G1076" s="105">
        <f>I1076*1.2</f>
        <v/>
      </c>
      <c r="H1076" s="9">
        <f>J1076*1.2</f>
        <v/>
      </c>
      <c r="I1076" s="26" t="n">
        <v>67.02209999999999</v>
      </c>
      <c r="J1076" s="25">
        <f>I1076*$E$3</f>
        <v/>
      </c>
      <c r="K1076" s="21">
        <f>(I1076+M1076)/2</f>
        <v/>
      </c>
      <c r="L1076" s="28">
        <f>(J1076+N1076)/2</f>
        <v/>
      </c>
      <c r="M1076" s="26" t="n">
        <v>55.8518</v>
      </c>
      <c r="N1076" s="10">
        <f>M1076*$E$3</f>
        <v/>
      </c>
    </row>
    <row r="1077" ht="13" customHeight="1">
      <c r="A1077" s="31" t="inlineStr">
        <is>
          <t>0022730</t>
        </is>
      </c>
      <c r="B1077" s="55" t="inlineStr">
        <is>
          <t xml:space="preserve">Комплект ящика Pure-Pro LQ L=450 высокий h=170, ширина=600мм серый </t>
        </is>
      </c>
      <c r="C1077" s="55" t="inlineStr">
        <is>
          <t>LQ13450Q14600, E30</t>
        </is>
      </c>
      <c r="D1077" s="125" t="inlineStr">
        <is>
          <t>в наличии</t>
        </is>
      </c>
      <c r="E1077" s="113" t="inlineStr">
        <is>
          <t>компл</t>
        </is>
      </c>
      <c r="F1077" s="20" t="n">
        <v>1</v>
      </c>
      <c r="G1077" s="105">
        <f>I1077*1.2</f>
        <v/>
      </c>
      <c r="H1077" s="9">
        <f>J1077*1.2</f>
        <v/>
      </c>
      <c r="I1077" s="26" t="n">
        <v>55.809</v>
      </c>
      <c r="J1077" s="25">
        <f>I1077*$E$3</f>
        <v/>
      </c>
      <c r="K1077" s="21">
        <f>(I1077+M1077)/2</f>
        <v/>
      </c>
      <c r="L1077" s="28">
        <f>(J1077+N1077)/2</f>
        <v/>
      </c>
      <c r="M1077" s="26" t="n">
        <v>46.5075</v>
      </c>
      <c r="N1077" s="10">
        <f>M1077*$E$3</f>
        <v/>
      </c>
    </row>
    <row r="1078" ht="13" customHeight="1">
      <c r="A1078" s="31" t="inlineStr">
        <is>
          <t>0022731</t>
        </is>
      </c>
      <c r="B1078" s="55" t="inlineStr">
        <is>
          <t>Комплект ящика Pure-Pro LQ L=450 высокий h=170, ширина=800мм серый</t>
        </is>
      </c>
      <c r="C1078" s="55" t="inlineStr">
        <is>
          <t>LQ13450Q14800, E30</t>
        </is>
      </c>
      <c r="D1078" s="125" t="inlineStr">
        <is>
          <t>в наличии</t>
        </is>
      </c>
      <c r="E1078" s="113" t="inlineStr">
        <is>
          <t>компл</t>
        </is>
      </c>
      <c r="F1078" s="20" t="n">
        <v>1</v>
      </c>
      <c r="G1078" s="105">
        <f>I1078*1.2</f>
        <v/>
      </c>
      <c r="H1078" s="9">
        <f>J1078*1.2</f>
        <v/>
      </c>
      <c r="I1078" s="26" t="n">
        <v>62.4021</v>
      </c>
      <c r="J1078" s="25">
        <f>I1078*$E$3</f>
        <v/>
      </c>
      <c r="K1078" s="21">
        <f>(I1078+M1078)/2</f>
        <v/>
      </c>
      <c r="L1078" s="28">
        <f>(J1078+N1078)/2</f>
        <v/>
      </c>
      <c r="M1078" s="26" t="n">
        <v>52.0018</v>
      </c>
      <c r="N1078" s="10">
        <f>M1078*$E$3</f>
        <v/>
      </c>
    </row>
    <row r="1079" ht="13" customHeight="1">
      <c r="A1079" s="31" t="inlineStr">
        <is>
          <t>0022732</t>
        </is>
      </c>
      <c r="B1079" s="55" t="inlineStr">
        <is>
          <t>Комплект ящика Pure-Pro LQ L=450 высокий h=170, ширина=900мм серый</t>
        </is>
      </c>
      <c r="C1079" s="55" t="inlineStr">
        <is>
          <t>LQ13450Q19900, E30</t>
        </is>
      </c>
      <c r="D1079" s="125" t="inlineStr">
        <is>
          <t>в наличии</t>
        </is>
      </c>
      <c r="E1079" s="113" t="inlineStr">
        <is>
          <t>компл</t>
        </is>
      </c>
      <c r="F1079" s="20" t="n">
        <v>1</v>
      </c>
      <c r="G1079" s="105">
        <f>I1079*1.2</f>
        <v/>
      </c>
      <c r="H1079" s="9">
        <f>J1079*1.2</f>
        <v/>
      </c>
      <c r="I1079" s="26" t="n">
        <v>72.5778</v>
      </c>
      <c r="J1079" s="25">
        <f>I1079*$E$3</f>
        <v/>
      </c>
      <c r="K1079" s="21">
        <f>(I1079+M1079)/2</f>
        <v/>
      </c>
      <c r="L1079" s="28">
        <f>(J1079+N1079)/2</f>
        <v/>
      </c>
      <c r="M1079" s="26" t="n">
        <v>60.4815</v>
      </c>
      <c r="N1079" s="10">
        <f>M1079*$E$3</f>
        <v/>
      </c>
    </row>
    <row r="1080" ht="13" customHeight="1">
      <c r="A1080" s="31" t="inlineStr">
        <is>
          <t>0022733</t>
        </is>
      </c>
      <c r="B1080" s="55" t="inlineStr">
        <is>
          <t xml:space="preserve">Комплект ящика Pure-Pro LQ с подсветкой L=450  низкий h=95, ширина=600мм серый </t>
        </is>
      </c>
      <c r="C1080" s="55" t="inlineStr">
        <is>
          <t>LQ11450Q19600, E30</t>
        </is>
      </c>
      <c r="D1080" s="113" t="inlineStr">
        <is>
          <t>в пути</t>
        </is>
      </c>
      <c r="E1080" s="113" t="inlineStr">
        <is>
          <t>компл</t>
        </is>
      </c>
      <c r="F1080" s="20" t="n">
        <v>1</v>
      </c>
      <c r="G1080" s="105">
        <f>I1080*1.2</f>
        <v/>
      </c>
      <c r="H1080" s="9">
        <f>J1080*1.2</f>
        <v/>
      </c>
      <c r="I1080" s="26" t="n">
        <v>72</v>
      </c>
      <c r="J1080" s="25">
        <f>I1080*$E$3</f>
        <v/>
      </c>
      <c r="K1080" s="21">
        <f>(I1080+M1080)/2</f>
        <v/>
      </c>
      <c r="L1080" s="28">
        <f>(J1080+N1080)/2</f>
        <v/>
      </c>
      <c r="M1080" s="26" t="n">
        <v>60</v>
      </c>
      <c r="N1080" s="10">
        <f>M1080*$E$3</f>
        <v/>
      </c>
    </row>
    <row r="1081" ht="13" customHeight="1">
      <c r="A1081" s="31" t="inlineStr">
        <is>
          <t>0022734</t>
        </is>
      </c>
      <c r="B1081" s="55" t="inlineStr">
        <is>
          <t>Комплект ящика Pure-Pro LQ с подсветкой L=450  низкий h=95, ширина=800мм серый</t>
        </is>
      </c>
      <c r="C1081" s="13" t="inlineStr">
        <is>
          <t>LQ11450Q19800, E30</t>
        </is>
      </c>
      <c r="D1081" s="113" t="inlineStr">
        <is>
          <t>в пути</t>
        </is>
      </c>
      <c r="E1081" s="113" t="inlineStr">
        <is>
          <t>компл</t>
        </is>
      </c>
      <c r="F1081" s="20" t="n">
        <v>1</v>
      </c>
      <c r="G1081" s="105">
        <f>I1081*1.2</f>
        <v/>
      </c>
      <c r="H1081" s="9">
        <f>J1081*1.2</f>
        <v/>
      </c>
      <c r="I1081" s="26" t="n">
        <v>78</v>
      </c>
      <c r="J1081" s="25">
        <f>I1081*$E$3</f>
        <v/>
      </c>
      <c r="K1081" s="21">
        <f>(I1081+M1081)/2</f>
        <v/>
      </c>
      <c r="L1081" s="28">
        <f>(J1081+N1081)/2</f>
        <v/>
      </c>
      <c r="M1081" s="26" t="n">
        <v>65</v>
      </c>
      <c r="N1081" s="10">
        <f>M1081*$E$3</f>
        <v/>
      </c>
    </row>
    <row r="1082" ht="13" customHeight="1">
      <c r="A1082" s="31" t="inlineStr">
        <is>
          <t>0022735</t>
        </is>
      </c>
      <c r="B1082" s="55" t="inlineStr">
        <is>
          <t xml:space="preserve">Комплект ящика Pure-Pro LQ с подсветкой L=450  низкий h=95, ширина=900мм серый </t>
        </is>
      </c>
      <c r="C1082" s="55" t="inlineStr">
        <is>
          <t>LQ11450Q19900, E30</t>
        </is>
      </c>
      <c r="D1082" s="113" t="inlineStr">
        <is>
          <t>в пути</t>
        </is>
      </c>
      <c r="E1082" s="113" t="inlineStr">
        <is>
          <t>компл</t>
        </is>
      </c>
      <c r="F1082" s="20" t="n">
        <v>1</v>
      </c>
      <c r="G1082" s="105">
        <f>I1082*1.2</f>
        <v/>
      </c>
      <c r="H1082" s="9">
        <f>J1082*1.2</f>
        <v/>
      </c>
      <c r="I1082" s="26" t="n">
        <v>90</v>
      </c>
      <c r="J1082" s="25">
        <f>I1082*$E$3</f>
        <v/>
      </c>
      <c r="K1082" s="21">
        <f>(I1082+M1082)/2</f>
        <v/>
      </c>
      <c r="L1082" s="28">
        <f>(J1082+N1082)/2</f>
        <v/>
      </c>
      <c r="M1082" s="26" t="n">
        <v>75</v>
      </c>
      <c r="N1082" s="10">
        <f>M1082*$E$3</f>
        <v/>
      </c>
    </row>
    <row r="1083" ht="13" customHeight="1">
      <c r="A1083" s="31" t="inlineStr">
        <is>
          <t>0022739</t>
        </is>
      </c>
      <c r="B1083" s="55" t="inlineStr">
        <is>
          <t>Комплект ящика Pure-Pro LQ с подсветкой L=450 высокий h=170, ширина=600мм серый</t>
        </is>
      </c>
      <c r="C1083" s="55" t="inlineStr">
        <is>
          <t>LQ13450Q19600, E30</t>
        </is>
      </c>
      <c r="D1083" s="113" t="inlineStr">
        <is>
          <t>в пути</t>
        </is>
      </c>
      <c r="E1083" s="113" t="inlineStr">
        <is>
          <t>компл</t>
        </is>
      </c>
      <c r="F1083" s="20" t="n">
        <v>1</v>
      </c>
      <c r="G1083" s="105">
        <f>I1083*1.2</f>
        <v/>
      </c>
      <c r="H1083" s="9">
        <f>J1083*1.2</f>
        <v/>
      </c>
      <c r="I1083" s="26" t="n">
        <v>81</v>
      </c>
      <c r="J1083" s="25">
        <f>I1083*$E$3</f>
        <v/>
      </c>
      <c r="K1083" s="21">
        <f>(I1083+M1083)/2</f>
        <v/>
      </c>
      <c r="L1083" s="28">
        <f>(J1083+N1083)/2</f>
        <v/>
      </c>
      <c r="M1083" s="26" t="n">
        <v>67.5</v>
      </c>
      <c r="N1083" s="10">
        <f>M1083*$E$3</f>
        <v/>
      </c>
    </row>
    <row r="1084" ht="13" customHeight="1">
      <c r="A1084" s="31" t="inlineStr">
        <is>
          <t>0022740</t>
        </is>
      </c>
      <c r="B1084" s="55" t="inlineStr">
        <is>
          <t>Комплект ящика Pure-Pro LQ с подсветкой L=450 высокий h=170, ширина=800мм серый</t>
        </is>
      </c>
      <c r="C1084" s="55" t="inlineStr">
        <is>
          <t>LQ13450Q19800, E30</t>
        </is>
      </c>
      <c r="D1084" s="113" t="inlineStr">
        <is>
          <t>в пути</t>
        </is>
      </c>
      <c r="E1084" s="113" t="inlineStr">
        <is>
          <t>компл</t>
        </is>
      </c>
      <c r="F1084" s="20" t="n">
        <v>1</v>
      </c>
      <c r="G1084" s="105">
        <f>I1084*1.2</f>
        <v/>
      </c>
      <c r="H1084" s="9">
        <f>J1084*1.2</f>
        <v/>
      </c>
      <c r="I1084" s="26" t="n">
        <v>88.5</v>
      </c>
      <c r="J1084" s="25">
        <f>I1084*$E$3</f>
        <v/>
      </c>
      <c r="K1084" s="21">
        <f>(I1084+M1084)/2</f>
        <v/>
      </c>
      <c r="L1084" s="28">
        <f>(J1084+N1084)/2</f>
        <v/>
      </c>
      <c r="M1084" s="26" t="n">
        <v>73.75</v>
      </c>
      <c r="N1084" s="10">
        <f>M1084*$E$3</f>
        <v/>
      </c>
    </row>
    <row r="1085" ht="13" customHeight="1">
      <c r="A1085" s="31" t="inlineStr">
        <is>
          <t>0022741</t>
        </is>
      </c>
      <c r="B1085" s="55" t="inlineStr">
        <is>
          <t xml:space="preserve">Комплект ящика Pure-Pro LQ с подсветкой L=450 высокий h=170, ширина=900мм серый </t>
        </is>
      </c>
      <c r="C1085" s="55" t="inlineStr">
        <is>
          <t>LQ13450Q19900, E30</t>
        </is>
      </c>
      <c r="D1085" s="113" t="inlineStr">
        <is>
          <t>в пути</t>
        </is>
      </c>
      <c r="E1085" s="113" t="inlineStr">
        <is>
          <t>компл</t>
        </is>
      </c>
      <c r="F1085" s="20" t="n">
        <v>1</v>
      </c>
      <c r="G1085" s="105">
        <f>I1085*1.2</f>
        <v/>
      </c>
      <c r="H1085" s="9">
        <f>J1085*1.2</f>
        <v/>
      </c>
      <c r="I1085" s="26" t="n">
        <v>100.5</v>
      </c>
      <c r="J1085" s="25">
        <f>I1085*$E$3</f>
        <v/>
      </c>
      <c r="K1085" s="21">
        <f>(I1085+M1085)/2</f>
        <v/>
      </c>
      <c r="L1085" s="28">
        <f>(J1085+N1085)/2</f>
        <v/>
      </c>
      <c r="M1085" s="26" t="n">
        <v>83.75</v>
      </c>
      <c r="N1085" s="10">
        <f>M1085*$E$3</f>
        <v/>
      </c>
    </row>
    <row r="1086" ht="13" customHeight="1">
      <c r="A1086" s="31" t="inlineStr">
        <is>
          <t>0022736</t>
        </is>
      </c>
      <c r="B1086" s="55" t="inlineStr">
        <is>
          <t>Комплект ящика Pure-Pro LQ с подсветкой L=450 средний h=130, ширина=600мм серый</t>
        </is>
      </c>
      <c r="C1086" s="55" t="inlineStr">
        <is>
          <t>LQ12450Q19600, E30</t>
        </is>
      </c>
      <c r="D1086" s="113" t="inlineStr">
        <is>
          <t>в пути</t>
        </is>
      </c>
      <c r="E1086" s="113" t="inlineStr">
        <is>
          <t>компл</t>
        </is>
      </c>
      <c r="F1086" s="20" t="n">
        <v>1</v>
      </c>
      <c r="G1086" s="105">
        <f>I1086*1.2</f>
        <v/>
      </c>
      <c r="H1086" s="9">
        <f>J1086*1.2</f>
        <v/>
      </c>
      <c r="I1086" s="26" t="n">
        <v>76.5</v>
      </c>
      <c r="J1086" s="25">
        <f>I1086*$E$3</f>
        <v/>
      </c>
      <c r="K1086" s="21">
        <f>(I1086+M1086)/2</f>
        <v/>
      </c>
      <c r="L1086" s="28">
        <f>(J1086+N1086)/2</f>
        <v/>
      </c>
      <c r="M1086" s="26" t="n">
        <v>63.75</v>
      </c>
      <c r="N1086" s="10">
        <f>M1086*$E$3</f>
        <v/>
      </c>
    </row>
    <row r="1087" ht="13" customHeight="1">
      <c r="A1087" s="31" t="inlineStr">
        <is>
          <t>0022737</t>
        </is>
      </c>
      <c r="B1087" s="55" t="inlineStr">
        <is>
          <t>Комплект ящика Pure-Pro LQ с подсветкой L=450 средний h=130, ширина=800мм серый</t>
        </is>
      </c>
      <c r="C1087" s="55" t="inlineStr">
        <is>
          <t>LQ12450Q19800, E30</t>
        </is>
      </c>
      <c r="D1087" s="113" t="inlineStr">
        <is>
          <t>в пути</t>
        </is>
      </c>
      <c r="E1087" s="113" t="inlineStr">
        <is>
          <t>компл</t>
        </is>
      </c>
      <c r="F1087" s="20" t="n">
        <v>1</v>
      </c>
      <c r="G1087" s="105">
        <f>I1087*1.2</f>
        <v/>
      </c>
      <c r="H1087" s="9">
        <f>J1087*1.2</f>
        <v/>
      </c>
      <c r="I1087" s="26" t="n">
        <v>82.5</v>
      </c>
      <c r="J1087" s="25">
        <f>I1087*$E$3</f>
        <v/>
      </c>
      <c r="K1087" s="21">
        <f>(I1087+M1087)/2</f>
        <v/>
      </c>
      <c r="L1087" s="28">
        <f>(J1087+N1087)/2</f>
        <v/>
      </c>
      <c r="M1087" s="26" t="n">
        <v>68.75</v>
      </c>
      <c r="N1087" s="10">
        <f>M1087*$E$3</f>
        <v/>
      </c>
    </row>
    <row r="1088" ht="13" customHeight="1">
      <c r="A1088" s="31" t="inlineStr">
        <is>
          <t>0022738</t>
        </is>
      </c>
      <c r="B1088" s="55" t="inlineStr">
        <is>
          <t>Комплект ящика Pure-Pro LQ с подсветкой L=450 средний h=130, ширина=900мм серый</t>
        </is>
      </c>
      <c r="C1088" s="13" t="inlineStr">
        <is>
          <t>LQ12450Q19900, E30</t>
        </is>
      </c>
      <c r="D1088" s="113" t="inlineStr">
        <is>
          <t>в пути</t>
        </is>
      </c>
      <c r="E1088" s="113" t="inlineStr">
        <is>
          <t>компл</t>
        </is>
      </c>
      <c r="F1088" s="20" t="n">
        <v>1</v>
      </c>
      <c r="G1088" s="105">
        <f>I1088*1.2</f>
        <v/>
      </c>
      <c r="H1088" s="9">
        <f>J1088*1.2</f>
        <v/>
      </c>
      <c r="I1088" s="26" t="n">
        <v>94.5</v>
      </c>
      <c r="J1088" s="25">
        <f>I1088*$E$3</f>
        <v/>
      </c>
      <c r="K1088" s="21">
        <f>(I1088+M1088)/2</f>
        <v/>
      </c>
      <c r="L1088" s="28">
        <f>(J1088+N1088)/2</f>
        <v/>
      </c>
      <c r="M1088" s="26" t="n">
        <v>78.75</v>
      </c>
      <c r="N1088" s="10">
        <f>M1088*$E$3</f>
        <v/>
      </c>
    </row>
    <row r="1089" ht="13" customHeight="1">
      <c r="A1089" s="31" t="inlineStr">
        <is>
          <t>0022748</t>
        </is>
      </c>
      <c r="B1089" s="55" t="inlineStr">
        <is>
          <t xml:space="preserve">Вставка в ящик Pure-Pro LQ L=450 для колец (B) 150х425х50 </t>
        </is>
      </c>
      <c r="C1089" s="55" t="inlineStr">
        <is>
          <t>LQJ01-150</t>
        </is>
      </c>
      <c r="D1089" s="125" t="inlineStr">
        <is>
          <t>в наличии</t>
        </is>
      </c>
      <c r="E1089" s="113" t="inlineStr">
        <is>
          <t>шт</t>
        </is>
      </c>
      <c r="F1089" s="20" t="n">
        <v>1</v>
      </c>
      <c r="G1089" s="102">
        <f>I1089*1.2</f>
        <v/>
      </c>
      <c r="H1089" s="25">
        <f>J1089*1.2</f>
        <v/>
      </c>
      <c r="I1089" s="26" t="n">
        <v>35.2766</v>
      </c>
      <c r="J1089" s="25">
        <f>I1089*$E$3</f>
        <v/>
      </c>
      <c r="K1089" s="21">
        <f>(I1089+M1089)/2</f>
        <v/>
      </c>
      <c r="L1089" s="28">
        <f>(J1089+N1089)/2</f>
        <v/>
      </c>
      <c r="M1089" s="26" t="n">
        <v>29.3972</v>
      </c>
      <c r="N1089" s="10">
        <f>M1089*$E$3</f>
        <v/>
      </c>
    </row>
    <row r="1090" ht="13" customHeight="1">
      <c r="A1090" s="31" t="inlineStr">
        <is>
          <t>0022749</t>
        </is>
      </c>
      <c r="B1090" s="55" t="inlineStr">
        <is>
          <t xml:space="preserve">Вставка в ящик Pure-Pro LQ L=450 для колец (H) 150х425х50 </t>
        </is>
      </c>
      <c r="C1090" s="55" t="inlineStr">
        <is>
          <t>LQJ02-150</t>
        </is>
      </c>
      <c r="D1090" s="113" t="inlineStr">
        <is>
          <t>-</t>
        </is>
      </c>
      <c r="E1090" s="113" t="inlineStr">
        <is>
          <t>шт</t>
        </is>
      </c>
      <c r="F1090" s="20" t="n">
        <v>1</v>
      </c>
      <c r="G1090" s="102">
        <f>I1090*1.2</f>
        <v/>
      </c>
      <c r="H1090" s="25">
        <f>J1090*1.2</f>
        <v/>
      </c>
      <c r="I1090" s="26" t="n">
        <v>35</v>
      </c>
      <c r="J1090" s="25">
        <f>I1090*$E$3</f>
        <v/>
      </c>
      <c r="K1090" s="21">
        <f>(I1090+M1090)/2</f>
        <v/>
      </c>
      <c r="L1090" s="28">
        <f>(J1090+N1090)/2</f>
        <v/>
      </c>
      <c r="M1090" s="26" t="n">
        <v>29</v>
      </c>
      <c r="N1090" s="10">
        <f>M1090*$E$3</f>
        <v/>
      </c>
    </row>
    <row r="1091" ht="13" customHeight="1">
      <c r="A1091" s="31" t="inlineStr">
        <is>
          <t>0022746</t>
        </is>
      </c>
      <c r="B1091" s="55" t="inlineStr">
        <is>
          <t xml:space="preserve">Вставка в ящик Pure-Pro LQ L=450 для ожерелий (B) 150х425х50 </t>
        </is>
      </c>
      <c r="C1091" s="55" t="inlineStr">
        <is>
          <t>LQX01-150</t>
        </is>
      </c>
      <c r="D1091" s="125" t="inlineStr">
        <is>
          <t>в наличии</t>
        </is>
      </c>
      <c r="E1091" s="113" t="inlineStr">
        <is>
          <t>шт</t>
        </is>
      </c>
      <c r="F1091" s="20" t="n">
        <v>1</v>
      </c>
      <c r="G1091" s="102">
        <f>I1091*1.2</f>
        <v/>
      </c>
      <c r="H1091" s="25">
        <f>J1091*1.2</f>
        <v/>
      </c>
      <c r="I1091" s="26" t="n">
        <v>35.2766</v>
      </c>
      <c r="J1091" s="25">
        <f>I1091*$E$3</f>
        <v/>
      </c>
      <c r="K1091" s="21">
        <f>(I1091+M1091)/2</f>
        <v/>
      </c>
      <c r="L1091" s="28">
        <f>(J1091+N1091)/2</f>
        <v/>
      </c>
      <c r="M1091" s="26" t="n">
        <v>29.3972</v>
      </c>
      <c r="N1091" s="10">
        <f>M1091*$E$3</f>
        <v/>
      </c>
    </row>
    <row r="1092" ht="13" customHeight="1">
      <c r="A1092" s="31" t="inlineStr">
        <is>
          <t>0022747</t>
        </is>
      </c>
      <c r="B1092" s="55" t="inlineStr">
        <is>
          <t xml:space="preserve">Вставка в ящик Pure-Pro LQ L=450 для ожерелий (H) 150х425х50 </t>
        </is>
      </c>
      <c r="C1092" s="55" t="inlineStr">
        <is>
          <t>LQX02-150</t>
        </is>
      </c>
      <c r="D1092" s="113" t="inlineStr">
        <is>
          <t>-</t>
        </is>
      </c>
      <c r="E1092" s="113" t="inlineStr">
        <is>
          <t>шт</t>
        </is>
      </c>
      <c r="F1092" s="20" t="n">
        <v>1</v>
      </c>
      <c r="G1092" s="102">
        <f>I1092*1.2</f>
        <v/>
      </c>
      <c r="H1092" s="25">
        <f>J1092*1.2</f>
        <v/>
      </c>
      <c r="I1092" s="26" t="n">
        <v>35</v>
      </c>
      <c r="J1092" s="25">
        <f>I1092*$E$3</f>
        <v/>
      </c>
      <c r="K1092" s="21">
        <f>(I1092+M1092)/2</f>
        <v/>
      </c>
      <c r="L1092" s="28">
        <f>(J1092+N1092)/2</f>
        <v/>
      </c>
      <c r="M1092" s="26" t="n">
        <v>29</v>
      </c>
      <c r="N1092" s="10">
        <f>M1092*$E$3</f>
        <v/>
      </c>
    </row>
    <row r="1093" ht="13" customHeight="1">
      <c r="A1093" s="31" t="inlineStr">
        <is>
          <t>0022750</t>
        </is>
      </c>
      <c r="B1093" s="55" t="inlineStr">
        <is>
          <t xml:space="preserve">Вставка в ящик Pure-Pro LQ L=450 для сережек (B) 150х425х50 </t>
        </is>
      </c>
      <c r="C1093" s="55" t="inlineStr">
        <is>
          <t>LQE01-150</t>
        </is>
      </c>
      <c r="D1093" s="125" t="inlineStr">
        <is>
          <t>в наличии</t>
        </is>
      </c>
      <c r="E1093" s="113" t="inlineStr">
        <is>
          <t>шт</t>
        </is>
      </c>
      <c r="F1093" s="20" t="n">
        <v>1</v>
      </c>
      <c r="G1093" s="102">
        <f>I1093*1.2</f>
        <v/>
      </c>
      <c r="H1093" s="25">
        <f>J1093*1.2</f>
        <v/>
      </c>
      <c r="I1093" s="26" t="n">
        <v>35.2766</v>
      </c>
      <c r="J1093" s="25">
        <f>I1093*$E$3</f>
        <v/>
      </c>
      <c r="K1093" s="21">
        <f>(I1093+M1093)/2</f>
        <v/>
      </c>
      <c r="L1093" s="28">
        <f>(J1093+N1093)/2</f>
        <v/>
      </c>
      <c r="M1093" s="26" t="n">
        <v>29.3972</v>
      </c>
      <c r="N1093" s="10">
        <f>M1093*$E$3</f>
        <v/>
      </c>
    </row>
    <row r="1094" ht="13" customHeight="1">
      <c r="A1094" s="31" t="inlineStr">
        <is>
          <t>0022751</t>
        </is>
      </c>
      <c r="B1094" s="55" t="inlineStr">
        <is>
          <t xml:space="preserve">Вставка в ящик Pure-Pro LQ L=450 для сережек (H) 150х425х50 </t>
        </is>
      </c>
      <c r="C1094" s="55" t="inlineStr">
        <is>
          <t>LQE02-150</t>
        </is>
      </c>
      <c r="D1094" s="113" t="inlineStr">
        <is>
          <t>-</t>
        </is>
      </c>
      <c r="E1094" s="113" t="inlineStr">
        <is>
          <t>шт</t>
        </is>
      </c>
      <c r="F1094" s="20" t="n">
        <v>1</v>
      </c>
      <c r="G1094" s="102">
        <f>I1094*1.2</f>
        <v/>
      </c>
      <c r="H1094" s="25">
        <f>J1094*1.2</f>
        <v/>
      </c>
      <c r="I1094" s="26" t="n">
        <v>35</v>
      </c>
      <c r="J1094" s="25">
        <f>I1094*$E$3</f>
        <v/>
      </c>
      <c r="K1094" s="21">
        <f>(I1094+M1094)/2</f>
        <v/>
      </c>
      <c r="L1094" s="28">
        <f>(J1094+N1094)/2</f>
        <v/>
      </c>
      <c r="M1094" s="26" t="n">
        <v>29</v>
      </c>
      <c r="N1094" s="10">
        <f>M1094*$E$3</f>
        <v/>
      </c>
    </row>
    <row r="1095" ht="13" customHeight="1">
      <c r="A1095" s="31" t="inlineStr">
        <is>
          <t>0022744</t>
        </is>
      </c>
      <c r="B1095" s="55" t="inlineStr">
        <is>
          <t xml:space="preserve">Вставка в ящик Pure-Pro LQ L=450 для сережек и колец (B) 150х425х50 </t>
        </is>
      </c>
      <c r="C1095" s="13" t="inlineStr">
        <is>
          <t>LQEJ01-150</t>
        </is>
      </c>
      <c r="D1095" s="125" t="inlineStr">
        <is>
          <t>в наличии</t>
        </is>
      </c>
      <c r="E1095" s="113" t="inlineStr">
        <is>
          <t>шт</t>
        </is>
      </c>
      <c r="F1095" s="20" t="n">
        <v>1</v>
      </c>
      <c r="G1095" s="102">
        <f>I1095*1.2</f>
        <v/>
      </c>
      <c r="H1095" s="25">
        <f>J1095*1.2</f>
        <v/>
      </c>
      <c r="I1095" s="26" t="n">
        <v>35.2766</v>
      </c>
      <c r="J1095" s="25">
        <f>I1095*$E$3</f>
        <v/>
      </c>
      <c r="K1095" s="21">
        <f>(I1095+M1095)/2</f>
        <v/>
      </c>
      <c r="L1095" s="28">
        <f>(J1095+N1095)/2</f>
        <v/>
      </c>
      <c r="M1095" s="26" t="n">
        <v>29.3972</v>
      </c>
      <c r="N1095" s="10">
        <f>M1095*$E$3</f>
        <v/>
      </c>
    </row>
    <row r="1096" ht="13" customHeight="1">
      <c r="A1096" s="31" t="inlineStr">
        <is>
          <t>0022745</t>
        </is>
      </c>
      <c r="B1096" s="55" t="inlineStr">
        <is>
          <t>Вставка в ящик Pure-Pro LQ L=450 для сережек и колец (H) 150х425х50</t>
        </is>
      </c>
      <c r="C1096" s="55" t="inlineStr">
        <is>
          <t>LQEJ02-150</t>
        </is>
      </c>
      <c r="D1096" s="113" t="inlineStr">
        <is>
          <t>-</t>
        </is>
      </c>
      <c r="E1096" s="113" t="inlineStr">
        <is>
          <t>шт</t>
        </is>
      </c>
      <c r="F1096" s="20" t="n">
        <v>1</v>
      </c>
      <c r="G1096" s="102">
        <f>I1096*1.2</f>
        <v/>
      </c>
      <c r="H1096" s="25">
        <f>J1096*1.2</f>
        <v/>
      </c>
      <c r="I1096" s="26" t="n">
        <v>35</v>
      </c>
      <c r="J1096" s="25">
        <f>I1096*$E$3</f>
        <v/>
      </c>
      <c r="K1096" s="21">
        <f>(I1096+M1096)/2</f>
        <v/>
      </c>
      <c r="L1096" s="28">
        <f>(J1096+N1096)/2</f>
        <v/>
      </c>
      <c r="M1096" s="26" t="n">
        <v>29</v>
      </c>
      <c r="N1096" s="10">
        <f>M1096*$E$3</f>
        <v/>
      </c>
    </row>
    <row r="1097" ht="13" customHeight="1">
      <c r="A1097" s="31" t="inlineStr">
        <is>
          <t>0022752</t>
        </is>
      </c>
      <c r="B1097" s="55" t="inlineStr">
        <is>
          <t>Вставка в ящик Pure-Pro LQ L=450 для часов (B) 150х425х50</t>
        </is>
      </c>
      <c r="C1097" s="55" t="inlineStr">
        <is>
          <t>LQS01-150</t>
        </is>
      </c>
      <c r="D1097" s="125" t="inlineStr">
        <is>
          <t>в наличии</t>
        </is>
      </c>
      <c r="E1097" s="113" t="inlineStr">
        <is>
          <t>шт</t>
        </is>
      </c>
      <c r="F1097" s="20" t="n">
        <v>1</v>
      </c>
      <c r="G1097" s="102">
        <f>I1097*1.2</f>
        <v/>
      </c>
      <c r="H1097" s="25">
        <f>J1097*1.2</f>
        <v/>
      </c>
      <c r="I1097" s="26" t="n">
        <v>41.9114</v>
      </c>
      <c r="J1097" s="25">
        <f>I1097*$E$3</f>
        <v/>
      </c>
      <c r="K1097" s="21">
        <f>(I1097+M1097)/2</f>
        <v/>
      </c>
      <c r="L1097" s="28">
        <f>(J1097+N1097)/2</f>
        <v/>
      </c>
      <c r="M1097" s="26" t="n">
        <v>34.9262</v>
      </c>
      <c r="N1097" s="10">
        <f>M1097*$E$3</f>
        <v/>
      </c>
    </row>
    <row r="1098" ht="13" customHeight="1">
      <c r="A1098" s="31" t="inlineStr">
        <is>
          <t>0022753</t>
        </is>
      </c>
      <c r="B1098" s="55" t="inlineStr">
        <is>
          <t xml:space="preserve">Вставка в ящик Pure-Pro LQ L=450 для часов (H) 150х425х50 </t>
        </is>
      </c>
      <c r="C1098" s="55" t="inlineStr">
        <is>
          <t>LQS02-150</t>
        </is>
      </c>
      <c r="D1098" s="113" t="inlineStr">
        <is>
          <t>-</t>
        </is>
      </c>
      <c r="E1098" s="113" t="inlineStr">
        <is>
          <t>шт</t>
        </is>
      </c>
      <c r="F1098" s="20" t="n">
        <v>1</v>
      </c>
      <c r="G1098" s="102">
        <f>I1098*1.2</f>
        <v/>
      </c>
      <c r="H1098" s="25">
        <f>J1098*1.2</f>
        <v/>
      </c>
      <c r="I1098" s="26" t="n">
        <v>40</v>
      </c>
      <c r="J1098" s="25">
        <f>I1098*$E$3</f>
        <v/>
      </c>
      <c r="K1098" s="21">
        <f>(I1098+M1098)/2</f>
        <v/>
      </c>
      <c r="L1098" s="28">
        <f>(J1098+N1098)/2</f>
        <v/>
      </c>
      <c r="M1098" s="26" t="n">
        <v>33</v>
      </c>
      <c r="N1098" s="10">
        <f>M1098*$E$3</f>
        <v/>
      </c>
    </row>
    <row r="1099" ht="13" customHeight="1">
      <c r="A1099" s="31" t="inlineStr">
        <is>
          <t>0022754</t>
        </is>
      </c>
      <c r="B1099" s="55" t="inlineStr">
        <is>
          <t xml:space="preserve">Вставка в ящик Pure-Pro LQ L=450 с ячейками (B) 150х425х50 </t>
        </is>
      </c>
      <c r="C1099" s="55" t="inlineStr">
        <is>
          <t>LQG01-150</t>
        </is>
      </c>
      <c r="D1099" s="125" t="inlineStr">
        <is>
          <t>в наличии</t>
        </is>
      </c>
      <c r="E1099" s="113" t="inlineStr">
        <is>
          <t>шт</t>
        </is>
      </c>
      <c r="F1099" s="20" t="n">
        <v>1</v>
      </c>
      <c r="G1099" s="102">
        <f>I1099*1.2</f>
        <v/>
      </c>
      <c r="H1099" s="25">
        <f>J1099*1.2</f>
        <v/>
      </c>
      <c r="I1099" s="26" t="n">
        <v>40.3175</v>
      </c>
      <c r="J1099" s="25">
        <f>I1099*$E$3</f>
        <v/>
      </c>
      <c r="K1099" s="21">
        <f>(I1099+M1099)/2</f>
        <v/>
      </c>
      <c r="L1099" s="28">
        <f>(J1099+N1099)/2</f>
        <v/>
      </c>
      <c r="M1099" s="26" t="n">
        <v>33.5979</v>
      </c>
      <c r="N1099" s="10">
        <f>M1099*$E$3</f>
        <v/>
      </c>
    </row>
    <row r="1100" ht="13" customHeight="1">
      <c r="A1100" s="31" t="inlineStr">
        <is>
          <t>0022755</t>
        </is>
      </c>
      <c r="B1100" s="55" t="inlineStr">
        <is>
          <t>Вставка в ящик Pure-Pro LQ L=450 с ячейками (H) 150х425х50</t>
        </is>
      </c>
      <c r="C1100" s="55" t="inlineStr">
        <is>
          <t>LQG02-150</t>
        </is>
      </c>
      <c r="D1100" s="113" t="inlineStr">
        <is>
          <t>-</t>
        </is>
      </c>
      <c r="E1100" s="113" t="inlineStr">
        <is>
          <t>шт</t>
        </is>
      </c>
      <c r="F1100" s="20" t="n">
        <v>1</v>
      </c>
      <c r="G1100" s="102">
        <f>I1100*1.2</f>
        <v/>
      </c>
      <c r="H1100" s="25">
        <f>J1100*1.2</f>
        <v/>
      </c>
      <c r="I1100" s="26" t="n">
        <v>0.4768</v>
      </c>
      <c r="J1100" s="25">
        <f>I1100*$E$3</f>
        <v/>
      </c>
      <c r="K1100" s="21">
        <f>(I1100+M1100)/2</f>
        <v/>
      </c>
      <c r="L1100" s="28">
        <f>(J1100+N1100)/2</f>
        <v/>
      </c>
      <c r="M1100" s="26" t="n">
        <v>33</v>
      </c>
      <c r="N1100" s="10">
        <f>M1100*$E$3</f>
        <v/>
      </c>
    </row>
    <row r="1101" ht="13" customHeight="1">
      <c r="A1101" s="31" t="inlineStr">
        <is>
          <t>0022742</t>
        </is>
      </c>
      <c r="B1101" s="55" t="inlineStr">
        <is>
          <t>Вставка в ящик Pure-Pro LQ L=450 универсальная (B) 150х425х50</t>
        </is>
      </c>
      <c r="C1101" s="55" t="inlineStr">
        <is>
          <t>LQC01-150</t>
        </is>
      </c>
      <c r="D1101" s="125" t="inlineStr">
        <is>
          <t>в наличии</t>
        </is>
      </c>
      <c r="E1101" s="113" t="inlineStr">
        <is>
          <t>шт</t>
        </is>
      </c>
      <c r="F1101" s="20" t="n">
        <v>1</v>
      </c>
      <c r="G1101" s="102">
        <f>I1101*1.2</f>
        <v/>
      </c>
      <c r="H1101" s="25">
        <f>J1101*1.2</f>
        <v/>
      </c>
      <c r="I1101" s="26" t="n">
        <v>36.1178</v>
      </c>
      <c r="J1101" s="25">
        <f>I1101*$E$3</f>
        <v/>
      </c>
      <c r="K1101" s="21">
        <f>(I1101+M1101)/2</f>
        <v/>
      </c>
      <c r="L1101" s="28">
        <f>(J1101+N1101)/2</f>
        <v/>
      </c>
      <c r="M1101" s="26" t="n">
        <v>30.0981</v>
      </c>
      <c r="N1101" s="10">
        <f>M1101*$E$3</f>
        <v/>
      </c>
    </row>
    <row r="1102" ht="13" customHeight="1">
      <c r="A1102" s="31" t="inlineStr">
        <is>
          <t>0022743</t>
        </is>
      </c>
      <c r="B1102" s="55" t="inlineStr">
        <is>
          <t xml:space="preserve">Вставка в ящик Pure-Pro LQ L=450 универсальная (H) 150х425х50 </t>
        </is>
      </c>
      <c r="C1102" s="55" t="inlineStr">
        <is>
          <t>LQC02-150</t>
        </is>
      </c>
      <c r="D1102" s="113" t="inlineStr">
        <is>
          <t>-</t>
        </is>
      </c>
      <c r="E1102" s="113" t="inlineStr">
        <is>
          <t>шт</t>
        </is>
      </c>
      <c r="F1102" s="20" t="n">
        <v>1</v>
      </c>
      <c r="G1102" s="102">
        <f>I1102*1.2</f>
        <v/>
      </c>
      <c r="H1102" s="25">
        <f>J1102*1.2</f>
        <v/>
      </c>
      <c r="I1102" s="26" t="n">
        <v>35</v>
      </c>
      <c r="J1102" s="25">
        <f>I1102*$E$3</f>
        <v/>
      </c>
      <c r="K1102" s="21">
        <f>(I1102+M1102)/2</f>
        <v/>
      </c>
      <c r="L1102" s="28">
        <f>(J1102+N1102)/2</f>
        <v/>
      </c>
      <c r="M1102" s="26" t="n">
        <v>29</v>
      </c>
      <c r="N1102" s="10">
        <f>M1102*$E$3</f>
        <v/>
      </c>
    </row>
    <row r="1103" ht="13" customHeight="1">
      <c r="A1103" s="31" t="inlineStr">
        <is>
          <t>0022764</t>
        </is>
      </c>
      <c r="B1103" s="55" t="inlineStr">
        <is>
          <t>Вешалка для брюк Pure-Pro LK L=450, ширина=600мм серая</t>
        </is>
      </c>
      <c r="C1103" s="55" t="inlineStr">
        <is>
          <t>LK450Q13600K01, E30</t>
        </is>
      </c>
      <c r="D1103" s="125" t="inlineStr">
        <is>
          <t>в наличии</t>
        </is>
      </c>
      <c r="E1103" s="113" t="inlineStr">
        <is>
          <t>шт</t>
        </is>
      </c>
      <c r="F1103" s="20" t="n">
        <v>1</v>
      </c>
      <c r="G1103" s="102">
        <f>I1103*1.2</f>
        <v/>
      </c>
      <c r="H1103" s="25">
        <f>J1103*1.2</f>
        <v/>
      </c>
      <c r="I1103" s="26" t="n">
        <v>76.0359</v>
      </c>
      <c r="J1103" s="25">
        <f>I1103*$E$3</f>
        <v/>
      </c>
      <c r="K1103" s="21">
        <f>(I1103+M1103)/2</f>
        <v/>
      </c>
      <c r="L1103" s="28">
        <f>(J1103+N1103)/2</f>
        <v/>
      </c>
      <c r="M1103" s="26" t="n">
        <v>63.3633</v>
      </c>
      <c r="N1103" s="10">
        <f>M1103*$E$3</f>
        <v/>
      </c>
    </row>
    <row r="1104" ht="13" customHeight="1">
      <c r="A1104" s="31" t="inlineStr">
        <is>
          <t>0022768</t>
        </is>
      </c>
      <c r="B1104" s="55" t="inlineStr">
        <is>
          <t>Вешалка для брюк Pure-Pro LK L=450, ширина=800мм серая</t>
        </is>
      </c>
      <c r="C1104" s="55" t="inlineStr">
        <is>
          <t>LK450Q13800K01, E30</t>
        </is>
      </c>
      <c r="D1104" s="125" t="inlineStr">
        <is>
          <t>в наличии</t>
        </is>
      </c>
      <c r="E1104" s="113" t="inlineStr">
        <is>
          <t>шт</t>
        </is>
      </c>
      <c r="F1104" s="20" t="n">
        <v>1</v>
      </c>
      <c r="G1104" s="102">
        <f>I1104*1.2</f>
        <v/>
      </c>
      <c r="H1104" s="25">
        <f>J1104*1.2</f>
        <v/>
      </c>
      <c r="I1104" s="26" t="n">
        <v>81.1422</v>
      </c>
      <c r="J1104" s="25">
        <f>I1104*$E$3</f>
        <v/>
      </c>
      <c r="K1104" s="21">
        <f>(I1104+M1104)/2</f>
        <v/>
      </c>
      <c r="L1104" s="28">
        <f>(J1104+N1104)/2</f>
        <v/>
      </c>
      <c r="M1104" s="26" t="n">
        <v>67.6185</v>
      </c>
      <c r="N1104" s="10">
        <f>M1104*$E$3</f>
        <v/>
      </c>
    </row>
    <row r="1105" ht="13" customHeight="1">
      <c r="A1105" s="31" t="inlineStr">
        <is>
          <t>0022769</t>
        </is>
      </c>
      <c r="B1105" s="55" t="inlineStr">
        <is>
          <t>Вешалка для брюк Pure-Pro LK L=450, ширина=900мм серая</t>
        </is>
      </c>
      <c r="C1105" s="55" t="inlineStr">
        <is>
          <t>LK450Q13900K01, E30</t>
        </is>
      </c>
      <c r="D1105" s="125" t="inlineStr">
        <is>
          <t>в наличии</t>
        </is>
      </c>
      <c r="E1105" s="113" t="inlineStr">
        <is>
          <t>шт</t>
        </is>
      </c>
      <c r="F1105" s="20" t="n">
        <v>1</v>
      </c>
      <c r="G1105" s="102">
        <f>I1105*1.2</f>
        <v/>
      </c>
      <c r="H1105" s="25">
        <f>J1105*1.2</f>
        <v/>
      </c>
      <c r="I1105" s="26" t="n">
        <v>88.35120000000001</v>
      </c>
      <c r="J1105" s="25">
        <f>I1105*$E$3</f>
        <v/>
      </c>
      <c r="K1105" s="21">
        <f>(I1105+M1105)/2</f>
        <v/>
      </c>
      <c r="L1105" s="28">
        <f>(J1105+N1105)/2</f>
        <v/>
      </c>
      <c r="M1105" s="26" t="n">
        <v>73.626</v>
      </c>
      <c r="N1105" s="10">
        <f>M1105*$E$3</f>
        <v/>
      </c>
    </row>
    <row r="1106" ht="13" customHeight="1">
      <c r="A1106" s="31" t="inlineStr">
        <is>
          <t>0022761</t>
        </is>
      </c>
      <c r="B1106" s="55" t="inlineStr">
        <is>
          <t xml:space="preserve">Полка для обуви Pure-Pro LK L=450, ширина=600мм серая </t>
        </is>
      </c>
      <c r="C1106" s="55" t="inlineStr">
        <is>
          <t>LK450Q13600X01, E30</t>
        </is>
      </c>
      <c r="D1106" s="125" t="inlineStr">
        <is>
          <t>в наличии</t>
        </is>
      </c>
      <c r="E1106" s="113" t="inlineStr">
        <is>
          <t>шт</t>
        </is>
      </c>
      <c r="F1106" s="20" t="n">
        <v>1</v>
      </c>
      <c r="G1106" s="102">
        <f>I1106*1.2</f>
        <v/>
      </c>
      <c r="H1106" s="25">
        <f>J1106*1.2</f>
        <v/>
      </c>
      <c r="I1106" s="26" t="n">
        <v>76.7706</v>
      </c>
      <c r="J1106" s="25">
        <f>I1106*$E$3</f>
        <v/>
      </c>
      <c r="K1106" s="21">
        <f>(I1106+M1106)/2</f>
        <v/>
      </c>
      <c r="L1106" s="28">
        <f>(J1106+N1106)/2</f>
        <v/>
      </c>
      <c r="M1106" s="26" t="n">
        <v>63.9755</v>
      </c>
      <c r="N1106" s="10">
        <f>M1106*$E$3</f>
        <v/>
      </c>
    </row>
    <row r="1107" ht="13" customHeight="1">
      <c r="A1107" s="31" t="inlineStr">
        <is>
          <t>0022762</t>
        </is>
      </c>
      <c r="B1107" s="55" t="inlineStr">
        <is>
          <t>Полка для обуви Pure-Pro LK L=450, ширина=800мм серая</t>
        </is>
      </c>
      <c r="C1107" s="55" t="inlineStr">
        <is>
          <t>LK450Q13800X01, E30</t>
        </is>
      </c>
      <c r="D1107" s="125" t="inlineStr">
        <is>
          <t>в наличии</t>
        </is>
      </c>
      <c r="E1107" s="113" t="inlineStr">
        <is>
          <t>шт</t>
        </is>
      </c>
      <c r="F1107" s="20" t="n">
        <v>1</v>
      </c>
      <c r="G1107" s="102">
        <f>I1107*1.2</f>
        <v/>
      </c>
      <c r="H1107" s="25">
        <f>J1107*1.2</f>
        <v/>
      </c>
      <c r="I1107" s="26" t="n">
        <v>91.6236</v>
      </c>
      <c r="J1107" s="25">
        <f>I1107*$E$3</f>
        <v/>
      </c>
      <c r="K1107" s="21">
        <f>(I1107+M1107)/2</f>
        <v/>
      </c>
      <c r="L1107" s="28">
        <f>(J1107+N1107)/2</f>
        <v/>
      </c>
      <c r="M1107" s="26" t="n">
        <v>76.35299999999999</v>
      </c>
      <c r="N1107" s="10">
        <f>M1107*$E$3</f>
        <v/>
      </c>
    </row>
    <row r="1108" ht="13" customHeight="1">
      <c r="A1108" s="31" t="inlineStr">
        <is>
          <t>0022763</t>
        </is>
      </c>
      <c r="B1108" s="55" t="inlineStr">
        <is>
          <t xml:space="preserve">Полка для обуви Pure-Pro LK L=450, ширина=900мм серая </t>
        </is>
      </c>
      <c r="C1108" s="55" t="inlineStr">
        <is>
          <t>LK450Q13900X01, E30</t>
        </is>
      </c>
      <c r="D1108" s="125" t="inlineStr">
        <is>
          <t>в наличии</t>
        </is>
      </c>
      <c r="E1108" s="113" t="inlineStr">
        <is>
          <t>шт</t>
        </is>
      </c>
      <c r="F1108" s="20" t="n">
        <v>1</v>
      </c>
      <c r="G1108" s="102">
        <f>I1108*1.2</f>
        <v/>
      </c>
      <c r="H1108" s="25">
        <f>J1108*1.2</f>
        <v/>
      </c>
      <c r="I1108" s="26" t="n">
        <v>89.17140000000001</v>
      </c>
      <c r="J1108" s="25">
        <f>I1108*$E$3</f>
        <v/>
      </c>
      <c r="K1108" s="21">
        <f>(I1108+M1108)/2</f>
        <v/>
      </c>
      <c r="L1108" s="28">
        <f>(J1108+N1108)/2</f>
        <v/>
      </c>
      <c r="M1108" s="26" t="n">
        <v>74.3095</v>
      </c>
      <c r="N1108" s="10">
        <f>M1108*$E$3</f>
        <v/>
      </c>
    </row>
    <row r="1109" ht="13" customHeight="1">
      <c r="A1109" s="31" t="inlineStr">
        <is>
          <t>0022756</t>
        </is>
      </c>
      <c r="B1109" s="55" t="inlineStr">
        <is>
          <t xml:space="preserve">Глубокая корзина для хранения Pure-Pro LK L=450, ширина=600мм серая </t>
        </is>
      </c>
      <c r="C1109" s="13" t="inlineStr">
        <is>
          <t>LK450Q13600C01, E30</t>
        </is>
      </c>
      <c r="D1109" s="125" t="inlineStr">
        <is>
          <t>в наличии</t>
        </is>
      </c>
      <c r="E1109" s="113" t="inlineStr">
        <is>
          <t>шт</t>
        </is>
      </c>
      <c r="F1109" s="20" t="n">
        <v>1</v>
      </c>
      <c r="G1109" s="102">
        <f>I1109*1.2</f>
        <v/>
      </c>
      <c r="H1109" s="25">
        <f>J1109*1.2</f>
        <v/>
      </c>
      <c r="I1109" s="26" t="n">
        <v>144.579</v>
      </c>
      <c r="J1109" s="25">
        <f>I1109*$E$3</f>
        <v/>
      </c>
      <c r="K1109" s="21">
        <f>(I1109+M1109)/2</f>
        <v/>
      </c>
      <c r="L1109" s="28">
        <f>(J1109+N1109)/2</f>
        <v/>
      </c>
      <c r="M1109" s="26" t="n">
        <v>120.4825</v>
      </c>
      <c r="N1109" s="10">
        <f>M1109*$E$3</f>
        <v/>
      </c>
    </row>
    <row r="1110" ht="13" customHeight="1">
      <c r="A1110" s="31" t="inlineStr">
        <is>
          <t>0022757</t>
        </is>
      </c>
      <c r="B1110" s="55" t="inlineStr">
        <is>
          <t xml:space="preserve">Глубокая корзина для хранения Pure-Pro LK L=450, ширина=800мм серая </t>
        </is>
      </c>
      <c r="C1110" s="55" t="inlineStr">
        <is>
          <t>LK450Q13800C01, E30</t>
        </is>
      </c>
      <c r="D1110" s="125" t="inlineStr">
        <is>
          <t>в наличии</t>
        </is>
      </c>
      <c r="E1110" s="113" t="inlineStr">
        <is>
          <t>шт</t>
        </is>
      </c>
      <c r="F1110" s="20" t="n">
        <v>1</v>
      </c>
      <c r="G1110" s="102">
        <f>I1110*1.2</f>
        <v/>
      </c>
      <c r="H1110" s="25">
        <f>J1110*1.2</f>
        <v/>
      </c>
      <c r="I1110" s="26" t="n">
        <v>161.4315</v>
      </c>
      <c r="J1110" s="25">
        <f>I1110*$E$3</f>
        <v/>
      </c>
      <c r="K1110" s="21">
        <f>(I1110+M1110)/2</f>
        <v/>
      </c>
      <c r="L1110" s="28">
        <f>(J1110+N1110)/2</f>
        <v/>
      </c>
      <c r="M1110" s="26" t="n">
        <v>134.5263</v>
      </c>
      <c r="N1110" s="10">
        <f>M1110*$E$3</f>
        <v/>
      </c>
    </row>
    <row r="1111" ht="13" customHeight="1">
      <c r="A1111" s="31" t="inlineStr">
        <is>
          <t>0022758</t>
        </is>
      </c>
      <c r="B1111" s="55" t="inlineStr">
        <is>
          <t xml:space="preserve">Глубокая корзина для хранения Pure-Pro LK L=450, ширина=900мм серая </t>
        </is>
      </c>
      <c r="C1111" s="55" t="inlineStr">
        <is>
          <t>LK450Q13900C01, E30</t>
        </is>
      </c>
      <c r="D1111" s="125" t="inlineStr">
        <is>
          <t>в наличии</t>
        </is>
      </c>
      <c r="E1111" s="113" t="inlineStr">
        <is>
          <t>шт</t>
        </is>
      </c>
      <c r="F1111" s="20" t="n">
        <v>1</v>
      </c>
      <c r="G1111" s="102">
        <f>I1111*1.2</f>
        <v/>
      </c>
      <c r="H1111" s="25">
        <f>J1111*1.2</f>
        <v/>
      </c>
      <c r="I1111" s="26" t="n">
        <v>172.5775</v>
      </c>
      <c r="J1111" s="25">
        <f>I1111*$E$3</f>
        <v/>
      </c>
      <c r="K1111" s="21">
        <f>(I1111+M1111)/2</f>
        <v/>
      </c>
      <c r="L1111" s="28">
        <f>(J1111+N1111)/2</f>
        <v/>
      </c>
      <c r="M1111" s="26" t="n">
        <v>143.8146</v>
      </c>
      <c r="N1111" s="10">
        <f>M1111*$E$3</f>
        <v/>
      </c>
    </row>
    <row r="1112" ht="13" customHeight="1">
      <c r="A1112" s="31" t="inlineStr">
        <is>
          <t>0022759</t>
        </is>
      </c>
      <c r="B1112" s="55" t="inlineStr">
        <is>
          <t xml:space="preserve">Вставка боковая для Pure-Pro LК L=450 универсальная 62х425х21 </t>
        </is>
      </c>
      <c r="C1112" s="55" t="inlineStr">
        <is>
          <t>K10071-62</t>
        </is>
      </c>
      <c r="D1112" s="125" t="inlineStr">
        <is>
          <t>в наличии</t>
        </is>
      </c>
      <c r="E1112" s="113" t="inlineStr">
        <is>
          <t>шт</t>
        </is>
      </c>
      <c r="F1112" s="20" t="n">
        <v>1</v>
      </c>
      <c r="G1112" s="102">
        <f>I1112*1.2</f>
        <v/>
      </c>
      <c r="H1112" s="25">
        <f>J1112*1.2</f>
        <v/>
      </c>
      <c r="I1112" s="26" t="n">
        <v>20.1</v>
      </c>
      <c r="J1112" s="25">
        <f>I1112*$E$3</f>
        <v/>
      </c>
      <c r="K1112" s="21">
        <f>(I1112+M1112)/2</f>
        <v/>
      </c>
      <c r="L1112" s="28">
        <f>(J1112+N1112)/2</f>
        <v/>
      </c>
      <c r="M1112" s="26" t="n">
        <v>16.75</v>
      </c>
      <c r="N1112" s="10">
        <f>M1112*$E$3</f>
        <v/>
      </c>
    </row>
    <row r="1113" ht="13" customHeight="1">
      <c r="A1113" s="31" t="inlineStr">
        <is>
          <t>0022760</t>
        </is>
      </c>
      <c r="B1113" s="55" t="inlineStr">
        <is>
          <t>Вставка боковая для Pure-Pro LК L=450 универсальная 90х425х21</t>
        </is>
      </c>
      <c r="C1113" s="55" t="inlineStr">
        <is>
          <t>LK10071-90</t>
        </is>
      </c>
      <c r="D1113" s="125" t="inlineStr">
        <is>
          <t>в наличии</t>
        </is>
      </c>
      <c r="E1113" s="113" t="inlineStr">
        <is>
          <t>шт</t>
        </is>
      </c>
      <c r="F1113" s="20" t="n">
        <v>1</v>
      </c>
      <c r="G1113" s="102">
        <f>I1113*1.2</f>
        <v/>
      </c>
      <c r="H1113" s="25">
        <f>J1113*1.2</f>
        <v/>
      </c>
      <c r="I1113" s="26" t="n">
        <v>21.0877</v>
      </c>
      <c r="J1113" s="25">
        <f>I1113*$E$3</f>
        <v/>
      </c>
      <c r="K1113" s="21">
        <f>(I1113+M1113)/2</f>
        <v/>
      </c>
      <c r="L1113" s="28">
        <f>(J1113+N1113)/2</f>
        <v/>
      </c>
      <c r="M1113" s="26" t="n">
        <v>17.5731</v>
      </c>
      <c r="N1113" s="10">
        <f>M1113*$E$3</f>
        <v/>
      </c>
    </row>
    <row r="1114" ht="13" customHeight="1">
      <c r="A1114" s="31" t="inlineStr">
        <is>
          <t>0022770</t>
        </is>
      </c>
      <c r="B1114" s="55" t="inlineStr">
        <is>
          <t xml:space="preserve">Зеркало поворотное Pure-Pro LK L=340, высота= 900мм </t>
        </is>
      </c>
      <c r="C1114" s="55" t="inlineStr">
        <is>
          <t>LK340Q0900J01</t>
        </is>
      </c>
      <c r="D1114" s="125" t="inlineStr">
        <is>
          <t>в наличии</t>
        </is>
      </c>
      <c r="E1114" s="113" t="inlineStr">
        <is>
          <t>шт</t>
        </is>
      </c>
      <c r="F1114" s="20" t="n">
        <v>1</v>
      </c>
      <c r="G1114" s="102">
        <f>I1114*1.2</f>
        <v/>
      </c>
      <c r="H1114" s="25">
        <f>J1114*1.2</f>
        <v/>
      </c>
      <c r="I1114" s="26" t="n">
        <v>36.0162</v>
      </c>
      <c r="J1114" s="25">
        <f>I1114*$E$3</f>
        <v/>
      </c>
      <c r="K1114" s="21">
        <f>(I1114+M1114)/2</f>
        <v/>
      </c>
      <c r="L1114" s="28">
        <f>(J1114+N1114)/2</f>
        <v/>
      </c>
      <c r="M1114" s="26" t="n">
        <v>30.0135</v>
      </c>
      <c r="N1114" s="10">
        <f>M1114*$E$3</f>
        <v/>
      </c>
    </row>
    <row r="1115" ht="13" customHeight="1">
      <c r="A1115" s="31" t="inlineStr">
        <is>
          <t>0022771</t>
        </is>
      </c>
      <c r="B1115" s="55" t="inlineStr">
        <is>
          <t xml:space="preserve">Зеркало поворотное Pure-Pro LK L=340, высота=1100мм </t>
        </is>
      </c>
      <c r="C1115" s="55" t="inlineStr">
        <is>
          <t>LK340Q01100J01</t>
        </is>
      </c>
      <c r="D1115" s="125" t="inlineStr">
        <is>
          <t>в наличии</t>
        </is>
      </c>
      <c r="E1115" s="113" t="inlineStr">
        <is>
          <t>шт</t>
        </is>
      </c>
      <c r="F1115" s="20" t="n">
        <v>1</v>
      </c>
      <c r="G1115" s="102">
        <f>I1115*1.2</f>
        <v/>
      </c>
      <c r="H1115" s="25">
        <f>J1115*1.2</f>
        <v/>
      </c>
      <c r="I1115" s="26" t="n">
        <v>38.9322</v>
      </c>
      <c r="J1115" s="25">
        <f>I1115*$E$3</f>
        <v/>
      </c>
      <c r="K1115" s="21">
        <f>(I1115+M1115)/2</f>
        <v/>
      </c>
      <c r="L1115" s="28">
        <f>(J1115+N1115)/2</f>
        <v/>
      </c>
      <c r="M1115" s="26" t="n">
        <v>32.4435</v>
      </c>
      <c r="N1115" s="10">
        <f>M1115*$E$3</f>
        <v/>
      </c>
    </row>
    <row r="1116" ht="13" customHeight="1">
      <c r="A1116" s="31" t="inlineStr">
        <is>
          <t>0022774</t>
        </is>
      </c>
      <c r="B1116" s="55" t="inlineStr">
        <is>
          <t>Вставка для поворотного зеркала Pure-Pro LK L=340</t>
        </is>
      </c>
      <c r="C1116" s="55" t="inlineStr">
        <is>
          <t>LK10072-340</t>
        </is>
      </c>
      <c r="D1116" s="125" t="inlineStr">
        <is>
          <t>в наличии</t>
        </is>
      </c>
      <c r="E1116" s="113" t="inlineStr">
        <is>
          <t>шт</t>
        </is>
      </c>
      <c r="F1116" s="20" t="n">
        <v>1</v>
      </c>
      <c r="G1116" s="102">
        <f>I1116*1.2</f>
        <v/>
      </c>
      <c r="H1116" s="25">
        <f>J1116*1.2</f>
        <v/>
      </c>
      <c r="I1116" s="26" t="n">
        <v>26.5228</v>
      </c>
      <c r="J1116" s="25">
        <f>I1116*$E$3</f>
        <v/>
      </c>
      <c r="K1116" s="21">
        <f>(I1116+M1116)/2</f>
        <v/>
      </c>
      <c r="L1116" s="28">
        <f>(J1116+N1116)/2</f>
        <v/>
      </c>
      <c r="M1116" s="26" t="n">
        <v>22.1023</v>
      </c>
      <c r="N1116" s="10">
        <f>M1116*$E$3</f>
        <v/>
      </c>
    </row>
    <row r="1117" ht="13" customHeight="1">
      <c r="A1117" s="31" t="inlineStr">
        <is>
          <t>0022772</t>
        </is>
      </c>
      <c r="B1117" s="55" t="inlineStr">
        <is>
          <t xml:space="preserve">Зеркало поворотное Pure-Pro LK L=380, высота= 900мм </t>
        </is>
      </c>
      <c r="C1117" s="55" t="inlineStr">
        <is>
          <t>LK380Q0900J01</t>
        </is>
      </c>
      <c r="D1117" s="125" t="inlineStr">
        <is>
          <t>в наличии</t>
        </is>
      </c>
      <c r="E1117" s="113" t="inlineStr">
        <is>
          <t>шт</t>
        </is>
      </c>
      <c r="F1117" s="20" t="n">
        <v>1</v>
      </c>
      <c r="G1117" s="102">
        <f>I1117*1.2</f>
        <v/>
      </c>
      <c r="H1117" s="25">
        <f>J1117*1.2</f>
        <v/>
      </c>
      <c r="I1117" s="26" t="n">
        <v>37.9215</v>
      </c>
      <c r="J1117" s="25">
        <f>I1117*$E$3</f>
        <v/>
      </c>
      <c r="K1117" s="21">
        <f>(I1117+M1117)/2</f>
        <v/>
      </c>
      <c r="L1117" s="28">
        <f>(J1117+N1117)/2</f>
        <v/>
      </c>
      <c r="M1117" s="26" t="n">
        <v>31.6013</v>
      </c>
      <c r="N1117" s="10">
        <f>M1117*$E$3</f>
        <v/>
      </c>
    </row>
    <row r="1118" ht="13" customHeight="1">
      <c r="A1118" s="31" t="inlineStr">
        <is>
          <t>0022773</t>
        </is>
      </c>
      <c r="B1118" s="55" t="inlineStr">
        <is>
          <t xml:space="preserve">Зеркало поворотное Pure-Pro LK L=380, высота=1100мм </t>
        </is>
      </c>
      <c r="C1118" s="13" t="inlineStr">
        <is>
          <t>LK380Q01100J01</t>
        </is>
      </c>
      <c r="D1118" s="125" t="inlineStr">
        <is>
          <t>в наличии</t>
        </is>
      </c>
      <c r="E1118" s="113" t="inlineStr">
        <is>
          <t>шт</t>
        </is>
      </c>
      <c r="F1118" s="20" t="n">
        <v>1</v>
      </c>
      <c r="G1118" s="102">
        <f>I1118*1.2</f>
        <v/>
      </c>
      <c r="H1118" s="25">
        <f>J1118*1.2</f>
        <v/>
      </c>
      <c r="I1118" s="26" t="n">
        <v>41.3286</v>
      </c>
      <c r="J1118" s="25">
        <f>I1118*$E$3</f>
        <v/>
      </c>
      <c r="K1118" s="21">
        <f>(I1118+M1118)/2</f>
        <v/>
      </c>
      <c r="L1118" s="28">
        <f>(J1118+N1118)/2</f>
        <v/>
      </c>
      <c r="M1118" s="26" t="n">
        <v>34.4405</v>
      </c>
      <c r="N1118" s="10">
        <f>M1118*$E$3</f>
        <v/>
      </c>
    </row>
    <row r="1119" ht="13" customHeight="1">
      <c r="A1119" s="31" t="inlineStr">
        <is>
          <t>0022775</t>
        </is>
      </c>
      <c r="B1119" s="55" t="inlineStr">
        <is>
          <t>Вставка для поворотного зеркала Pure-Pro LK L=380</t>
        </is>
      </c>
      <c r="C1119" s="55" t="inlineStr">
        <is>
          <t>LK10072-380</t>
        </is>
      </c>
      <c r="D1119" s="125" t="inlineStr">
        <is>
          <t>в наличии</t>
        </is>
      </c>
      <c r="E1119" s="113" t="inlineStr">
        <is>
          <t>шт</t>
        </is>
      </c>
      <c r="F1119" s="20" t="n">
        <v>1</v>
      </c>
      <c r="G1119" s="102">
        <f>I1119*1.2</f>
        <v/>
      </c>
      <c r="H1119" s="25">
        <f>J1119*1.2</f>
        <v/>
      </c>
      <c r="I1119" s="26" t="n">
        <v>29.9126</v>
      </c>
      <c r="J1119" s="25">
        <f>I1119*$E$3</f>
        <v/>
      </c>
      <c r="K1119" s="21">
        <f>(I1119+M1119)/2</f>
        <v/>
      </c>
      <c r="L1119" s="28">
        <f>(J1119+N1119)/2</f>
        <v/>
      </c>
      <c r="M1119" s="26" t="n">
        <v>24.9272</v>
      </c>
      <c r="N1119" s="10">
        <f>M1119*$E$3</f>
        <v/>
      </c>
    </row>
    <row r="1120" ht="13" customHeight="1">
      <c r="A1120" s="31" t="inlineStr">
        <is>
          <t>0022777</t>
        </is>
      </c>
      <c r="B1120" s="55" t="inlineStr">
        <is>
          <t>Профиль-вешалка Pure-Pro LY  держатель штанги (2 шт. в блистере)</t>
        </is>
      </c>
      <c r="C1120" s="55" t="inlineStr">
        <is>
          <t>BE04</t>
        </is>
      </c>
      <c r="D1120" s="125" t="inlineStr">
        <is>
          <t>в наличии</t>
        </is>
      </c>
      <c r="E1120" s="113" t="inlineStr">
        <is>
          <t>компл</t>
        </is>
      </c>
      <c r="F1120" s="20" t="n">
        <v>1</v>
      </c>
      <c r="G1120" s="102">
        <f>I1120*1.2</f>
        <v/>
      </c>
      <c r="H1120" s="25">
        <f>J1120*1.2</f>
        <v/>
      </c>
      <c r="I1120" s="26" t="n">
        <v>2.7546</v>
      </c>
      <c r="J1120" s="25">
        <f>I1120*$E$3</f>
        <v/>
      </c>
      <c r="K1120" s="21">
        <f>(I1120+M1120)/2</f>
        <v/>
      </c>
      <c r="L1120" s="28">
        <f>(J1120+N1120)/2</f>
        <v/>
      </c>
      <c r="M1120" s="26" t="n">
        <v>2.2955</v>
      </c>
      <c r="N1120" s="10">
        <f>M1120*$E$3</f>
        <v/>
      </c>
    </row>
    <row r="1121" ht="13" customHeight="1">
      <c r="A1121" s="31" t="inlineStr">
        <is>
          <t>0022776</t>
        </is>
      </c>
      <c r="B1121" s="55" t="inlineStr">
        <is>
          <t xml:space="preserve">Профиль-вешалка Pure-Pro LY  штанга 3000x29x22 черная </t>
        </is>
      </c>
      <c r="C1121" s="55" t="inlineStr">
        <is>
          <t>BE04021</t>
        </is>
      </c>
      <c r="D1121" s="125" t="inlineStr">
        <is>
          <t>в наличии</t>
        </is>
      </c>
      <c r="E1121" s="113" t="inlineStr">
        <is>
          <t>шт</t>
        </is>
      </c>
      <c r="F1121" s="20" t="n">
        <v>1</v>
      </c>
      <c r="G1121" s="102">
        <f>I1121*1.2</f>
        <v/>
      </c>
      <c r="H1121" s="25">
        <f>J1121*1.2</f>
        <v/>
      </c>
      <c r="I1121" s="26" t="n">
        <v>12.629</v>
      </c>
      <c r="J1121" s="25">
        <f>I1121*$E$3</f>
        <v/>
      </c>
      <c r="K1121" s="21">
        <f>(I1121+M1121)/2</f>
        <v/>
      </c>
      <c r="L1121" s="28">
        <f>(J1121+N1121)/2</f>
        <v/>
      </c>
      <c r="M1121" s="26" t="n">
        <v>10.5242</v>
      </c>
      <c r="N1121" s="10">
        <f>M1121*$E$3</f>
        <v/>
      </c>
    </row>
    <row r="1122" ht="13" customHeight="1">
      <c r="A1122" s="31" t="inlineStr">
        <is>
          <t>0022789</t>
        </is>
      </c>
      <c r="B1122" s="55" t="inlineStr">
        <is>
          <t xml:space="preserve">Вращающаяся полка для обуви Pure-Pro LY высокая рама с 10 полками, ширина 800мм </t>
        </is>
      </c>
      <c r="C1122" s="55" t="inlineStr">
        <is>
          <t>YZ800-10L</t>
        </is>
      </c>
      <c r="D1122" s="113" t="inlineStr">
        <is>
          <t>в пути</t>
        </is>
      </c>
      <c r="E1122" s="113" t="inlineStr">
        <is>
          <t>шт</t>
        </is>
      </c>
      <c r="F1122" s="20" t="n">
        <v>1</v>
      </c>
      <c r="G1122" s="105">
        <f>I1122*1.2</f>
        <v/>
      </c>
      <c r="H1122" s="9">
        <f>J1122*1.2</f>
        <v/>
      </c>
      <c r="I1122" s="26" t="n">
        <v>430.5</v>
      </c>
      <c r="J1122" s="25">
        <f>I1122*$E$3</f>
        <v/>
      </c>
      <c r="K1122" s="21">
        <f>(I1122+M1122)/2</f>
        <v/>
      </c>
      <c r="L1122" s="28">
        <f>(J1122+N1122)/2</f>
        <v/>
      </c>
      <c r="M1122" s="26" t="n">
        <v>359</v>
      </c>
      <c r="N1122" s="10">
        <f>M1122*$E$3</f>
        <v/>
      </c>
    </row>
    <row r="1123" ht="13" customHeight="1">
      <c r="A1123" s="31" t="inlineStr">
        <is>
          <t>0022787</t>
        </is>
      </c>
      <c r="B1123" s="55" t="inlineStr">
        <is>
          <t>Вращающаяся полка для обуви Pure-Pro LY направляющие</t>
        </is>
      </c>
      <c r="C1123" s="55" t="inlineStr">
        <is>
          <t>LYZ-D</t>
        </is>
      </c>
      <c r="D1123" s="113" t="inlineStr">
        <is>
          <t>в пути</t>
        </is>
      </c>
      <c r="E1123" s="113" t="inlineStr">
        <is>
          <t>шт</t>
        </is>
      </c>
      <c r="F1123" s="20" t="n">
        <v>1</v>
      </c>
      <c r="G1123" s="105">
        <f>I1123*1.2</f>
        <v/>
      </c>
      <c r="H1123" s="9">
        <f>J1123*1.2</f>
        <v/>
      </c>
      <c r="I1123" s="26" t="n">
        <v>52.5</v>
      </c>
      <c r="J1123" s="25">
        <f>I1123*$E$3</f>
        <v/>
      </c>
      <c r="K1123" s="21">
        <f>(I1123+M1123)/2</f>
        <v/>
      </c>
      <c r="L1123" s="28">
        <f>(J1123+N1123)/2</f>
        <v/>
      </c>
      <c r="M1123" s="26" t="n">
        <v>43.75</v>
      </c>
      <c r="N1123" s="10">
        <f>M1123*$E$3</f>
        <v/>
      </c>
    </row>
    <row r="1124" ht="13" customHeight="1">
      <c r="A1124" s="31" t="inlineStr">
        <is>
          <t>0022788</t>
        </is>
      </c>
      <c r="B1124" s="55" t="inlineStr">
        <is>
          <t xml:space="preserve">Вращающаяся полка для обуви Pure-Pro LY низкая рама с 4 полками, ширина 800мм </t>
        </is>
      </c>
      <c r="C1124" s="55" t="inlineStr">
        <is>
          <t>LYZ800-04L</t>
        </is>
      </c>
      <c r="D1124" s="113" t="inlineStr">
        <is>
          <t>в пути</t>
        </is>
      </c>
      <c r="E1124" s="113" t="inlineStr">
        <is>
          <t>шт</t>
        </is>
      </c>
      <c r="F1124" s="20" t="n">
        <v>1</v>
      </c>
      <c r="G1124" s="105">
        <f>I1124*1.2</f>
        <v/>
      </c>
      <c r="H1124" s="9">
        <f>J1124*1.2</f>
        <v/>
      </c>
      <c r="I1124" s="26" t="n">
        <v>214.5</v>
      </c>
      <c r="J1124" s="25">
        <f>I1124*$E$3</f>
        <v/>
      </c>
      <c r="K1124" s="21">
        <f>(I1124+M1124)/2</f>
        <v/>
      </c>
      <c r="L1124" s="28">
        <f>(J1124+N1124)/2</f>
        <v/>
      </c>
      <c r="M1124" s="26" t="n">
        <v>178.75</v>
      </c>
      <c r="N1124" s="10">
        <f>M1124*$E$3</f>
        <v/>
      </c>
    </row>
    <row r="1125" ht="13" customHeight="1">
      <c r="A1125" s="31" t="inlineStr">
        <is>
          <t>0022778</t>
        </is>
      </c>
      <c r="B1125" s="55" t="inlineStr">
        <is>
          <t xml:space="preserve">Держатель для галстуков, выдвижной Pure-Pro LY </t>
        </is>
      </c>
      <c r="C1125" s="13" t="inlineStr">
        <is>
          <t>LYG02150A01</t>
        </is>
      </c>
      <c r="D1125" s="113" t="inlineStr">
        <is>
          <t>в пути</t>
        </is>
      </c>
      <c r="E1125" s="113" t="inlineStr">
        <is>
          <t>шт</t>
        </is>
      </c>
      <c r="F1125" s="20" t="n">
        <v>1</v>
      </c>
      <c r="G1125" s="105">
        <f>I1125*1.2</f>
        <v/>
      </c>
      <c r="H1125" s="9">
        <f>J1125*1.2</f>
        <v/>
      </c>
      <c r="I1125" s="26" t="n">
        <v>14.4</v>
      </c>
      <c r="J1125" s="25">
        <f>I1125*$E$3</f>
        <v/>
      </c>
      <c r="K1125" s="21">
        <f>(I1125+M1125)/2</f>
        <v/>
      </c>
      <c r="L1125" s="28">
        <f>(J1125+N1125)/2</f>
        <v/>
      </c>
      <c r="M1125" s="26" t="n">
        <v>12</v>
      </c>
      <c r="N1125" s="10">
        <f>M1125*$E$3</f>
        <v/>
      </c>
    </row>
    <row r="1126" ht="13" customHeight="1">
      <c r="A1126" s="31" t="inlineStr">
        <is>
          <t>0022781</t>
        </is>
      </c>
      <c r="B1126" s="55" t="inlineStr">
        <is>
          <t xml:space="preserve">Пантограф Pure-Pro LY ширина  500-600мм (464-564)x715x355мм </t>
        </is>
      </c>
      <c r="C1126" s="55" t="inlineStr">
        <is>
          <t>LYG01600A01</t>
        </is>
      </c>
      <c r="D1126" s="113" t="inlineStr">
        <is>
          <t>-</t>
        </is>
      </c>
      <c r="E1126" s="113" t="inlineStr">
        <is>
          <t>шт</t>
        </is>
      </c>
      <c r="F1126" s="20" t="n">
        <v>1</v>
      </c>
      <c r="G1126" s="105" t="n">
        <v>0</v>
      </c>
      <c r="H1126" s="90" t="n"/>
      <c r="I1126" s="90" t="n"/>
      <c r="J1126" s="90" t="n"/>
      <c r="K1126" s="90" t="n"/>
      <c r="L1126" s="90" t="n"/>
      <c r="M1126" s="90" t="n"/>
      <c r="N1126" s="91" t="n"/>
    </row>
    <row r="1127" ht="13" customHeight="1">
      <c r="A1127" s="31" t="inlineStr">
        <is>
          <t>0022782</t>
        </is>
      </c>
      <c r="B1127" s="55" t="inlineStr">
        <is>
          <t>Пантограф Pure-Pro LY ширина  700-900мм (664-864)x715x355мм</t>
        </is>
      </c>
      <c r="C1127" s="55" t="inlineStr">
        <is>
          <t>LYG01900A01</t>
        </is>
      </c>
      <c r="D1127" s="113" t="inlineStr">
        <is>
          <t>-</t>
        </is>
      </c>
      <c r="E1127" s="113" t="inlineStr">
        <is>
          <t>шт</t>
        </is>
      </c>
      <c r="F1127" s="20" t="n">
        <v>1</v>
      </c>
      <c r="G1127" s="105" t="n">
        <v>0</v>
      </c>
      <c r="H1127" s="90" t="n"/>
      <c r="I1127" s="90" t="n"/>
      <c r="J1127" s="90" t="n"/>
      <c r="K1127" s="90" t="n"/>
      <c r="L1127" s="90" t="n"/>
      <c r="M1127" s="90" t="n"/>
      <c r="N1127" s="91" t="n"/>
    </row>
    <row r="1128" ht="13" customHeight="1">
      <c r="A1128" s="31" t="inlineStr">
        <is>
          <t>0022783</t>
        </is>
      </c>
      <c r="B1128" s="55" t="inlineStr">
        <is>
          <t xml:space="preserve">Пантограф Pure-Pro LY ширина 1000-1100мм (964-1064)x715x355мм </t>
        </is>
      </c>
      <c r="C1128" s="55" t="inlineStr">
        <is>
          <t>YG011100A01</t>
        </is>
      </c>
      <c r="D1128" s="113" t="inlineStr">
        <is>
          <t>-</t>
        </is>
      </c>
      <c r="E1128" s="113" t="inlineStr">
        <is>
          <t>шт</t>
        </is>
      </c>
      <c r="F1128" s="20" t="n">
        <v>1</v>
      </c>
      <c r="G1128" s="105" t="n">
        <v>0</v>
      </c>
      <c r="H1128" s="90" t="n"/>
      <c r="I1128" s="90" t="n"/>
      <c r="J1128" s="90" t="n"/>
      <c r="K1128" s="90" t="n"/>
      <c r="L1128" s="90" t="n"/>
      <c r="M1128" s="90" t="n"/>
      <c r="N1128" s="91" t="n"/>
    </row>
    <row r="1129" ht="13" customHeight="1">
      <c r="A1129" s="31" t="inlineStr">
        <is>
          <t>0022779</t>
        </is>
      </c>
      <c r="B1129" s="55" t="inlineStr">
        <is>
          <t xml:space="preserve">Сейф Pure-Pro LY кодовый 480x400x150 </t>
        </is>
      </c>
      <c r="C1129" s="55" t="inlineStr">
        <is>
          <t>LYM01600A01</t>
        </is>
      </c>
      <c r="D1129" s="113" t="inlineStr">
        <is>
          <t>-</t>
        </is>
      </c>
      <c r="E1129" s="113" t="inlineStr">
        <is>
          <t>шт</t>
        </is>
      </c>
      <c r="F1129" s="20" t="n">
        <v>1</v>
      </c>
      <c r="G1129" s="105" t="n">
        <v>0</v>
      </c>
      <c r="H1129" s="90" t="n"/>
      <c r="I1129" s="90" t="n"/>
      <c r="J1129" s="90" t="n"/>
      <c r="K1129" s="90" t="n"/>
      <c r="L1129" s="90" t="n"/>
      <c r="M1129" s="90" t="n"/>
      <c r="N1129" s="91" t="n"/>
    </row>
    <row r="1130" ht="13" customHeight="1">
      <c r="A1130" s="31" t="inlineStr">
        <is>
          <t>0022780</t>
        </is>
      </c>
      <c r="B1130" s="55" t="inlineStr">
        <is>
          <t>Сейф Pure-Pro LY по отпечатку пальца 480x400x150</t>
        </is>
      </c>
      <c r="C1130" s="55" t="inlineStr">
        <is>
          <t>LYM01600B01</t>
        </is>
      </c>
      <c r="D1130" s="113" t="inlineStr">
        <is>
          <t>-</t>
        </is>
      </c>
      <c r="E1130" s="113" t="inlineStr">
        <is>
          <t>шт</t>
        </is>
      </c>
      <c r="F1130" s="20" t="n">
        <v>1</v>
      </c>
      <c r="G1130" s="105" t="n">
        <v>0</v>
      </c>
      <c r="H1130" s="90" t="n"/>
      <c r="I1130" s="90" t="n"/>
      <c r="J1130" s="90" t="n"/>
      <c r="K1130" s="90" t="n"/>
      <c r="L1130" s="90" t="n"/>
      <c r="M1130" s="90" t="n"/>
      <c r="N1130" s="91" t="n"/>
    </row>
    <row r="1131" ht="13" customHeight="1">
      <c r="A1131" s="31" t="inlineStr">
        <is>
          <t>0022786</t>
        </is>
      </c>
      <c r="B1131" s="55" t="inlineStr">
        <is>
          <t>Угловая вешалка Pure-Pro LY комплект из полки и держатей, оранжевый</t>
        </is>
      </c>
      <c r="C1131" s="55" t="inlineStr">
        <is>
          <t>LYZ01900A-BL,Orange</t>
        </is>
      </c>
      <c r="D1131" s="113" t="inlineStr">
        <is>
          <t>в пути</t>
        </is>
      </c>
      <c r="E1131" s="113" t="inlineStr">
        <is>
          <t>шт</t>
        </is>
      </c>
      <c r="F1131" s="20" t="n">
        <v>1</v>
      </c>
      <c r="G1131" s="105">
        <f>I1131*1.2</f>
        <v/>
      </c>
      <c r="H1131" s="9">
        <f>J1131*1.2</f>
        <v/>
      </c>
      <c r="I1131" s="26" t="n">
        <v>124.5</v>
      </c>
      <c r="J1131" s="25">
        <f>I1131*$E$3</f>
        <v/>
      </c>
      <c r="K1131" s="21">
        <f>(I1131+M1131)/2</f>
        <v/>
      </c>
      <c r="L1131" s="28">
        <f>(J1131+N1131)/2</f>
        <v/>
      </c>
      <c r="M1131" s="26" t="n">
        <v>103.75</v>
      </c>
      <c r="N1131" s="10">
        <f>M1131*$E$3</f>
        <v/>
      </c>
    </row>
    <row r="1132" ht="13" customHeight="1">
      <c r="A1132" s="31" t="inlineStr">
        <is>
          <t>0022785</t>
        </is>
      </c>
      <c r="B1132" s="55" t="inlineStr">
        <is>
          <t>Угловая вешалка Pure-Pro LY комплект из полки и держатей, серый</t>
        </is>
      </c>
      <c r="C1132" s="55" t="inlineStr">
        <is>
          <t>LYZ01900B-BL,Grey</t>
        </is>
      </c>
      <c r="D1132" s="113" t="inlineStr">
        <is>
          <t>в пути</t>
        </is>
      </c>
      <c r="E1132" s="113" t="inlineStr">
        <is>
          <t>шт</t>
        </is>
      </c>
      <c r="F1132" s="20" t="n">
        <v>1</v>
      </c>
      <c r="G1132" s="105">
        <f>I1132*1.2</f>
        <v/>
      </c>
      <c r="H1132" s="9">
        <f>J1132*1.2</f>
        <v/>
      </c>
      <c r="I1132" s="26" t="n">
        <v>124.5</v>
      </c>
      <c r="J1132" s="25">
        <f>I1132*$E$3</f>
        <v/>
      </c>
      <c r="K1132" s="21">
        <f>(I1132+M1132)/2</f>
        <v/>
      </c>
      <c r="L1132" s="28">
        <f>(J1132+N1132)/2</f>
        <v/>
      </c>
      <c r="M1132" s="26" t="n">
        <v>103.75</v>
      </c>
      <c r="N1132" s="10">
        <f>M1132*$E$3</f>
        <v/>
      </c>
    </row>
    <row r="1133" ht="13" customHeight="1">
      <c r="A1133" s="37" t="inlineStr">
        <is>
          <t>0022784</t>
        </is>
      </c>
      <c r="B1133" s="12" t="inlineStr">
        <is>
          <t>Угловая вешалка Pure-Pro LY штанга</t>
        </is>
      </c>
      <c r="C1133" s="19" t="inlineStr">
        <is>
          <t>LYZ01900-K</t>
        </is>
      </c>
      <c r="D1133" s="113" t="inlineStr">
        <is>
          <t>в пути</t>
        </is>
      </c>
      <c r="E1133" s="113" t="inlineStr">
        <is>
          <t>шт</t>
        </is>
      </c>
      <c r="F1133" s="20" t="n">
        <v>1</v>
      </c>
      <c r="G1133" s="105">
        <f>I1133*1.2</f>
        <v/>
      </c>
      <c r="H1133" s="9">
        <f>J1133*1.2</f>
        <v/>
      </c>
      <c r="I1133" s="26" t="n">
        <v>51</v>
      </c>
      <c r="J1133" s="25">
        <f>I1133*$E$3</f>
        <v/>
      </c>
      <c r="K1133" s="21">
        <f>(I1133+M1133)/2</f>
        <v/>
      </c>
      <c r="L1133" s="28">
        <f>(J1133+N1133)/2</f>
        <v/>
      </c>
      <c r="M1133" s="26" t="n">
        <v>42.5</v>
      </c>
      <c r="N1133" s="10">
        <f>M1133*$E$3</f>
        <v/>
      </c>
    </row>
    <row r="1134" ht="13" customHeight="1">
      <c r="A1134" s="104" t="inlineStr">
        <is>
          <t>Прочее</t>
        </is>
      </c>
      <c r="B1134" s="90" t="n"/>
      <c r="C1134" s="90" t="n"/>
      <c r="D1134" s="90" t="n"/>
      <c r="E1134" s="90" t="n"/>
      <c r="F1134" s="90" t="n"/>
      <c r="G1134" s="90" t="n"/>
      <c r="H1134" s="90" t="n"/>
      <c r="I1134" s="90" t="n"/>
      <c r="J1134" s="90" t="n"/>
      <c r="K1134" s="90" t="n"/>
      <c r="L1134" s="90" t="n"/>
      <c r="M1134" s="90" t="n"/>
      <c r="N1134" s="91" t="n"/>
    </row>
    <row r="1135" ht="50" customHeight="1">
      <c r="A1135" s="89" t="inlineStr">
        <is>
          <t>Рекламная продукция</t>
        </is>
      </c>
      <c r="B1135" s="91" t="n"/>
      <c r="C1135" s="98" t="n"/>
      <c r="D1135" s="90" t="n"/>
      <c r="E1135" s="90" t="n"/>
      <c r="F1135" s="90" t="n"/>
      <c r="G1135" s="90" t="n"/>
      <c r="H1135" s="90" t="n"/>
      <c r="I1135" s="90" t="n"/>
      <c r="J1135" s="90" t="n"/>
      <c r="K1135" s="90" t="n"/>
      <c r="L1135" s="90" t="n"/>
      <c r="M1135" s="90" t="n"/>
      <c r="N1135" s="91" t="n"/>
    </row>
    <row r="1136" ht="13" customHeight="1">
      <c r="A1136" s="31" t="inlineStr">
        <is>
          <t>0019267</t>
        </is>
      </c>
      <c r="B1136" s="55" t="inlineStr">
        <is>
          <t>Каталог DTC Dragon Box (Русский)</t>
        </is>
      </c>
      <c r="C1136" s="55" t="inlineStr">
        <is>
          <t>нет</t>
        </is>
      </c>
      <c r="D1136" s="113" t="inlineStr">
        <is>
          <t>-</t>
        </is>
      </c>
      <c r="E1136" s="113" t="inlineStr">
        <is>
          <t>шт</t>
        </is>
      </c>
      <c r="F1136" s="20" t="n">
        <v>100</v>
      </c>
      <c r="G1136" s="102">
        <f>I1136*1.2</f>
        <v/>
      </c>
      <c r="H1136" s="25">
        <f>J1136*1.2</f>
        <v/>
      </c>
      <c r="I1136" s="26" t="n">
        <v>2.6307</v>
      </c>
      <c r="J1136" s="25">
        <f>I1136*$E$3</f>
        <v/>
      </c>
      <c r="K1136" s="21">
        <f>(I1136+M1136)/2</f>
        <v/>
      </c>
      <c r="L1136" s="28">
        <f>(J1136+N1136)/2</f>
        <v/>
      </c>
      <c r="M1136" s="26" t="n">
        <v>2.1923</v>
      </c>
      <c r="N1136" s="10">
        <f>M1136*$E$3</f>
        <v/>
      </c>
    </row>
    <row r="1137" ht="13" customHeight="1">
      <c r="A1137" s="31" t="inlineStr">
        <is>
          <t>0019264</t>
        </is>
      </c>
      <c r="B1137" s="55" t="inlineStr">
        <is>
          <t>Каталог DTC Magic Pro (Русский)</t>
        </is>
      </c>
      <c r="C1137" s="55" t="inlineStr">
        <is>
          <t>нет</t>
        </is>
      </c>
      <c r="D1137" s="113" t="inlineStr">
        <is>
          <t>-</t>
        </is>
      </c>
      <c r="E1137" s="113" t="inlineStr">
        <is>
          <t>шт</t>
        </is>
      </c>
      <c r="F1137" s="20" t="n">
        <v>100</v>
      </c>
      <c r="G1137" s="102">
        <f>I1137*1.2</f>
        <v/>
      </c>
      <c r="H1137" s="25">
        <f>J1137*1.2</f>
        <v/>
      </c>
      <c r="I1137" s="26" t="n">
        <v>3.0487</v>
      </c>
      <c r="J1137" s="25">
        <f>I1137*$E$3</f>
        <v/>
      </c>
      <c r="K1137" s="21">
        <f>(I1137+M1137)/2</f>
        <v/>
      </c>
      <c r="L1137" s="28">
        <f>(J1137+N1137)/2</f>
        <v/>
      </c>
      <c r="M1137" s="26" t="n">
        <v>2.5406</v>
      </c>
      <c r="N1137" s="10">
        <f>M1137*$E$3</f>
        <v/>
      </c>
    </row>
    <row r="1138" ht="13" customHeight="1">
      <c r="A1138" s="31" t="inlineStr">
        <is>
          <t>0019265</t>
        </is>
      </c>
      <c r="B1138" s="55" t="inlineStr">
        <is>
          <t>Каталог DTC Pivot Star (Русский)</t>
        </is>
      </c>
      <c r="C1138" s="55" t="inlineStr">
        <is>
          <t>нет</t>
        </is>
      </c>
      <c r="D1138" s="125" t="inlineStr">
        <is>
          <t>в наличии</t>
        </is>
      </c>
      <c r="E1138" s="113" t="inlineStr">
        <is>
          <t>шт</t>
        </is>
      </c>
      <c r="F1138" s="20" t="n">
        <v>100</v>
      </c>
      <c r="G1138" s="102">
        <f>I1138*1.2</f>
        <v/>
      </c>
      <c r="H1138" s="25">
        <f>J1138*1.2</f>
        <v/>
      </c>
      <c r="I1138" s="26" t="n">
        <v>1.9929</v>
      </c>
      <c r="J1138" s="25">
        <f>I1138*$E$3</f>
        <v/>
      </c>
      <c r="K1138" s="21">
        <f>(I1138+M1138)/2</f>
        <v/>
      </c>
      <c r="L1138" s="28">
        <f>(J1138+N1138)/2</f>
        <v/>
      </c>
      <c r="M1138" s="26" t="n">
        <v>1.6608</v>
      </c>
      <c r="N1138" s="10">
        <f>M1138*$E$3</f>
        <v/>
      </c>
    </row>
    <row r="1139" ht="13" customHeight="1">
      <c r="A1139" s="31" t="inlineStr">
        <is>
          <t>0019266</t>
        </is>
      </c>
      <c r="B1139" s="55" t="inlineStr">
        <is>
          <t>Каталог DTC Pure Box (Русский)</t>
        </is>
      </c>
      <c r="C1139" s="55" t="inlineStr">
        <is>
          <t>нет</t>
        </is>
      </c>
      <c r="D1139" s="113" t="inlineStr">
        <is>
          <t>-</t>
        </is>
      </c>
      <c r="E1139" s="113" t="inlineStr">
        <is>
          <t>шт</t>
        </is>
      </c>
      <c r="F1139" s="20" t="n">
        <v>100</v>
      </c>
      <c r="G1139" s="102">
        <f>I1139*1.2</f>
        <v/>
      </c>
      <c r="H1139" s="25">
        <f>J1139*1.2</f>
        <v/>
      </c>
      <c r="I1139" s="26" t="n">
        <v>2.5801</v>
      </c>
      <c r="J1139" s="25">
        <f>I1139*$E$3</f>
        <v/>
      </c>
      <c r="K1139" s="21">
        <f>(I1139+M1139)/2</f>
        <v/>
      </c>
      <c r="L1139" s="28">
        <f>(J1139+N1139)/2</f>
        <v/>
      </c>
      <c r="M1139" s="26" t="n">
        <v>2.1501</v>
      </c>
      <c r="N1139" s="10">
        <f>M1139*$E$3</f>
        <v/>
      </c>
    </row>
    <row r="1140" ht="13" customHeight="1">
      <c r="A1140" s="31" t="inlineStr">
        <is>
          <t>0019268</t>
        </is>
      </c>
      <c r="B1140" s="55" t="inlineStr">
        <is>
          <t>Каталог DTC Top Stays (Русский)</t>
        </is>
      </c>
      <c r="C1140" s="55" t="inlineStr">
        <is>
          <t>нет</t>
        </is>
      </c>
      <c r="D1140" s="113" t="inlineStr">
        <is>
          <t>-</t>
        </is>
      </c>
      <c r="E1140" s="113" t="inlineStr">
        <is>
          <t>шт</t>
        </is>
      </c>
      <c r="F1140" s="20" t="n">
        <v>100</v>
      </c>
      <c r="G1140" s="102">
        <f>I1140*1.2</f>
        <v/>
      </c>
      <c r="H1140" s="25">
        <f>J1140*1.2</f>
        <v/>
      </c>
      <c r="I1140" s="26" t="n">
        <v>2.6307</v>
      </c>
      <c r="J1140" s="25">
        <f>I1140*$E$3</f>
        <v/>
      </c>
      <c r="K1140" s="21">
        <f>(I1140+M1140)/2</f>
        <v/>
      </c>
      <c r="L1140" s="28">
        <f>(J1140+N1140)/2</f>
        <v/>
      </c>
      <c r="M1140" s="26" t="n">
        <v>2.1923</v>
      </c>
      <c r="N1140" s="10">
        <f>M1140*$E$3</f>
        <v/>
      </c>
    </row>
    <row r="1141" ht="13" customHeight="1">
      <c r="A1141" s="31" t="inlineStr">
        <is>
          <t>0019269</t>
        </is>
      </c>
      <c r="B1141" s="55" t="inlineStr">
        <is>
          <t>Каталог DTC Направляющие (Русский)</t>
        </is>
      </c>
      <c r="C1141" s="55" t="inlineStr">
        <is>
          <t>нет</t>
        </is>
      </c>
      <c r="D1141" s="125" t="inlineStr">
        <is>
          <t>в наличии</t>
        </is>
      </c>
      <c r="E1141" s="113" t="inlineStr">
        <is>
          <t>шт</t>
        </is>
      </c>
      <c r="F1141" s="20" t="n">
        <v>100</v>
      </c>
      <c r="G1141" s="102">
        <f>I1141*1.2</f>
        <v/>
      </c>
      <c r="H1141" s="25">
        <f>J1141*1.2</f>
        <v/>
      </c>
      <c r="I1141" s="26" t="n">
        <v>2.6874</v>
      </c>
      <c r="J1141" s="25">
        <f>I1141*$E$3</f>
        <v/>
      </c>
      <c r="K1141" s="21">
        <f>(I1141+M1141)/2</f>
        <v/>
      </c>
      <c r="L1141" s="28">
        <f>(J1141+N1141)/2</f>
        <v/>
      </c>
      <c r="M1141" s="26" t="n">
        <v>2.2396</v>
      </c>
      <c r="N1141" s="10">
        <f>M1141*$E$3</f>
        <v/>
      </c>
    </row>
    <row r="1142" ht="13" customFormat="1" customHeight="1" s="59">
      <c r="A1142" s="31" t="inlineStr">
        <is>
          <t>0023542</t>
        </is>
      </c>
      <c r="B1142" s="55" t="inlineStr">
        <is>
          <t>Каталог DTC Pure Pro Комплектующие для гардеробных систем (Русский)</t>
        </is>
      </c>
      <c r="C1142" s="55" t="inlineStr">
        <is>
          <t>нет</t>
        </is>
      </c>
      <c r="D1142" s="64" t="inlineStr">
        <is>
          <t>-</t>
        </is>
      </c>
      <c r="E1142" s="113" t="inlineStr">
        <is>
          <t>шт</t>
        </is>
      </c>
      <c r="F1142" s="20" t="n">
        <v>100</v>
      </c>
      <c r="G1142" s="102">
        <f>I1142*1.2</f>
        <v/>
      </c>
      <c r="H1142" s="25">
        <f>J1142*1.2</f>
        <v/>
      </c>
      <c r="I1142" s="26" t="n">
        <v>2.0983</v>
      </c>
      <c r="J1142" s="25">
        <f>I1142*$E$3</f>
        <v/>
      </c>
      <c r="K1142" s="21">
        <f>(I1142+M1142)/2</f>
        <v/>
      </c>
      <c r="L1142" s="28">
        <f>(J1142+N1142)/2</f>
        <v/>
      </c>
      <c r="M1142" s="26" t="n">
        <v>1.7486</v>
      </c>
      <c r="N1142" s="10">
        <f>M1142*$E$3</f>
        <v/>
      </c>
    </row>
    <row r="1143" ht="13" customFormat="1" customHeight="1" s="59">
      <c r="A1143" s="53" t="n"/>
    </row>
    <row r="1144" ht="13" customFormat="1" customHeight="1" s="59">
      <c r="A1144" s="53" t="n"/>
    </row>
    <row r="1145" ht="13" customFormat="1" customHeight="1" s="59">
      <c r="A1145" s="53" t="n"/>
    </row>
    <row r="1146" ht="13" customFormat="1" customHeight="1" s="59">
      <c r="A1146" s="53" t="n"/>
    </row>
    <row r="1147" ht="13" customFormat="1" customHeight="1" s="59">
      <c r="A1147" s="53" t="n"/>
    </row>
    <row r="1148" ht="13" customFormat="1" customHeight="1" s="59">
      <c r="A1148" s="53" t="n"/>
    </row>
    <row r="1149" ht="13" customFormat="1" customHeight="1" s="59">
      <c r="A1149" s="53" t="n"/>
    </row>
    <row r="1150" ht="13" customFormat="1" customHeight="1" s="59">
      <c r="A1150" s="53" t="n"/>
    </row>
    <row r="1151" ht="13" customFormat="1" customHeight="1" s="59">
      <c r="A1151" s="53" t="n"/>
    </row>
    <row r="1152" ht="13" customFormat="1" customHeight="1" s="59">
      <c r="A1152" s="53" t="n"/>
    </row>
    <row r="1153" ht="13" customFormat="1" customHeight="1" s="59">
      <c r="A1153" s="53" t="n"/>
    </row>
    <row r="1154" ht="13" customFormat="1" customHeight="1" s="59">
      <c r="A1154" s="53" t="n"/>
    </row>
    <row r="1155" ht="13" customFormat="1" customHeight="1" s="59">
      <c r="A1155" s="53" t="n"/>
    </row>
    <row r="1156" ht="13" customFormat="1" customHeight="1" s="59">
      <c r="A1156" s="53" t="n"/>
    </row>
    <row r="1157" ht="13" customFormat="1" customHeight="1" s="59">
      <c r="A1157" s="53" t="n"/>
    </row>
    <row r="1158" ht="13" customFormat="1" customHeight="1" s="59">
      <c r="A1158" s="53" t="n"/>
    </row>
    <row r="1159" ht="13" customFormat="1" customHeight="1" s="59">
      <c r="A1159" s="53" t="n"/>
    </row>
    <row r="1160" ht="13" customFormat="1" customHeight="1" s="59">
      <c r="A1160" s="53" t="n"/>
    </row>
    <row r="1161" ht="13" customFormat="1" customHeight="1" s="59">
      <c r="A1161" s="53" t="n"/>
    </row>
    <row r="1162" ht="13" customFormat="1" customHeight="1" s="59">
      <c r="A1162" s="53" t="n"/>
    </row>
    <row r="1163" ht="13" customFormat="1" customHeight="1" s="59">
      <c r="A1163" s="53" t="n"/>
    </row>
    <row r="1164" ht="13" customFormat="1" customHeight="1" s="59">
      <c r="A1164" s="53" t="n"/>
    </row>
    <row r="1165" ht="13" customFormat="1" customHeight="1" s="59">
      <c r="A1165" s="53" t="n"/>
    </row>
    <row r="1166" ht="13" customFormat="1" customHeight="1" s="59">
      <c r="A1166" s="53" t="n"/>
    </row>
    <row r="1167" ht="13" customFormat="1" customHeight="1" s="59">
      <c r="A1167" s="53" t="n"/>
    </row>
    <row r="1168" ht="13" customFormat="1" customHeight="1" s="59">
      <c r="A1168" s="53" t="n"/>
    </row>
    <row r="1169" ht="13" customFormat="1" customHeight="1" s="59">
      <c r="A1169" s="53" t="n"/>
    </row>
    <row r="1170" ht="13" customFormat="1" customHeight="1" s="59">
      <c r="A1170" s="53" t="n"/>
    </row>
    <row r="1171" ht="13" customFormat="1" customHeight="1" s="59">
      <c r="A1171" s="53" t="n"/>
    </row>
    <row r="1172" ht="13" customFormat="1" customHeight="1" s="59">
      <c r="A1172" s="53" t="n"/>
    </row>
    <row r="1173" ht="13" customFormat="1" customHeight="1" s="59">
      <c r="A1173" s="53" t="n"/>
    </row>
    <row r="1174" ht="13" customFormat="1" customHeight="1" s="59">
      <c r="A1174" s="53" t="n"/>
    </row>
    <row r="1175" ht="13" customFormat="1" customHeight="1" s="59">
      <c r="A1175" s="53" t="n"/>
    </row>
    <row r="1176" ht="13" customFormat="1" customHeight="1" s="59">
      <c r="A1176" s="53" t="n"/>
    </row>
    <row r="1177" ht="13" customFormat="1" customHeight="1" s="59">
      <c r="A1177" s="53" t="n"/>
    </row>
    <row r="1178" ht="13" customFormat="1" customHeight="1" s="59">
      <c r="A1178" s="53" t="n"/>
    </row>
  </sheetData>
  <mergeCells count="140">
    <mergeCell ref="A193:C193"/>
    <mergeCell ref="G3:N4"/>
    <mergeCell ref="C1010:N1010"/>
    <mergeCell ref="D5:D7"/>
    <mergeCell ref="C491:N491"/>
    <mergeCell ref="C1037:N1037"/>
    <mergeCell ref="D410:N410"/>
    <mergeCell ref="A1070:B1070"/>
    <mergeCell ref="A623:N623"/>
    <mergeCell ref="B5:B7"/>
    <mergeCell ref="G289:N289"/>
    <mergeCell ref="C347:N347"/>
    <mergeCell ref="A74:B74"/>
    <mergeCell ref="A497:N497"/>
    <mergeCell ref="G1128:N1128"/>
    <mergeCell ref="A341:B341"/>
    <mergeCell ref="A1037:B1037"/>
    <mergeCell ref="A1018:N1018"/>
    <mergeCell ref="B967:F967"/>
    <mergeCell ref="A139:N139"/>
    <mergeCell ref="C140:N140"/>
    <mergeCell ref="A857:N857"/>
    <mergeCell ref="A738:B738"/>
    <mergeCell ref="A1005:B1005"/>
    <mergeCell ref="G225:N225"/>
    <mergeCell ref="A140:B140"/>
    <mergeCell ref="D193:N193"/>
    <mergeCell ref="G234:N234"/>
    <mergeCell ref="A8:N8"/>
    <mergeCell ref="A1004:N1004"/>
    <mergeCell ref="A961:N961"/>
    <mergeCell ref="A491:B491"/>
    <mergeCell ref="C738:N738"/>
    <mergeCell ref="C1015:N1015"/>
    <mergeCell ref="A613:N613"/>
    <mergeCell ref="A457:C457"/>
    <mergeCell ref="A724:B724"/>
    <mergeCell ref="A600:N600"/>
    <mergeCell ref="A594:N594"/>
    <mergeCell ref="A9:B9"/>
    <mergeCell ref="C3:D3"/>
    <mergeCell ref="A1134:N1134"/>
    <mergeCell ref="G282:N282"/>
    <mergeCell ref="A633:N633"/>
    <mergeCell ref="C1135:N1135"/>
    <mergeCell ref="A410:C410"/>
    <mergeCell ref="I6:J6"/>
    <mergeCell ref="D44:N44"/>
    <mergeCell ref="A1050:B1050"/>
    <mergeCell ref="A143:N143"/>
    <mergeCell ref="C554:N554"/>
    <mergeCell ref="C612:N612"/>
    <mergeCell ref="A5:A7"/>
    <mergeCell ref="A992:B992"/>
    <mergeCell ref="A1026:B1026"/>
    <mergeCell ref="A576:N576"/>
    <mergeCell ref="C1065:N1065"/>
    <mergeCell ref="A659:N659"/>
    <mergeCell ref="A570:N570"/>
    <mergeCell ref="G1126:N1126"/>
    <mergeCell ref="G253:N253"/>
    <mergeCell ref="A560:N560"/>
    <mergeCell ref="A717:N717"/>
    <mergeCell ref="A864:B864"/>
    <mergeCell ref="C32:N32"/>
    <mergeCell ref="G1127:N1127"/>
    <mergeCell ref="G239:N239"/>
    <mergeCell ref="C1019:N1019"/>
    <mergeCell ref="F5:F7"/>
    <mergeCell ref="G1129:N1129"/>
    <mergeCell ref="A588:N588"/>
    <mergeCell ref="A529:B529"/>
    <mergeCell ref="C1030:N1030"/>
    <mergeCell ref="A612:B612"/>
    <mergeCell ref="C1005:N1005"/>
    <mergeCell ref="C74:N74"/>
    <mergeCell ref="C1070:N1070"/>
    <mergeCell ref="K6:L6"/>
    <mergeCell ref="A1015:B1015"/>
    <mergeCell ref="B863:F863"/>
    <mergeCell ref="K5:L5"/>
    <mergeCell ref="G362:N362"/>
    <mergeCell ref="C9:N9"/>
    <mergeCell ref="M5:N5"/>
    <mergeCell ref="G241:N241"/>
    <mergeCell ref="A498:B498"/>
    <mergeCell ref="A606:N606"/>
    <mergeCell ref="G243:N243"/>
    <mergeCell ref="G1:N2"/>
    <mergeCell ref="A968:B968"/>
    <mergeCell ref="C992:N992"/>
    <mergeCell ref="A699:N699"/>
    <mergeCell ref="C144:N144"/>
    <mergeCell ref="A708:N708"/>
    <mergeCell ref="C122:N122"/>
    <mergeCell ref="C158:N158"/>
    <mergeCell ref="A1065:B1065"/>
    <mergeCell ref="A32:B32"/>
    <mergeCell ref="D457:N457"/>
    <mergeCell ref="C968:N968"/>
    <mergeCell ref="D279:N279"/>
    <mergeCell ref="A1019:B1019"/>
    <mergeCell ref="G361:N361"/>
    <mergeCell ref="A646:N646"/>
    <mergeCell ref="A686:N686"/>
    <mergeCell ref="A673:N673"/>
    <mergeCell ref="A1030:B1030"/>
    <mergeCell ref="A565:N565"/>
    <mergeCell ref="G1130:N1130"/>
    <mergeCell ref="C864:N864"/>
    <mergeCell ref="A555:N555"/>
    <mergeCell ref="G716:N716"/>
    <mergeCell ref="C341:N341"/>
    <mergeCell ref="A1135:B1135"/>
    <mergeCell ref="A582:N582"/>
    <mergeCell ref="G6:H6"/>
    <mergeCell ref="A737:N737"/>
    <mergeCell ref="A158:B158"/>
    <mergeCell ref="C724:N724"/>
    <mergeCell ref="A528:N528"/>
    <mergeCell ref="C529:N529"/>
    <mergeCell ref="C498:N498"/>
    <mergeCell ref="M6:N6"/>
    <mergeCell ref="A723:N723"/>
    <mergeCell ref="C1050:N1050"/>
    <mergeCell ref="G5:H5"/>
    <mergeCell ref="C5:C7"/>
    <mergeCell ref="I5:J5"/>
    <mergeCell ref="E5:E7"/>
    <mergeCell ref="G309:N309"/>
    <mergeCell ref="A144:B144"/>
    <mergeCell ref="A279:C279"/>
    <mergeCell ref="A122:B122"/>
    <mergeCell ref="A554:B554"/>
    <mergeCell ref="A1069:N1069"/>
    <mergeCell ref="A1010:B1010"/>
    <mergeCell ref="A44:B44"/>
    <mergeCell ref="A1025:N1025"/>
    <mergeCell ref="A347:B347"/>
    <mergeCell ref="C1026:N1026"/>
  </mergeCells>
  <pageMargins left="0.1181102362204725" right="0.1181102362204725" top="0.1181102362204725" bottom="0.1181102362204725" header="0.3149606299212598" footer="0.3149606299212598"/>
  <pageSetup orientation="landscape" paperSize="9" scale="83" fitToHeight="0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Денис Сыров</dc:creator>
  <dcterms:created xmlns:dcterms="http://purl.org/dc/terms/" xmlns:xsi="http://www.w3.org/2001/XMLSchema-instance" xsi:type="dcterms:W3CDTF">2022-08-29T11:42:49Z</dcterms:created>
  <dcterms:modified xmlns:dcterms="http://purl.org/dc/terms/" xmlns:xsi="http://www.w3.org/2001/XMLSchema-instance" xsi:type="dcterms:W3CDTF">2025-10-13T07:19:56Z</dcterms:modified>
  <cp:lastModifiedBy>Денис Сыров</cp:lastModifiedBy>
  <cp:lastPrinted>2025-05-27T13:29:39Z</cp:lastPrinted>
</cp:coreProperties>
</file>